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N:\1604122-18 BOB_intenzifikace_COV\Spolecne_dokumenty\Revize VV\"/>
    </mc:Choice>
  </mc:AlternateContent>
  <xr:revisionPtr revIDLastSave="0" documentId="8_{FFBF06E3-F32F-4D47-AFC5-16F818BF0432}" xr6:coauthVersionLast="47" xr6:coauthVersionMax="47" xr10:uidLastSave="{00000000-0000-0000-0000-000000000000}"/>
  <bookViews>
    <workbookView xWindow="-110" yWindow="-110" windowWidth="38620" windowHeight="21220" xr2:uid="{00000000-000D-0000-FFFF-FFFF00000000}"/>
  </bookViews>
  <sheets>
    <sheet name="Stavba" sheetId="1" r:id="rId1"/>
    <sheet name="VzorPolozky" sheetId="10" state="hidden" r:id="rId2"/>
    <sheet name="Pokyny pro vyplnění" sheetId="11" r:id="rId3"/>
    <sheet name="VON 1 Naklady" sheetId="12" r:id="rId4"/>
    <sheet name="SO 01 1 Pol" sheetId="13" r:id="rId5"/>
    <sheet name="SO 02 1 Pol" sheetId="14" r:id="rId6"/>
    <sheet name="SO 02 2 Pol" sheetId="15" r:id="rId7"/>
    <sheet name="SO 03 1 Pol" sheetId="16" r:id="rId8"/>
    <sheet name="SO 03 2 Pol" sheetId="17" r:id="rId9"/>
    <sheet name="SO 04 1 Pol" sheetId="18" r:id="rId10"/>
    <sheet name="SO 05 1 Pol" sheetId="19" r:id="rId11"/>
    <sheet name="SO 06 1 Pol" sheetId="20" r:id="rId12"/>
    <sheet name="SO 07 1 Pol" sheetId="21" r:id="rId13"/>
    <sheet name="SO 08 1 Pol" sheetId="22" r:id="rId14"/>
    <sheet name="PS 01 1 Pol" sheetId="23" r:id="rId15"/>
    <sheet name="PS 02 1 Pol" sheetId="24" r:id="rId16"/>
    <sheet name="PS 03 1 Pol" sheetId="25" r:id="rId17"/>
  </sheets>
  <externalReferences>
    <externalReference r:id="rId18"/>
  </externalReferences>
  <definedNames>
    <definedName name="CelkemDPHVypocet" localSheetId="0">Stavba!$H$68</definedName>
    <definedName name="CenaCelkem">Stavba!$G$29</definedName>
    <definedName name="CenaCelkemBezDPH">Stavba!$G$28</definedName>
    <definedName name="CenaCelkemVypocet" localSheetId="0">Stavba!$I$68</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Stavba!$E$13:$G$13</definedName>
    <definedName name="DPHSni">Stavba!$G$24</definedName>
    <definedName name="DPHZakl">Stavba!$G$26</definedName>
    <definedName name="dpsc" localSheetId="0">Stavba!$D$13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14">'PS 01 1 Pol'!$1:$7</definedName>
    <definedName name="_xlnm.Print_Titles" localSheetId="15">'PS 02 1 Pol'!$1:$7</definedName>
    <definedName name="_xlnm.Print_Titles" localSheetId="16">'PS 03 1 Pol'!$1:$7</definedName>
    <definedName name="_xlnm.Print_Titles" localSheetId="4">'SO 01 1 Pol'!$1:$7</definedName>
    <definedName name="_xlnm.Print_Titles" localSheetId="5">'SO 02 1 Pol'!$1:$7</definedName>
    <definedName name="_xlnm.Print_Titles" localSheetId="6">'SO 02 2 Pol'!$1:$7</definedName>
    <definedName name="_xlnm.Print_Titles" localSheetId="7">'SO 03 1 Pol'!$1:$7</definedName>
    <definedName name="_xlnm.Print_Titles" localSheetId="8">'SO 03 2 Pol'!$1:$7</definedName>
    <definedName name="_xlnm.Print_Titles" localSheetId="9">'SO 04 1 Pol'!$1:$7</definedName>
    <definedName name="_xlnm.Print_Titles" localSheetId="10">'SO 05 1 Pol'!$1:$7</definedName>
    <definedName name="_xlnm.Print_Titles" localSheetId="11">'SO 06 1 Pol'!$1:$7</definedName>
    <definedName name="_xlnm.Print_Titles" localSheetId="12">'SO 07 1 Pol'!$1:$7</definedName>
    <definedName name="_xlnm.Print_Titles" localSheetId="13">'SO 08 1 Pol'!$1:$7</definedName>
    <definedName name="_xlnm.Print_Titles" localSheetId="3">'VON 1 Naklady'!$1:$7</definedName>
    <definedName name="oadresa">Stavba!$D$6</definedName>
    <definedName name="Objednatel" localSheetId="0">Stavba!$D$5</definedName>
    <definedName name="Objekt" localSheetId="0">Stavba!$B$38</definedName>
    <definedName name="_xlnm.Print_Area" localSheetId="14">'PS 01 1 Pol'!$A$1:$Y$47</definedName>
    <definedName name="_xlnm.Print_Area" localSheetId="15">'PS 02 1 Pol'!$A$1:$Y$233</definedName>
    <definedName name="_xlnm.Print_Area" localSheetId="16">'PS 03 1 Pol'!$A$1:$Y$15</definedName>
    <definedName name="_xlnm.Print_Area" localSheetId="4">'SO 01 1 Pol'!$A$1:$Y$177</definedName>
    <definedName name="_xlnm.Print_Area" localSheetId="5">'SO 02 1 Pol'!$A$1:$Y$173</definedName>
    <definedName name="_xlnm.Print_Area" localSheetId="6">'SO 02 2 Pol'!$A$1:$Y$69</definedName>
    <definedName name="_xlnm.Print_Area" localSheetId="7">'SO 03 1 Pol'!$A$1:$Y$526</definedName>
    <definedName name="_xlnm.Print_Area" localSheetId="8">'SO 03 2 Pol'!$A$1:$Y$52</definedName>
    <definedName name="_xlnm.Print_Area" localSheetId="9">'SO 04 1 Pol'!$A$1:$Y$383</definedName>
    <definedName name="_xlnm.Print_Area" localSheetId="10">'SO 05 1 Pol'!$A$1:$Y$106</definedName>
    <definedName name="_xlnm.Print_Area" localSheetId="11">'SO 06 1 Pol'!$A$1:$Y$206</definedName>
    <definedName name="_xlnm.Print_Area" localSheetId="12">'SO 07 1 Pol'!$A$1:$Y$115</definedName>
    <definedName name="_xlnm.Print_Area" localSheetId="13">'SO 08 1 Pol'!$A$1:$Y$39</definedName>
    <definedName name="_xlnm.Print_Area" localSheetId="0">Stavba!$A$1:$J$292</definedName>
    <definedName name="_xlnm.Print_Area" localSheetId="3">'VON 1 Naklady'!$A$1:$Y$58</definedName>
    <definedName name="odic" localSheetId="0">Stavba!$I$6</definedName>
    <definedName name="oico" localSheetId="0">Stavba!$I$5</definedName>
    <definedName name="omisto" localSheetId="0">Stavba!$E$7</definedName>
    <definedName name="onazev" localSheetId="0">Stavba!$D$6</definedName>
    <definedName name="opsc" localSheetId="0">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Stavba!$F$68</definedName>
    <definedName name="ZakladDPHZakl">Stavba!$G$25</definedName>
    <definedName name="ZakladDPHZaklVypocet" localSheetId="0">Stavba!$G$68</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1" i="1" l="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G67" i="1"/>
  <c r="F67" i="1"/>
  <c r="G66" i="1"/>
  <c r="F66" i="1"/>
  <c r="G65" i="1"/>
  <c r="F65" i="1"/>
  <c r="G64" i="1"/>
  <c r="F64" i="1"/>
  <c r="G63" i="1"/>
  <c r="F63" i="1"/>
  <c r="G62" i="1"/>
  <c r="F62"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1" i="1"/>
  <c r="F41" i="1"/>
  <c r="G40" i="1"/>
  <c r="F40" i="1"/>
  <c r="G39" i="1"/>
  <c r="F39" i="1"/>
  <c r="G14" i="25"/>
  <c r="G8" i="25"/>
  <c r="O8" i="25"/>
  <c r="G9" i="25"/>
  <c r="M9" i="25" s="1"/>
  <c r="M8" i="25" s="1"/>
  <c r="I9" i="25"/>
  <c r="I8" i="25" s="1"/>
  <c r="K9" i="25"/>
  <c r="K8" i="25" s="1"/>
  <c r="O9" i="25"/>
  <c r="Q9" i="25"/>
  <c r="Q8" i="25" s="1"/>
  <c r="V9" i="25"/>
  <c r="G11" i="25"/>
  <c r="I11" i="25"/>
  <c r="K11" i="25"/>
  <c r="M11" i="25"/>
  <c r="O11" i="25"/>
  <c r="Q11" i="25"/>
  <c r="V11" i="25"/>
  <c r="V8" i="25" s="1"/>
  <c r="AE14" i="25"/>
  <c r="AF14" i="25"/>
  <c r="G232" i="24"/>
  <c r="BA224" i="24"/>
  <c r="BA205" i="24"/>
  <c r="BA203" i="24"/>
  <c r="BA201" i="24"/>
  <c r="BA199" i="24"/>
  <c r="BA197" i="24"/>
  <c r="BA193" i="24"/>
  <c r="BA191" i="24"/>
  <c r="BA175" i="24"/>
  <c r="BA170" i="24"/>
  <c r="BA165" i="24"/>
  <c r="BA163" i="24"/>
  <c r="BA161" i="24"/>
  <c r="BA147" i="24"/>
  <c r="BA145" i="24"/>
  <c r="BA143" i="24"/>
  <c r="BA141" i="24"/>
  <c r="BA139" i="24"/>
  <c r="BA104" i="24"/>
  <c r="BA97" i="24"/>
  <c r="BA95" i="24"/>
  <c r="BA93" i="24"/>
  <c r="BA91" i="24"/>
  <c r="BA89" i="24"/>
  <c r="BA87" i="24"/>
  <c r="BA64" i="24"/>
  <c r="BA58" i="24"/>
  <c r="BA56" i="24"/>
  <c r="BA54" i="24"/>
  <c r="BA52" i="24"/>
  <c r="BA50" i="24"/>
  <c r="BA48" i="24"/>
  <c r="BA46" i="24"/>
  <c r="BA44" i="24"/>
  <c r="BA40" i="24"/>
  <c r="BA38" i="24"/>
  <c r="BA30" i="24"/>
  <c r="BA13" i="24"/>
  <c r="BA10" i="24"/>
  <c r="I8" i="24"/>
  <c r="Q8" i="24"/>
  <c r="G9" i="24"/>
  <c r="M9" i="24" s="1"/>
  <c r="M8" i="24" s="1"/>
  <c r="I9" i="24"/>
  <c r="K9" i="24"/>
  <c r="K8" i="24" s="1"/>
  <c r="O9" i="24"/>
  <c r="O8" i="24" s="1"/>
  <c r="Q9" i="24"/>
  <c r="V9" i="24"/>
  <c r="V8" i="24" s="1"/>
  <c r="G12" i="24"/>
  <c r="G11" i="24" s="1"/>
  <c r="I12" i="24"/>
  <c r="K12" i="24"/>
  <c r="K11" i="24" s="1"/>
  <c r="O12" i="24"/>
  <c r="Q12" i="24"/>
  <c r="Q11" i="24" s="1"/>
  <c r="V12" i="24"/>
  <c r="V11" i="24" s="1"/>
  <c r="G14" i="24"/>
  <c r="I14" i="24"/>
  <c r="K14" i="24"/>
  <c r="M14" i="24"/>
  <c r="O14" i="24"/>
  <c r="Q14" i="24"/>
  <c r="V14" i="24"/>
  <c r="G16" i="24"/>
  <c r="I16" i="24"/>
  <c r="K16" i="24"/>
  <c r="M16" i="24"/>
  <c r="O16" i="24"/>
  <c r="O11" i="24" s="1"/>
  <c r="Q16" i="24"/>
  <c r="V16" i="24"/>
  <c r="G17" i="24"/>
  <c r="M17" i="24" s="1"/>
  <c r="I17" i="24"/>
  <c r="K17" i="24"/>
  <c r="O17" i="24"/>
  <c r="Q17" i="24"/>
  <c r="V17" i="24"/>
  <c r="G18" i="24"/>
  <c r="M18" i="24" s="1"/>
  <c r="I18" i="24"/>
  <c r="I11" i="24" s="1"/>
  <c r="K18" i="24"/>
  <c r="O18" i="24"/>
  <c r="Q18" i="24"/>
  <c r="V18" i="24"/>
  <c r="G19" i="24"/>
  <c r="M19" i="24" s="1"/>
  <c r="I19" i="24"/>
  <c r="K19" i="24"/>
  <c r="O19" i="24"/>
  <c r="Q19" i="24"/>
  <c r="V19" i="24"/>
  <c r="G20" i="24"/>
  <c r="M20" i="24" s="1"/>
  <c r="I20" i="24"/>
  <c r="K20" i="24"/>
  <c r="O20" i="24"/>
  <c r="Q20" i="24"/>
  <c r="V20" i="24"/>
  <c r="G21" i="24"/>
  <c r="I21" i="24"/>
  <c r="K21" i="24"/>
  <c r="M21" i="24"/>
  <c r="O21" i="24"/>
  <c r="Q21" i="24"/>
  <c r="V21" i="24"/>
  <c r="G22" i="24"/>
  <c r="M22" i="24" s="1"/>
  <c r="I22" i="24"/>
  <c r="K22" i="24"/>
  <c r="O22" i="24"/>
  <c r="Q22" i="24"/>
  <c r="V22" i="24"/>
  <c r="G23" i="24"/>
  <c r="I23" i="24"/>
  <c r="K23" i="24"/>
  <c r="M23" i="24"/>
  <c r="O23" i="24"/>
  <c r="Q23" i="24"/>
  <c r="V23" i="24"/>
  <c r="G24" i="24"/>
  <c r="I24" i="24"/>
  <c r="K24" i="24"/>
  <c r="M24" i="24"/>
  <c r="O24" i="24"/>
  <c r="Q24" i="24"/>
  <c r="V24" i="24"/>
  <c r="G25" i="24"/>
  <c r="M25" i="24" s="1"/>
  <c r="I25" i="24"/>
  <c r="K25" i="24"/>
  <c r="O25" i="24"/>
  <c r="Q25" i="24"/>
  <c r="V25" i="24"/>
  <c r="G26" i="24"/>
  <c r="M26" i="24" s="1"/>
  <c r="I26" i="24"/>
  <c r="K26" i="24"/>
  <c r="O26" i="24"/>
  <c r="Q26" i="24"/>
  <c r="V26" i="24"/>
  <c r="G27" i="24"/>
  <c r="M27" i="24" s="1"/>
  <c r="I27" i="24"/>
  <c r="K27" i="24"/>
  <c r="O27" i="24"/>
  <c r="Q27" i="24"/>
  <c r="V27" i="24"/>
  <c r="G29" i="24"/>
  <c r="I29" i="24"/>
  <c r="I28" i="24" s="1"/>
  <c r="K29" i="24"/>
  <c r="M29" i="24"/>
  <c r="O29" i="24"/>
  <c r="O28" i="24" s="1"/>
  <c r="Q29" i="24"/>
  <c r="Q28" i="24" s="1"/>
  <c r="V29" i="24"/>
  <c r="G31" i="24"/>
  <c r="M31" i="24" s="1"/>
  <c r="I31" i="24"/>
  <c r="K31" i="24"/>
  <c r="K28" i="24" s="1"/>
  <c r="O31" i="24"/>
  <c r="Q31" i="24"/>
  <c r="V31" i="24"/>
  <c r="G32" i="24"/>
  <c r="I32" i="24"/>
  <c r="K32" i="24"/>
  <c r="M32" i="24"/>
  <c r="O32" i="24"/>
  <c r="Q32" i="24"/>
  <c r="V32" i="24"/>
  <c r="V28" i="24" s="1"/>
  <c r="G33" i="24"/>
  <c r="I33" i="24"/>
  <c r="K33" i="24"/>
  <c r="M33" i="24"/>
  <c r="O33" i="24"/>
  <c r="Q33" i="24"/>
  <c r="V33" i="24"/>
  <c r="G35" i="24"/>
  <c r="M35" i="24" s="1"/>
  <c r="I35" i="24"/>
  <c r="K35" i="24"/>
  <c r="O35" i="24"/>
  <c r="Q35" i="24"/>
  <c r="V35" i="24"/>
  <c r="G37" i="24"/>
  <c r="M37" i="24" s="1"/>
  <c r="I37" i="24"/>
  <c r="K37" i="24"/>
  <c r="O37" i="24"/>
  <c r="Q37" i="24"/>
  <c r="V37" i="24"/>
  <c r="G39" i="24"/>
  <c r="M39" i="24" s="1"/>
  <c r="I39" i="24"/>
  <c r="K39" i="24"/>
  <c r="O39" i="24"/>
  <c r="Q39" i="24"/>
  <c r="V39" i="24"/>
  <c r="G41" i="24"/>
  <c r="M41" i="24" s="1"/>
  <c r="I41" i="24"/>
  <c r="K41" i="24"/>
  <c r="O41" i="24"/>
  <c r="Q41" i="24"/>
  <c r="V41" i="24"/>
  <c r="G43" i="24"/>
  <c r="I43" i="24"/>
  <c r="K43" i="24"/>
  <c r="M43" i="24"/>
  <c r="O43" i="24"/>
  <c r="Q43" i="24"/>
  <c r="V43" i="24"/>
  <c r="G45" i="24"/>
  <c r="M45" i="24" s="1"/>
  <c r="I45" i="24"/>
  <c r="K45" i="24"/>
  <c r="O45" i="24"/>
  <c r="Q45" i="24"/>
  <c r="V45" i="24"/>
  <c r="G47" i="24"/>
  <c r="I47" i="24"/>
  <c r="K47" i="24"/>
  <c r="M47" i="24"/>
  <c r="O47" i="24"/>
  <c r="Q47" i="24"/>
  <c r="V47" i="24"/>
  <c r="G49" i="24"/>
  <c r="I49" i="24"/>
  <c r="K49" i="24"/>
  <c r="M49" i="24"/>
  <c r="O49" i="24"/>
  <c r="Q49" i="24"/>
  <c r="V49" i="24"/>
  <c r="G51" i="24"/>
  <c r="M51" i="24" s="1"/>
  <c r="I51" i="24"/>
  <c r="K51" i="24"/>
  <c r="O51" i="24"/>
  <c r="Q51" i="24"/>
  <c r="V51" i="24"/>
  <c r="G53" i="24"/>
  <c r="M53" i="24" s="1"/>
  <c r="I53" i="24"/>
  <c r="K53" i="24"/>
  <c r="O53" i="24"/>
  <c r="Q53" i="24"/>
  <c r="V53" i="24"/>
  <c r="G55" i="24"/>
  <c r="M55" i="24" s="1"/>
  <c r="I55" i="24"/>
  <c r="K55" i="24"/>
  <c r="O55" i="24"/>
  <c r="Q55" i="24"/>
  <c r="V55" i="24"/>
  <c r="G57" i="24"/>
  <c r="M57" i="24" s="1"/>
  <c r="I57" i="24"/>
  <c r="K57" i="24"/>
  <c r="O57" i="24"/>
  <c r="Q57" i="24"/>
  <c r="V57" i="24"/>
  <c r="G59" i="24"/>
  <c r="I59" i="24"/>
  <c r="K59" i="24"/>
  <c r="M59" i="24"/>
  <c r="O59" i="24"/>
  <c r="Q59" i="24"/>
  <c r="V59" i="24"/>
  <c r="G61" i="24"/>
  <c r="M61" i="24" s="1"/>
  <c r="I61" i="24"/>
  <c r="K61" i="24"/>
  <c r="O61" i="24"/>
  <c r="Q61" i="24"/>
  <c r="V61" i="24"/>
  <c r="G63" i="24"/>
  <c r="I63" i="24"/>
  <c r="K63" i="24"/>
  <c r="M63" i="24"/>
  <c r="O63" i="24"/>
  <c r="Q63" i="24"/>
  <c r="V63" i="24"/>
  <c r="G65" i="24"/>
  <c r="I65" i="24"/>
  <c r="K65" i="24"/>
  <c r="M65" i="24"/>
  <c r="O65" i="24"/>
  <c r="Q65" i="24"/>
  <c r="V65" i="24"/>
  <c r="G73" i="24"/>
  <c r="M73" i="24" s="1"/>
  <c r="I73" i="24"/>
  <c r="K73" i="24"/>
  <c r="O73" i="24"/>
  <c r="Q73" i="24"/>
  <c r="V73" i="24"/>
  <c r="G74" i="24"/>
  <c r="M74" i="24" s="1"/>
  <c r="I74" i="24"/>
  <c r="K74" i="24"/>
  <c r="O74" i="24"/>
  <c r="Q74" i="24"/>
  <c r="V74" i="24"/>
  <c r="G75" i="24"/>
  <c r="M75" i="24" s="1"/>
  <c r="I75" i="24"/>
  <c r="K75" i="24"/>
  <c r="O75" i="24"/>
  <c r="Q75" i="24"/>
  <c r="V75" i="24"/>
  <c r="G76" i="24"/>
  <c r="M76" i="24" s="1"/>
  <c r="I76" i="24"/>
  <c r="K76" i="24"/>
  <c r="O76" i="24"/>
  <c r="Q76" i="24"/>
  <c r="V76" i="24"/>
  <c r="G77" i="24"/>
  <c r="I77" i="24"/>
  <c r="K77" i="24"/>
  <c r="M77" i="24"/>
  <c r="O77" i="24"/>
  <c r="Q77" i="24"/>
  <c r="V77" i="24"/>
  <c r="G78" i="24"/>
  <c r="M78" i="24" s="1"/>
  <c r="I78" i="24"/>
  <c r="K78" i="24"/>
  <c r="O78" i="24"/>
  <c r="Q78" i="24"/>
  <c r="V78" i="24"/>
  <c r="G79" i="24"/>
  <c r="I79" i="24"/>
  <c r="K79" i="24"/>
  <c r="M79" i="24"/>
  <c r="O79" i="24"/>
  <c r="Q79" i="24"/>
  <c r="V79" i="24"/>
  <c r="G80" i="24"/>
  <c r="I80" i="24"/>
  <c r="K80" i="24"/>
  <c r="M80" i="24"/>
  <c r="O80" i="24"/>
  <c r="Q80" i="24"/>
  <c r="V80" i="24"/>
  <c r="G81" i="24"/>
  <c r="M81" i="24" s="1"/>
  <c r="I81" i="24"/>
  <c r="K81" i="24"/>
  <c r="O81" i="24"/>
  <c r="Q81" i="24"/>
  <c r="V81" i="24"/>
  <c r="G82" i="24"/>
  <c r="M82" i="24" s="1"/>
  <c r="I82" i="24"/>
  <c r="K82" i="24"/>
  <c r="O82" i="24"/>
  <c r="Q82" i="24"/>
  <c r="V82" i="24"/>
  <c r="G83" i="24"/>
  <c r="M83" i="24" s="1"/>
  <c r="I83" i="24"/>
  <c r="K83" i="24"/>
  <c r="O83" i="24"/>
  <c r="Q83" i="24"/>
  <c r="V83" i="24"/>
  <c r="G84" i="24"/>
  <c r="M84" i="24" s="1"/>
  <c r="I84" i="24"/>
  <c r="K84" i="24"/>
  <c r="O84" i="24"/>
  <c r="Q84" i="24"/>
  <c r="V84" i="24"/>
  <c r="G86" i="24"/>
  <c r="G85" i="24" s="1"/>
  <c r="I86" i="24"/>
  <c r="K86" i="24"/>
  <c r="K85" i="24" s="1"/>
  <c r="O86" i="24"/>
  <c r="O85" i="24" s="1"/>
  <c r="Q86" i="24"/>
  <c r="Q85" i="24" s="1"/>
  <c r="V86" i="24"/>
  <c r="V85" i="24" s="1"/>
  <c r="G88" i="24"/>
  <c r="I88" i="24"/>
  <c r="K88" i="24"/>
  <c r="M88" i="24"/>
  <c r="O88" i="24"/>
  <c r="Q88" i="24"/>
  <c r="V88" i="24"/>
  <c r="G90" i="24"/>
  <c r="I90" i="24"/>
  <c r="K90" i="24"/>
  <c r="M90" i="24"/>
  <c r="O90" i="24"/>
  <c r="Q90" i="24"/>
  <c r="V90" i="24"/>
  <c r="G92" i="24"/>
  <c r="M92" i="24" s="1"/>
  <c r="I92" i="24"/>
  <c r="K92" i="24"/>
  <c r="O92" i="24"/>
  <c r="Q92" i="24"/>
  <c r="V92" i="24"/>
  <c r="G94" i="24"/>
  <c r="M94" i="24" s="1"/>
  <c r="I94" i="24"/>
  <c r="K94" i="24"/>
  <c r="O94" i="24"/>
  <c r="Q94" i="24"/>
  <c r="V94" i="24"/>
  <c r="G96" i="24"/>
  <c r="M96" i="24" s="1"/>
  <c r="I96" i="24"/>
  <c r="K96" i="24"/>
  <c r="O96" i="24"/>
  <c r="Q96" i="24"/>
  <c r="V96" i="24"/>
  <c r="G98" i="24"/>
  <c r="M98" i="24" s="1"/>
  <c r="I98" i="24"/>
  <c r="K98" i="24"/>
  <c r="O98" i="24"/>
  <c r="Q98" i="24"/>
  <c r="V98" i="24"/>
  <c r="G99" i="24"/>
  <c r="I99" i="24"/>
  <c r="I85" i="24" s="1"/>
  <c r="K99" i="24"/>
  <c r="M99" i="24"/>
  <c r="O99" i="24"/>
  <c r="Q99" i="24"/>
  <c r="V99" i="24"/>
  <c r="G100" i="24"/>
  <c r="M100" i="24" s="1"/>
  <c r="I100" i="24"/>
  <c r="K100" i="24"/>
  <c r="O100" i="24"/>
  <c r="Q100" i="24"/>
  <c r="V100" i="24"/>
  <c r="G101" i="24"/>
  <c r="I101" i="24"/>
  <c r="K101" i="24"/>
  <c r="M101" i="24"/>
  <c r="O101" i="24"/>
  <c r="Q101" i="24"/>
  <c r="V101" i="24"/>
  <c r="K102" i="24"/>
  <c r="O102" i="24"/>
  <c r="V102" i="24"/>
  <c r="G103" i="24"/>
  <c r="G102" i="24" s="1"/>
  <c r="I103" i="24"/>
  <c r="I102" i="24" s="1"/>
  <c r="K103" i="24"/>
  <c r="O103" i="24"/>
  <c r="Q103" i="24"/>
  <c r="Q102" i="24" s="1"/>
  <c r="V103" i="24"/>
  <c r="G106" i="24"/>
  <c r="I106" i="24"/>
  <c r="I105" i="24" s="1"/>
  <c r="K106" i="24"/>
  <c r="K105" i="24" s="1"/>
  <c r="M106" i="24"/>
  <c r="O106" i="24"/>
  <c r="Q106" i="24"/>
  <c r="V106" i="24"/>
  <c r="G107" i="24"/>
  <c r="G105" i="24" s="1"/>
  <c r="I107" i="24"/>
  <c r="K107" i="24"/>
  <c r="O107" i="24"/>
  <c r="O105" i="24" s="1"/>
  <c r="Q107" i="24"/>
  <c r="V107" i="24"/>
  <c r="G108" i="24"/>
  <c r="I108" i="24"/>
  <c r="K108" i="24"/>
  <c r="M108" i="24"/>
  <c r="O108" i="24"/>
  <c r="Q108" i="24"/>
  <c r="Q105" i="24" s="1"/>
  <c r="V108" i="24"/>
  <c r="G109" i="24"/>
  <c r="M109" i="24" s="1"/>
  <c r="I109" i="24"/>
  <c r="K109" i="24"/>
  <c r="O109" i="24"/>
  <c r="Q109" i="24"/>
  <c r="V109" i="24"/>
  <c r="G110" i="24"/>
  <c r="I110" i="24"/>
  <c r="K110" i="24"/>
  <c r="M110" i="24"/>
  <c r="O110" i="24"/>
  <c r="Q110" i="24"/>
  <c r="V110" i="24"/>
  <c r="G111" i="24"/>
  <c r="I111" i="24"/>
  <c r="K111" i="24"/>
  <c r="M111" i="24"/>
  <c r="O111" i="24"/>
  <c r="Q111" i="24"/>
  <c r="V111" i="24"/>
  <c r="G112" i="24"/>
  <c r="M112" i="24" s="1"/>
  <c r="I112" i="24"/>
  <c r="K112" i="24"/>
  <c r="O112" i="24"/>
  <c r="Q112" i="24"/>
  <c r="V112" i="24"/>
  <c r="G113" i="24"/>
  <c r="M113" i="24" s="1"/>
  <c r="I113" i="24"/>
  <c r="K113" i="24"/>
  <c r="O113" i="24"/>
  <c r="Q113" i="24"/>
  <c r="V113" i="24"/>
  <c r="V105" i="24" s="1"/>
  <c r="G114" i="24"/>
  <c r="I114" i="24"/>
  <c r="K114" i="24"/>
  <c r="M114" i="24"/>
  <c r="O114" i="24"/>
  <c r="Q114" i="24"/>
  <c r="V114" i="24"/>
  <c r="G115" i="24"/>
  <c r="M115" i="24" s="1"/>
  <c r="I115" i="24"/>
  <c r="K115" i="24"/>
  <c r="O115" i="24"/>
  <c r="Q115" i="24"/>
  <c r="V115" i="24"/>
  <c r="G116" i="24"/>
  <c r="I116" i="24"/>
  <c r="K116" i="24"/>
  <c r="M116" i="24"/>
  <c r="O116" i="24"/>
  <c r="Q116" i="24"/>
  <c r="V116" i="24"/>
  <c r="G117" i="24"/>
  <c r="M117" i="24" s="1"/>
  <c r="I117" i="24"/>
  <c r="K117" i="24"/>
  <c r="O117" i="24"/>
  <c r="Q117" i="24"/>
  <c r="V117" i="24"/>
  <c r="G118" i="24"/>
  <c r="I118" i="24"/>
  <c r="K118" i="24"/>
  <c r="M118" i="24"/>
  <c r="O118" i="24"/>
  <c r="Q118" i="24"/>
  <c r="V118" i="24"/>
  <c r="G119" i="24"/>
  <c r="I119" i="24"/>
  <c r="K119" i="24"/>
  <c r="M119" i="24"/>
  <c r="O119" i="24"/>
  <c r="Q119" i="24"/>
  <c r="V119" i="24"/>
  <c r="G120" i="24"/>
  <c r="M120" i="24" s="1"/>
  <c r="I120" i="24"/>
  <c r="K120" i="24"/>
  <c r="O120" i="24"/>
  <c r="Q120" i="24"/>
  <c r="V120" i="24"/>
  <c r="G121" i="24"/>
  <c r="M121" i="24" s="1"/>
  <c r="I121" i="24"/>
  <c r="K121" i="24"/>
  <c r="O121" i="24"/>
  <c r="Q121" i="24"/>
  <c r="V121" i="24"/>
  <c r="G122" i="24"/>
  <c r="I122" i="24"/>
  <c r="K122" i="24"/>
  <c r="M122" i="24"/>
  <c r="O122" i="24"/>
  <c r="Q122" i="24"/>
  <c r="V122" i="24"/>
  <c r="G123" i="24"/>
  <c r="M123" i="24" s="1"/>
  <c r="I123" i="24"/>
  <c r="K123" i="24"/>
  <c r="O123" i="24"/>
  <c r="Q123" i="24"/>
  <c r="V123" i="24"/>
  <c r="G124" i="24"/>
  <c r="I124" i="24"/>
  <c r="K124" i="24"/>
  <c r="M124" i="24"/>
  <c r="O124" i="24"/>
  <c r="Q124" i="24"/>
  <c r="V124" i="24"/>
  <c r="G125" i="24"/>
  <c r="M125" i="24" s="1"/>
  <c r="I125" i="24"/>
  <c r="K125" i="24"/>
  <c r="O125" i="24"/>
  <c r="Q125" i="24"/>
  <c r="V125" i="24"/>
  <c r="G126" i="24"/>
  <c r="I126" i="24"/>
  <c r="K126" i="24"/>
  <c r="M126" i="24"/>
  <c r="O126" i="24"/>
  <c r="Q126" i="24"/>
  <c r="V126" i="24"/>
  <c r="G127" i="24"/>
  <c r="I127" i="24"/>
  <c r="K127" i="24"/>
  <c r="M127" i="24"/>
  <c r="O127" i="24"/>
  <c r="Q127" i="24"/>
  <c r="V127" i="24"/>
  <c r="G128" i="24"/>
  <c r="M128" i="24" s="1"/>
  <c r="I128" i="24"/>
  <c r="K128" i="24"/>
  <c r="O128" i="24"/>
  <c r="Q128" i="24"/>
  <c r="V128" i="24"/>
  <c r="G129" i="24"/>
  <c r="M129" i="24" s="1"/>
  <c r="I129" i="24"/>
  <c r="K129" i="24"/>
  <c r="O129" i="24"/>
  <c r="Q129" i="24"/>
  <c r="V129" i="24"/>
  <c r="G130" i="24"/>
  <c r="I130" i="24"/>
  <c r="K130" i="24"/>
  <c r="M130" i="24"/>
  <c r="O130" i="24"/>
  <c r="Q130" i="24"/>
  <c r="V130" i="24"/>
  <c r="G131" i="24"/>
  <c r="M131" i="24" s="1"/>
  <c r="I131" i="24"/>
  <c r="K131" i="24"/>
  <c r="O131" i="24"/>
  <c r="Q131" i="24"/>
  <c r="V131" i="24"/>
  <c r="G132" i="24"/>
  <c r="I132" i="24"/>
  <c r="K132" i="24"/>
  <c r="M132" i="24"/>
  <c r="O132" i="24"/>
  <c r="Q132" i="24"/>
  <c r="V132" i="24"/>
  <c r="G133" i="24"/>
  <c r="M133" i="24" s="1"/>
  <c r="I133" i="24"/>
  <c r="K133" i="24"/>
  <c r="O133" i="24"/>
  <c r="Q133" i="24"/>
  <c r="V133" i="24"/>
  <c r="G134" i="24"/>
  <c r="I134" i="24"/>
  <c r="K134" i="24"/>
  <c r="M134" i="24"/>
  <c r="O134" i="24"/>
  <c r="Q134" i="24"/>
  <c r="V134" i="24"/>
  <c r="G135" i="24"/>
  <c r="I135" i="24"/>
  <c r="K135" i="24"/>
  <c r="M135" i="24"/>
  <c r="O135" i="24"/>
  <c r="Q135" i="24"/>
  <c r="V135" i="24"/>
  <c r="G136" i="24"/>
  <c r="M136" i="24" s="1"/>
  <c r="I136" i="24"/>
  <c r="K136" i="24"/>
  <c r="O136" i="24"/>
  <c r="Q136" i="24"/>
  <c r="V136" i="24"/>
  <c r="G137" i="24"/>
  <c r="M137" i="24" s="1"/>
  <c r="I137" i="24"/>
  <c r="K137" i="24"/>
  <c r="O137" i="24"/>
  <c r="Q137" i="24"/>
  <c r="V137" i="24"/>
  <c r="G138" i="24"/>
  <c r="I138" i="24"/>
  <c r="K138" i="24"/>
  <c r="M138" i="24"/>
  <c r="O138" i="24"/>
  <c r="Q138" i="24"/>
  <c r="V138" i="24"/>
  <c r="G140" i="24"/>
  <c r="M140" i="24" s="1"/>
  <c r="I140" i="24"/>
  <c r="K140" i="24"/>
  <c r="O140" i="24"/>
  <c r="Q140" i="24"/>
  <c r="V140" i="24"/>
  <c r="G142" i="24"/>
  <c r="I142" i="24"/>
  <c r="K142" i="24"/>
  <c r="M142" i="24"/>
  <c r="O142" i="24"/>
  <c r="Q142" i="24"/>
  <c r="V142" i="24"/>
  <c r="G144" i="24"/>
  <c r="M144" i="24" s="1"/>
  <c r="I144" i="24"/>
  <c r="K144" i="24"/>
  <c r="O144" i="24"/>
  <c r="Q144" i="24"/>
  <c r="V144" i="24"/>
  <c r="G146" i="24"/>
  <c r="I146" i="24"/>
  <c r="K146" i="24"/>
  <c r="M146" i="24"/>
  <c r="O146" i="24"/>
  <c r="Q146" i="24"/>
  <c r="V146" i="24"/>
  <c r="G148" i="24"/>
  <c r="I148" i="24"/>
  <c r="K148" i="24"/>
  <c r="M148" i="24"/>
  <c r="O148" i="24"/>
  <c r="Q148" i="24"/>
  <c r="V148" i="24"/>
  <c r="G149" i="24"/>
  <c r="M149" i="24" s="1"/>
  <c r="I149" i="24"/>
  <c r="K149" i="24"/>
  <c r="O149" i="24"/>
  <c r="Q149" i="24"/>
  <c r="V149" i="24"/>
  <c r="G150" i="24"/>
  <c r="M150" i="24" s="1"/>
  <c r="I150" i="24"/>
  <c r="K150" i="24"/>
  <c r="O150" i="24"/>
  <c r="Q150" i="24"/>
  <c r="V150" i="24"/>
  <c r="G151" i="24"/>
  <c r="I151" i="24"/>
  <c r="K151" i="24"/>
  <c r="M151" i="24"/>
  <c r="O151" i="24"/>
  <c r="Q151" i="24"/>
  <c r="V151" i="24"/>
  <c r="G152" i="24"/>
  <c r="M152" i="24" s="1"/>
  <c r="I152" i="24"/>
  <c r="K152" i="24"/>
  <c r="O152" i="24"/>
  <c r="Q152" i="24"/>
  <c r="V152" i="24"/>
  <c r="G153" i="24"/>
  <c r="I153" i="24"/>
  <c r="K153" i="24"/>
  <c r="M153" i="24"/>
  <c r="O153" i="24"/>
  <c r="Q153" i="24"/>
  <c r="V153" i="24"/>
  <c r="G154" i="24"/>
  <c r="M154" i="24" s="1"/>
  <c r="I154" i="24"/>
  <c r="K154" i="24"/>
  <c r="O154" i="24"/>
  <c r="Q154" i="24"/>
  <c r="V154" i="24"/>
  <c r="G155" i="24"/>
  <c r="I155" i="24"/>
  <c r="K155" i="24"/>
  <c r="M155" i="24"/>
  <c r="O155" i="24"/>
  <c r="Q155" i="24"/>
  <c r="V155" i="24"/>
  <c r="G156" i="24"/>
  <c r="I156" i="24"/>
  <c r="K156" i="24"/>
  <c r="M156" i="24"/>
  <c r="O156" i="24"/>
  <c r="Q156" i="24"/>
  <c r="V156" i="24"/>
  <c r="G157" i="24"/>
  <c r="M157" i="24" s="1"/>
  <c r="I157" i="24"/>
  <c r="K157" i="24"/>
  <c r="O157" i="24"/>
  <c r="Q157" i="24"/>
  <c r="V157" i="24"/>
  <c r="G158" i="24"/>
  <c r="M158" i="24" s="1"/>
  <c r="I158" i="24"/>
  <c r="K158" i="24"/>
  <c r="O158" i="24"/>
  <c r="Q158" i="24"/>
  <c r="V158" i="24"/>
  <c r="G159" i="24"/>
  <c r="I159" i="24"/>
  <c r="K159" i="24"/>
  <c r="M159" i="24"/>
  <c r="O159" i="24"/>
  <c r="Q159" i="24"/>
  <c r="V159" i="24"/>
  <c r="G160" i="24"/>
  <c r="M160" i="24" s="1"/>
  <c r="I160" i="24"/>
  <c r="K160" i="24"/>
  <c r="O160" i="24"/>
  <c r="Q160" i="24"/>
  <c r="V160" i="24"/>
  <c r="G162" i="24"/>
  <c r="I162" i="24"/>
  <c r="K162" i="24"/>
  <c r="M162" i="24"/>
  <c r="O162" i="24"/>
  <c r="Q162" i="24"/>
  <c r="V162" i="24"/>
  <c r="G164" i="24"/>
  <c r="M164" i="24" s="1"/>
  <c r="I164" i="24"/>
  <c r="K164" i="24"/>
  <c r="O164" i="24"/>
  <c r="Q164" i="24"/>
  <c r="V164" i="24"/>
  <c r="G166" i="24"/>
  <c r="I166" i="24"/>
  <c r="K166" i="24"/>
  <c r="M166" i="24"/>
  <c r="O166" i="24"/>
  <c r="Q166" i="24"/>
  <c r="V166" i="24"/>
  <c r="G169" i="24"/>
  <c r="M169" i="24" s="1"/>
  <c r="I169" i="24"/>
  <c r="K169" i="24"/>
  <c r="O169" i="24"/>
  <c r="Q169" i="24"/>
  <c r="V169" i="24"/>
  <c r="G171" i="24"/>
  <c r="M171" i="24" s="1"/>
  <c r="I171" i="24"/>
  <c r="K171" i="24"/>
  <c r="O171" i="24"/>
  <c r="Q171" i="24"/>
  <c r="V171" i="24"/>
  <c r="G172" i="24"/>
  <c r="M172" i="24" s="1"/>
  <c r="I172" i="24"/>
  <c r="K172" i="24"/>
  <c r="O172" i="24"/>
  <c r="Q172" i="24"/>
  <c r="V172" i="24"/>
  <c r="G173" i="24"/>
  <c r="I173" i="24"/>
  <c r="K173" i="24"/>
  <c r="M173" i="24"/>
  <c r="O173" i="24"/>
  <c r="Q173" i="24"/>
  <c r="V173" i="24"/>
  <c r="G174" i="24"/>
  <c r="M174" i="24" s="1"/>
  <c r="I174" i="24"/>
  <c r="K174" i="24"/>
  <c r="O174" i="24"/>
  <c r="Q174" i="24"/>
  <c r="V174" i="24"/>
  <c r="G176" i="24"/>
  <c r="I176" i="24"/>
  <c r="K176" i="24"/>
  <c r="M176" i="24"/>
  <c r="O176" i="24"/>
  <c r="Q176" i="24"/>
  <c r="V176" i="24"/>
  <c r="G177" i="24"/>
  <c r="M177" i="24" s="1"/>
  <c r="I177" i="24"/>
  <c r="K177" i="24"/>
  <c r="O177" i="24"/>
  <c r="Q177" i="24"/>
  <c r="V177" i="24"/>
  <c r="G178" i="24"/>
  <c r="I178" i="24"/>
  <c r="K178" i="24"/>
  <c r="M178" i="24"/>
  <c r="O178" i="24"/>
  <c r="Q178" i="24"/>
  <c r="V178" i="24"/>
  <c r="G179" i="24"/>
  <c r="M179" i="24" s="1"/>
  <c r="I179" i="24"/>
  <c r="K179" i="24"/>
  <c r="O179" i="24"/>
  <c r="Q179" i="24"/>
  <c r="V179" i="24"/>
  <c r="G180" i="24"/>
  <c r="M180" i="24" s="1"/>
  <c r="I180" i="24"/>
  <c r="K180" i="24"/>
  <c r="O180" i="24"/>
  <c r="Q180" i="24"/>
  <c r="V180" i="24"/>
  <c r="G181" i="24"/>
  <c r="M181" i="24" s="1"/>
  <c r="I181" i="24"/>
  <c r="K181" i="24"/>
  <c r="O181" i="24"/>
  <c r="Q181" i="24"/>
  <c r="V181" i="24"/>
  <c r="G182" i="24"/>
  <c r="I182" i="24"/>
  <c r="K182" i="24"/>
  <c r="M182" i="24"/>
  <c r="O182" i="24"/>
  <c r="Q182" i="24"/>
  <c r="V182" i="24"/>
  <c r="G183" i="24"/>
  <c r="M183" i="24" s="1"/>
  <c r="I183" i="24"/>
  <c r="K183" i="24"/>
  <c r="O183" i="24"/>
  <c r="Q183" i="24"/>
  <c r="V183" i="24"/>
  <c r="G184" i="24"/>
  <c r="I184" i="24"/>
  <c r="K184" i="24"/>
  <c r="M184" i="24"/>
  <c r="O184" i="24"/>
  <c r="Q184" i="24"/>
  <c r="V184" i="24"/>
  <c r="G185" i="24"/>
  <c r="M185" i="24" s="1"/>
  <c r="I185" i="24"/>
  <c r="K185" i="24"/>
  <c r="O185" i="24"/>
  <c r="Q185" i="24"/>
  <c r="V185" i="24"/>
  <c r="G186" i="24"/>
  <c r="I186" i="24"/>
  <c r="K186" i="24"/>
  <c r="M186" i="24"/>
  <c r="O186" i="24"/>
  <c r="Q186" i="24"/>
  <c r="V186" i="24"/>
  <c r="G187" i="24"/>
  <c r="M187" i="24" s="1"/>
  <c r="I187" i="24"/>
  <c r="K187" i="24"/>
  <c r="O187" i="24"/>
  <c r="Q187" i="24"/>
  <c r="V187" i="24"/>
  <c r="G188" i="24"/>
  <c r="M188" i="24" s="1"/>
  <c r="I188" i="24"/>
  <c r="K188" i="24"/>
  <c r="O188" i="24"/>
  <c r="Q188" i="24"/>
  <c r="V188" i="24"/>
  <c r="G190" i="24"/>
  <c r="I190" i="24"/>
  <c r="I189" i="24" s="1"/>
  <c r="K190" i="24"/>
  <c r="K189" i="24" s="1"/>
  <c r="M190" i="24"/>
  <c r="O190" i="24"/>
  <c r="Q190" i="24"/>
  <c r="Q189" i="24" s="1"/>
  <c r="V190" i="24"/>
  <c r="G192" i="24"/>
  <c r="G189" i="24" s="1"/>
  <c r="I192" i="24"/>
  <c r="K192" i="24"/>
  <c r="O192" i="24"/>
  <c r="O189" i="24" s="1"/>
  <c r="Q192" i="24"/>
  <c r="V192" i="24"/>
  <c r="G194" i="24"/>
  <c r="I194" i="24"/>
  <c r="K194" i="24"/>
  <c r="M194" i="24"/>
  <c r="O194" i="24"/>
  <c r="Q194" i="24"/>
  <c r="V194" i="24"/>
  <c r="G200" i="24"/>
  <c r="M200" i="24" s="1"/>
  <c r="I200" i="24"/>
  <c r="K200" i="24"/>
  <c r="O200" i="24"/>
  <c r="Q200" i="24"/>
  <c r="V200" i="24"/>
  <c r="G202" i="24"/>
  <c r="I202" i="24"/>
  <c r="K202" i="24"/>
  <c r="M202" i="24"/>
  <c r="O202" i="24"/>
  <c r="Q202" i="24"/>
  <c r="V202" i="24"/>
  <c r="G204" i="24"/>
  <c r="M204" i="24" s="1"/>
  <c r="I204" i="24"/>
  <c r="K204" i="24"/>
  <c r="O204" i="24"/>
  <c r="Q204" i="24"/>
  <c r="V204" i="24"/>
  <c r="V189" i="24" s="1"/>
  <c r="G206" i="24"/>
  <c r="M206" i="24" s="1"/>
  <c r="I206" i="24"/>
  <c r="K206" i="24"/>
  <c r="O206" i="24"/>
  <c r="Q206" i="24"/>
  <c r="V206" i="24"/>
  <c r="G208" i="24"/>
  <c r="O208" i="24"/>
  <c r="V208" i="24"/>
  <c r="G209" i="24"/>
  <c r="I209" i="24"/>
  <c r="I208" i="24" s="1"/>
  <c r="K209" i="24"/>
  <c r="K208" i="24" s="1"/>
  <c r="M209" i="24"/>
  <c r="M208" i="24" s="1"/>
  <c r="O209" i="24"/>
  <c r="Q209" i="24"/>
  <c r="Q208" i="24" s="1"/>
  <c r="V209" i="24"/>
  <c r="G219" i="24"/>
  <c r="I219" i="24"/>
  <c r="I218" i="24" s="1"/>
  <c r="K219" i="24"/>
  <c r="M219" i="24"/>
  <c r="O219" i="24"/>
  <c r="O218" i="24" s="1"/>
  <c r="Q219" i="24"/>
  <c r="Q218" i="24" s="1"/>
  <c r="V219" i="24"/>
  <c r="G220" i="24"/>
  <c r="M220" i="24" s="1"/>
  <c r="I220" i="24"/>
  <c r="K220" i="24"/>
  <c r="K218" i="24" s="1"/>
  <c r="O220" i="24"/>
  <c r="Q220" i="24"/>
  <c r="V220" i="24"/>
  <c r="V218" i="24" s="1"/>
  <c r="G221" i="24"/>
  <c r="I221" i="24"/>
  <c r="K221" i="24"/>
  <c r="M221" i="24"/>
  <c r="O221" i="24"/>
  <c r="Q221" i="24"/>
  <c r="V221" i="24"/>
  <c r="G222" i="24"/>
  <c r="M222" i="24" s="1"/>
  <c r="I222" i="24"/>
  <c r="K222" i="24"/>
  <c r="O222" i="24"/>
  <c r="Q222" i="24"/>
  <c r="V222" i="24"/>
  <c r="G223" i="24"/>
  <c r="I223" i="24"/>
  <c r="K223" i="24"/>
  <c r="M223" i="24"/>
  <c r="O223" i="24"/>
  <c r="Q223" i="24"/>
  <c r="V223" i="24"/>
  <c r="G225" i="24"/>
  <c r="M225" i="24" s="1"/>
  <c r="I225" i="24"/>
  <c r="K225" i="24"/>
  <c r="O225" i="24"/>
  <c r="Q225" i="24"/>
  <c r="V225" i="24"/>
  <c r="I226" i="24"/>
  <c r="Q226" i="24"/>
  <c r="G227" i="24"/>
  <c r="M227" i="24" s="1"/>
  <c r="M226" i="24" s="1"/>
  <c r="I227" i="24"/>
  <c r="K227" i="24"/>
  <c r="K226" i="24" s="1"/>
  <c r="O227" i="24"/>
  <c r="O226" i="24" s="1"/>
  <c r="Q227" i="24"/>
  <c r="V227" i="24"/>
  <c r="V226" i="24" s="1"/>
  <c r="G228" i="24"/>
  <c r="I228" i="24"/>
  <c r="G229" i="24"/>
  <c r="M229" i="24" s="1"/>
  <c r="M228" i="24" s="1"/>
  <c r="I229" i="24"/>
  <c r="K229" i="24"/>
  <c r="K228" i="24" s="1"/>
  <c r="O229" i="24"/>
  <c r="O228" i="24" s="1"/>
  <c r="Q229" i="24"/>
  <c r="Q228" i="24" s="1"/>
  <c r="V229" i="24"/>
  <c r="V228" i="24" s="1"/>
  <c r="AE232" i="24"/>
  <c r="G46" i="23"/>
  <c r="BA42" i="23"/>
  <c r="G10" i="23"/>
  <c r="G8" i="23" s="1"/>
  <c r="I10" i="23"/>
  <c r="K10" i="23"/>
  <c r="K8" i="23" s="1"/>
  <c r="O10" i="23"/>
  <c r="O8" i="23" s="1"/>
  <c r="Q10" i="23"/>
  <c r="V10" i="23"/>
  <c r="V8" i="23" s="1"/>
  <c r="G11" i="23"/>
  <c r="I11" i="23"/>
  <c r="I8" i="23" s="1"/>
  <c r="K11" i="23"/>
  <c r="M11" i="23"/>
  <c r="O11" i="23"/>
  <c r="Q11" i="23"/>
  <c r="Q8" i="23" s="1"/>
  <c r="V11" i="23"/>
  <c r="G12" i="23"/>
  <c r="M12" i="23" s="1"/>
  <c r="I12" i="23"/>
  <c r="K12" i="23"/>
  <c r="O12" i="23"/>
  <c r="Q12" i="23"/>
  <c r="V12" i="23"/>
  <c r="G13" i="23"/>
  <c r="I13" i="23"/>
  <c r="K13" i="23"/>
  <c r="M13" i="23"/>
  <c r="O13" i="23"/>
  <c r="Q13" i="23"/>
  <c r="V13" i="23"/>
  <c r="G14" i="23"/>
  <c r="M14" i="23" s="1"/>
  <c r="I14" i="23"/>
  <c r="K14" i="23"/>
  <c r="O14" i="23"/>
  <c r="Q14" i="23"/>
  <c r="V14" i="23"/>
  <c r="G15" i="23"/>
  <c r="I15" i="23"/>
  <c r="K15" i="23"/>
  <c r="M15" i="23"/>
  <c r="O15" i="23"/>
  <c r="Q15" i="23"/>
  <c r="V15" i="23"/>
  <c r="G16" i="23"/>
  <c r="M16" i="23" s="1"/>
  <c r="I16" i="23"/>
  <c r="K16" i="23"/>
  <c r="O16" i="23"/>
  <c r="Q16" i="23"/>
  <c r="V16" i="23"/>
  <c r="G17" i="23"/>
  <c r="I17" i="23"/>
  <c r="K17" i="23"/>
  <c r="M17" i="23"/>
  <c r="O17" i="23"/>
  <c r="Q17" i="23"/>
  <c r="V17" i="23"/>
  <c r="G18" i="23"/>
  <c r="M18" i="23" s="1"/>
  <c r="I18" i="23"/>
  <c r="K18" i="23"/>
  <c r="O18" i="23"/>
  <c r="Q18" i="23"/>
  <c r="V18" i="23"/>
  <c r="G19" i="23"/>
  <c r="I19" i="23"/>
  <c r="K19" i="23"/>
  <c r="M19" i="23"/>
  <c r="O19" i="23"/>
  <c r="Q19" i="23"/>
  <c r="V19" i="23"/>
  <c r="G20" i="23"/>
  <c r="M20" i="23" s="1"/>
  <c r="I20" i="23"/>
  <c r="K20" i="23"/>
  <c r="O20" i="23"/>
  <c r="Q20" i="23"/>
  <c r="V20" i="23"/>
  <c r="G21" i="23"/>
  <c r="I21" i="23"/>
  <c r="K21" i="23"/>
  <c r="M21" i="23"/>
  <c r="O21" i="23"/>
  <c r="Q21" i="23"/>
  <c r="V21" i="23"/>
  <c r="G22" i="23"/>
  <c r="M22" i="23" s="1"/>
  <c r="I22" i="23"/>
  <c r="K22" i="23"/>
  <c r="O22" i="23"/>
  <c r="Q22" i="23"/>
  <c r="V22" i="23"/>
  <c r="G23" i="23"/>
  <c r="I23" i="23"/>
  <c r="K23" i="23"/>
  <c r="M23" i="23"/>
  <c r="O23" i="23"/>
  <c r="Q23" i="23"/>
  <c r="V23" i="23"/>
  <c r="G24" i="23"/>
  <c r="M24" i="23" s="1"/>
  <c r="I24" i="23"/>
  <c r="K24" i="23"/>
  <c r="O24" i="23"/>
  <c r="Q24" i="23"/>
  <c r="V24" i="23"/>
  <c r="G25" i="23"/>
  <c r="I25" i="23"/>
  <c r="K25" i="23"/>
  <c r="M25" i="23"/>
  <c r="O25" i="23"/>
  <c r="Q25" i="23"/>
  <c r="V25" i="23"/>
  <c r="G26" i="23"/>
  <c r="M26" i="23" s="1"/>
  <c r="I26" i="23"/>
  <c r="K26" i="23"/>
  <c r="O26" i="23"/>
  <c r="Q26" i="23"/>
  <c r="V26" i="23"/>
  <c r="G27" i="23"/>
  <c r="I27" i="23"/>
  <c r="K27" i="23"/>
  <c r="M27" i="23"/>
  <c r="O27" i="23"/>
  <c r="Q27" i="23"/>
  <c r="V27" i="23"/>
  <c r="G28" i="23"/>
  <c r="M28" i="23" s="1"/>
  <c r="I28" i="23"/>
  <c r="K28" i="23"/>
  <c r="O28" i="23"/>
  <c r="Q28" i="23"/>
  <c r="V28" i="23"/>
  <c r="G29" i="23"/>
  <c r="I29" i="23"/>
  <c r="K29" i="23"/>
  <c r="M29" i="23"/>
  <c r="O29" i="23"/>
  <c r="Q29" i="23"/>
  <c r="V29" i="23"/>
  <c r="G30" i="23"/>
  <c r="M30" i="23" s="1"/>
  <c r="I30" i="23"/>
  <c r="K30" i="23"/>
  <c r="O30" i="23"/>
  <c r="Q30" i="23"/>
  <c r="V30" i="23"/>
  <c r="G31" i="23"/>
  <c r="I31" i="23"/>
  <c r="K31" i="23"/>
  <c r="M31" i="23"/>
  <c r="O31" i="23"/>
  <c r="Q31" i="23"/>
  <c r="V31" i="23"/>
  <c r="G32" i="23"/>
  <c r="M32" i="23" s="1"/>
  <c r="I32" i="23"/>
  <c r="K32" i="23"/>
  <c r="O32" i="23"/>
  <c r="Q32" i="23"/>
  <c r="V32" i="23"/>
  <c r="G33" i="23"/>
  <c r="I33" i="23"/>
  <c r="K33" i="23"/>
  <c r="M33" i="23"/>
  <c r="O33" i="23"/>
  <c r="Q33" i="23"/>
  <c r="V33" i="23"/>
  <c r="G34" i="23"/>
  <c r="M34" i="23" s="1"/>
  <c r="I34" i="23"/>
  <c r="K34" i="23"/>
  <c r="O34" i="23"/>
  <c r="Q34" i="23"/>
  <c r="V34" i="23"/>
  <c r="G35" i="23"/>
  <c r="I35" i="23"/>
  <c r="K35" i="23"/>
  <c r="M35" i="23"/>
  <c r="O35" i="23"/>
  <c r="Q35" i="23"/>
  <c r="V35" i="23"/>
  <c r="G36" i="23"/>
  <c r="M36" i="23" s="1"/>
  <c r="I36" i="23"/>
  <c r="K36" i="23"/>
  <c r="O36" i="23"/>
  <c r="Q36" i="23"/>
  <c r="V36" i="23"/>
  <c r="G37" i="23"/>
  <c r="I37" i="23"/>
  <c r="K37" i="23"/>
  <c r="M37" i="23"/>
  <c r="O37" i="23"/>
  <c r="Q37" i="23"/>
  <c r="V37" i="23"/>
  <c r="G38" i="23"/>
  <c r="M38" i="23" s="1"/>
  <c r="I38" i="23"/>
  <c r="K38" i="23"/>
  <c r="O38" i="23"/>
  <c r="Q38" i="23"/>
  <c r="V38" i="23"/>
  <c r="G39" i="23"/>
  <c r="I39" i="23"/>
  <c r="K39" i="23"/>
  <c r="M39" i="23"/>
  <c r="O39" i="23"/>
  <c r="Q39" i="23"/>
  <c r="V39" i="23"/>
  <c r="G40" i="23"/>
  <c r="M40" i="23" s="1"/>
  <c r="I40" i="23"/>
  <c r="K40" i="23"/>
  <c r="O40" i="23"/>
  <c r="Q40" i="23"/>
  <c r="V40" i="23"/>
  <c r="G41" i="23"/>
  <c r="I41" i="23"/>
  <c r="K41" i="23"/>
  <c r="M41" i="23"/>
  <c r="O41" i="23"/>
  <c r="Q41" i="23"/>
  <c r="V41" i="23"/>
  <c r="G43" i="23"/>
  <c r="M43" i="23" s="1"/>
  <c r="I43" i="23"/>
  <c r="K43" i="23"/>
  <c r="O43" i="23"/>
  <c r="Q43" i="23"/>
  <c r="V43" i="23"/>
  <c r="AE46" i="23"/>
  <c r="AF46" i="23"/>
  <c r="G33" i="22"/>
  <c r="BA16" i="22"/>
  <c r="BA12" i="22"/>
  <c r="BA10" i="22"/>
  <c r="G9" i="22"/>
  <c r="M9" i="22" s="1"/>
  <c r="I9" i="22"/>
  <c r="I8" i="22" s="1"/>
  <c r="K9" i="22"/>
  <c r="K8" i="22" s="1"/>
  <c r="O9" i="22"/>
  <c r="O8" i="22" s="1"/>
  <c r="Q9" i="22"/>
  <c r="V9" i="22"/>
  <c r="V8" i="22" s="1"/>
  <c r="G11" i="22"/>
  <c r="G8" i="22" s="1"/>
  <c r="I11" i="22"/>
  <c r="K11" i="22"/>
  <c r="O11" i="22"/>
  <c r="Q11" i="22"/>
  <c r="V11" i="22"/>
  <c r="G13" i="22"/>
  <c r="M13" i="22" s="1"/>
  <c r="I13" i="22"/>
  <c r="K13" i="22"/>
  <c r="O13" i="22"/>
  <c r="Q13" i="22"/>
  <c r="V13" i="22"/>
  <c r="G15" i="22"/>
  <c r="M15" i="22" s="1"/>
  <c r="I15" i="22"/>
  <c r="K15" i="22"/>
  <c r="O15" i="22"/>
  <c r="Q15" i="22"/>
  <c r="Q8" i="22" s="1"/>
  <c r="V15" i="22"/>
  <c r="G17" i="22"/>
  <c r="I17" i="22"/>
  <c r="K17" i="22"/>
  <c r="M17" i="22"/>
  <c r="O17" i="22"/>
  <c r="Q17" i="22"/>
  <c r="V17" i="22"/>
  <c r="G18" i="22"/>
  <c r="I18" i="22"/>
  <c r="K18" i="22"/>
  <c r="M18" i="22"/>
  <c r="O18" i="22"/>
  <c r="Q18" i="22"/>
  <c r="V18" i="22"/>
  <c r="G19" i="22"/>
  <c r="M19" i="22" s="1"/>
  <c r="I19" i="22"/>
  <c r="K19" i="22"/>
  <c r="O19" i="22"/>
  <c r="Q19" i="22"/>
  <c r="V19" i="22"/>
  <c r="G20" i="22"/>
  <c r="Q20" i="22"/>
  <c r="G21" i="22"/>
  <c r="M21" i="22" s="1"/>
  <c r="M20" i="22" s="1"/>
  <c r="I21" i="22"/>
  <c r="I20" i="22" s="1"/>
  <c r="K21" i="22"/>
  <c r="K20" i="22" s="1"/>
  <c r="O21" i="22"/>
  <c r="O20" i="22" s="1"/>
  <c r="Q21" i="22"/>
  <c r="V21" i="22"/>
  <c r="V20" i="22" s="1"/>
  <c r="G26" i="22"/>
  <c r="K26" i="22"/>
  <c r="Q26" i="22"/>
  <c r="G27" i="22"/>
  <c r="M27" i="22" s="1"/>
  <c r="M26" i="22" s="1"/>
  <c r="I27" i="22"/>
  <c r="I26" i="22" s="1"/>
  <c r="K27" i="22"/>
  <c r="O27" i="22"/>
  <c r="O26" i="22" s="1"/>
  <c r="Q27" i="22"/>
  <c r="V27" i="22"/>
  <c r="V26" i="22" s="1"/>
  <c r="AE33" i="22"/>
  <c r="AF33" i="22"/>
  <c r="G109" i="21"/>
  <c r="BA106" i="21"/>
  <c r="BA101" i="21"/>
  <c r="BA99" i="21"/>
  <c r="BA94" i="21"/>
  <c r="BA66" i="21"/>
  <c r="BA49" i="21"/>
  <c r="BA33" i="21"/>
  <c r="BA31" i="21"/>
  <c r="G9" i="21"/>
  <c r="I9" i="21"/>
  <c r="I8" i="21" s="1"/>
  <c r="K9" i="21"/>
  <c r="M9" i="21"/>
  <c r="O9" i="21"/>
  <c r="Q9" i="21"/>
  <c r="Q8" i="21" s="1"/>
  <c r="V9" i="21"/>
  <c r="G10" i="21"/>
  <c r="M10" i="21" s="1"/>
  <c r="I10" i="21"/>
  <c r="K10" i="21"/>
  <c r="K8" i="21" s="1"/>
  <c r="O10" i="21"/>
  <c r="O8" i="21" s="1"/>
  <c r="Q10" i="21"/>
  <c r="V10" i="21"/>
  <c r="V8" i="21" s="1"/>
  <c r="G11" i="21"/>
  <c r="I11" i="21"/>
  <c r="K11" i="21"/>
  <c r="M11" i="21"/>
  <c r="O11" i="21"/>
  <c r="Q11" i="21"/>
  <c r="V11" i="21"/>
  <c r="G12" i="21"/>
  <c r="M12" i="21" s="1"/>
  <c r="I12" i="21"/>
  <c r="K12" i="21"/>
  <c r="O12" i="21"/>
  <c r="Q12" i="21"/>
  <c r="V12" i="21"/>
  <c r="G13" i="21"/>
  <c r="I13" i="21"/>
  <c r="K13" i="21"/>
  <c r="M13" i="21"/>
  <c r="O13" i="21"/>
  <c r="Q13" i="21"/>
  <c r="V13" i="21"/>
  <c r="G14" i="21"/>
  <c r="M14" i="21" s="1"/>
  <c r="I14" i="21"/>
  <c r="K14" i="21"/>
  <c r="O14" i="21"/>
  <c r="Q14" i="21"/>
  <c r="V14" i="21"/>
  <c r="G15" i="21"/>
  <c r="I15" i="21"/>
  <c r="K15" i="21"/>
  <c r="M15" i="21"/>
  <c r="O15" i="21"/>
  <c r="Q15" i="21"/>
  <c r="V15" i="21"/>
  <c r="G16" i="21"/>
  <c r="G8" i="21" s="1"/>
  <c r="I16" i="21"/>
  <c r="K16" i="21"/>
  <c r="O16" i="21"/>
  <c r="Q16" i="21"/>
  <c r="V16" i="21"/>
  <c r="G17" i="21"/>
  <c r="I17" i="21"/>
  <c r="K17" i="21"/>
  <c r="M17" i="21"/>
  <c r="O17" i="21"/>
  <c r="Q17" i="21"/>
  <c r="V17" i="21"/>
  <c r="G19" i="21"/>
  <c r="I19" i="21"/>
  <c r="I18" i="21" s="1"/>
  <c r="K19" i="21"/>
  <c r="M19" i="21"/>
  <c r="O19" i="21"/>
  <c r="Q19" i="21"/>
  <c r="Q18" i="21" s="1"/>
  <c r="V19" i="21"/>
  <c r="G20" i="21"/>
  <c r="M20" i="21" s="1"/>
  <c r="I20" i="21"/>
  <c r="K20" i="21"/>
  <c r="O20" i="21"/>
  <c r="O18" i="21" s="1"/>
  <c r="Q20" i="21"/>
  <c r="V20" i="21"/>
  <c r="V18" i="21" s="1"/>
  <c r="G21" i="21"/>
  <c r="I21" i="21"/>
  <c r="K21" i="21"/>
  <c r="M21" i="21"/>
  <c r="O21" i="21"/>
  <c r="Q21" i="21"/>
  <c r="V21" i="21"/>
  <c r="G22" i="21"/>
  <c r="M22" i="21" s="1"/>
  <c r="I22" i="21"/>
  <c r="K22" i="21"/>
  <c r="O22" i="21"/>
  <c r="Q22" i="21"/>
  <c r="V22" i="21"/>
  <c r="G23" i="21"/>
  <c r="I23" i="21"/>
  <c r="K23" i="21"/>
  <c r="M23" i="21"/>
  <c r="O23" i="21"/>
  <c r="Q23" i="21"/>
  <c r="V23" i="21"/>
  <c r="G24" i="21"/>
  <c r="M24" i="21" s="1"/>
  <c r="I24" i="21"/>
  <c r="K24" i="21"/>
  <c r="O24" i="21"/>
  <c r="Q24" i="21"/>
  <c r="V24" i="21"/>
  <c r="G25" i="21"/>
  <c r="I25" i="21"/>
  <c r="K25" i="21"/>
  <c r="M25" i="21"/>
  <c r="O25" i="21"/>
  <c r="Q25" i="21"/>
  <c r="V25" i="21"/>
  <c r="G26" i="21"/>
  <c r="M26" i="21" s="1"/>
  <c r="I26" i="21"/>
  <c r="K26" i="21"/>
  <c r="K18" i="21" s="1"/>
  <c r="O26" i="21"/>
  <c r="Q26" i="21"/>
  <c r="V26" i="21"/>
  <c r="G27" i="21"/>
  <c r="I27" i="21"/>
  <c r="K27" i="21"/>
  <c r="M27" i="21"/>
  <c r="O27" i="21"/>
  <c r="Q27" i="21"/>
  <c r="V27" i="21"/>
  <c r="G28" i="21"/>
  <c r="M28" i="21" s="1"/>
  <c r="I28" i="21"/>
  <c r="K28" i="21"/>
  <c r="O28" i="21"/>
  <c r="Q28" i="21"/>
  <c r="V28" i="21"/>
  <c r="G29" i="21"/>
  <c r="I29" i="21"/>
  <c r="K29" i="21"/>
  <c r="M29" i="21"/>
  <c r="O29" i="21"/>
  <c r="Q29" i="21"/>
  <c r="V29" i="21"/>
  <c r="G30" i="21"/>
  <c r="M30" i="21" s="1"/>
  <c r="I30" i="21"/>
  <c r="K30" i="21"/>
  <c r="O30" i="21"/>
  <c r="Q30" i="21"/>
  <c r="V30" i="21"/>
  <c r="G32" i="21"/>
  <c r="I32" i="21"/>
  <c r="K32" i="21"/>
  <c r="M32" i="21"/>
  <c r="O32" i="21"/>
  <c r="Q32" i="21"/>
  <c r="V32" i="21"/>
  <c r="G34" i="21"/>
  <c r="M34" i="21" s="1"/>
  <c r="I34" i="21"/>
  <c r="K34" i="21"/>
  <c r="O34" i="21"/>
  <c r="Q34" i="21"/>
  <c r="V34" i="21"/>
  <c r="G35" i="21"/>
  <c r="I35" i="21"/>
  <c r="K35" i="21"/>
  <c r="M35" i="21"/>
  <c r="O35" i="21"/>
  <c r="Q35" i="21"/>
  <c r="V35" i="21"/>
  <c r="G36" i="21"/>
  <c r="M36" i="21" s="1"/>
  <c r="I36" i="21"/>
  <c r="K36" i="21"/>
  <c r="O36" i="21"/>
  <c r="Q36" i="21"/>
  <c r="V36" i="21"/>
  <c r="G37" i="21"/>
  <c r="I37" i="21"/>
  <c r="K37" i="21"/>
  <c r="M37" i="21"/>
  <c r="O37" i="21"/>
  <c r="Q37" i="21"/>
  <c r="V37" i="21"/>
  <c r="G38" i="21"/>
  <c r="M38" i="21" s="1"/>
  <c r="I38" i="21"/>
  <c r="K38" i="21"/>
  <c r="O38" i="21"/>
  <c r="Q38" i="21"/>
  <c r="V38" i="21"/>
  <c r="G39" i="21"/>
  <c r="I39" i="21"/>
  <c r="K39" i="21"/>
  <c r="M39" i="21"/>
  <c r="O39" i="21"/>
  <c r="Q39" i="21"/>
  <c r="V39" i="21"/>
  <c r="G40" i="21"/>
  <c r="M40" i="21" s="1"/>
  <c r="I40" i="21"/>
  <c r="K40" i="21"/>
  <c r="O40" i="21"/>
  <c r="Q40" i="21"/>
  <c r="V40" i="21"/>
  <c r="G41" i="21"/>
  <c r="I41" i="21"/>
  <c r="K41" i="21"/>
  <c r="M41" i="21"/>
  <c r="O41" i="21"/>
  <c r="Q41" i="21"/>
  <c r="V41" i="21"/>
  <c r="G42" i="21"/>
  <c r="M42" i="21" s="1"/>
  <c r="I42" i="21"/>
  <c r="K42" i="21"/>
  <c r="O42" i="21"/>
  <c r="Q42" i="21"/>
  <c r="V42" i="21"/>
  <c r="G43" i="21"/>
  <c r="I43" i="21"/>
  <c r="K43" i="21"/>
  <c r="M43" i="21"/>
  <c r="O43" i="21"/>
  <c r="Q43" i="21"/>
  <c r="V43" i="21"/>
  <c r="G44" i="21"/>
  <c r="M44" i="21" s="1"/>
  <c r="I44" i="21"/>
  <c r="K44" i="21"/>
  <c r="O44" i="21"/>
  <c r="Q44" i="21"/>
  <c r="V44" i="21"/>
  <c r="G45" i="21"/>
  <c r="I45" i="21"/>
  <c r="K45" i="21"/>
  <c r="M45" i="21"/>
  <c r="O45" i="21"/>
  <c r="Q45" i="21"/>
  <c r="V45" i="21"/>
  <c r="G46" i="21"/>
  <c r="M46" i="21" s="1"/>
  <c r="I46" i="21"/>
  <c r="K46" i="21"/>
  <c r="O46" i="21"/>
  <c r="Q46" i="21"/>
  <c r="V46" i="21"/>
  <c r="G47" i="21"/>
  <c r="I47" i="21"/>
  <c r="K47" i="21"/>
  <c r="M47" i="21"/>
  <c r="O47" i="21"/>
  <c r="Q47" i="21"/>
  <c r="V47" i="21"/>
  <c r="G48" i="21"/>
  <c r="M48" i="21" s="1"/>
  <c r="I48" i="21"/>
  <c r="K48" i="21"/>
  <c r="O48" i="21"/>
  <c r="Q48" i="21"/>
  <c r="V48" i="21"/>
  <c r="G50" i="21"/>
  <c r="I50" i="21"/>
  <c r="K50" i="21"/>
  <c r="M50" i="21"/>
  <c r="O50" i="21"/>
  <c r="Q50" i="21"/>
  <c r="V50" i="21"/>
  <c r="G52" i="21"/>
  <c r="M52" i="21" s="1"/>
  <c r="I52" i="21"/>
  <c r="K52" i="21"/>
  <c r="O52" i="21"/>
  <c r="Q52" i="21"/>
  <c r="V52" i="21"/>
  <c r="G53" i="21"/>
  <c r="I53" i="21"/>
  <c r="K53" i="21"/>
  <c r="M53" i="21"/>
  <c r="O53" i="21"/>
  <c r="Q53" i="21"/>
  <c r="V53" i="21"/>
  <c r="G54" i="21"/>
  <c r="M54" i="21" s="1"/>
  <c r="I54" i="21"/>
  <c r="K54" i="21"/>
  <c r="O54" i="21"/>
  <c r="Q54" i="21"/>
  <c r="V54" i="21"/>
  <c r="G55" i="21"/>
  <c r="I55" i="21"/>
  <c r="K55" i="21"/>
  <c r="M55" i="21"/>
  <c r="O55" i="21"/>
  <c r="Q55" i="21"/>
  <c r="V55" i="21"/>
  <c r="G56" i="21"/>
  <c r="M56" i="21" s="1"/>
  <c r="I56" i="21"/>
  <c r="K56" i="21"/>
  <c r="O56" i="21"/>
  <c r="Q56" i="21"/>
  <c r="V56" i="21"/>
  <c r="G57" i="21"/>
  <c r="I57" i="21"/>
  <c r="K57" i="21"/>
  <c r="M57" i="21"/>
  <c r="O57" i="21"/>
  <c r="Q57" i="21"/>
  <c r="V57" i="21"/>
  <c r="G58" i="21"/>
  <c r="M58" i="21" s="1"/>
  <c r="I58" i="21"/>
  <c r="K58" i="21"/>
  <c r="O58" i="21"/>
  <c r="Q58" i="21"/>
  <c r="V58" i="21"/>
  <c r="G60" i="21"/>
  <c r="G59" i="21" s="1"/>
  <c r="I60" i="21"/>
  <c r="K60" i="21"/>
  <c r="K59" i="21" s="1"/>
  <c r="O60" i="21"/>
  <c r="O59" i="21" s="1"/>
  <c r="Q60" i="21"/>
  <c r="V60" i="21"/>
  <c r="V59" i="21" s="1"/>
  <c r="G61" i="21"/>
  <c r="I61" i="21"/>
  <c r="I59" i="21" s="1"/>
  <c r="K61" i="21"/>
  <c r="M61" i="21"/>
  <c r="O61" i="21"/>
  <c r="Q61" i="21"/>
  <c r="V61" i="21"/>
  <c r="G62" i="21"/>
  <c r="M62" i="21" s="1"/>
  <c r="I62" i="21"/>
  <c r="K62" i="21"/>
  <c r="O62" i="21"/>
  <c r="Q62" i="21"/>
  <c r="V62" i="21"/>
  <c r="G63" i="21"/>
  <c r="I63" i="21"/>
  <c r="K63" i="21"/>
  <c r="M63" i="21"/>
  <c r="O63" i="21"/>
  <c r="Q63" i="21"/>
  <c r="V63" i="21"/>
  <c r="G64" i="21"/>
  <c r="M64" i="21" s="1"/>
  <c r="I64" i="21"/>
  <c r="K64" i="21"/>
  <c r="O64" i="21"/>
  <c r="Q64" i="21"/>
  <c r="V64" i="21"/>
  <c r="G65" i="21"/>
  <c r="I65" i="21"/>
  <c r="K65" i="21"/>
  <c r="M65" i="21"/>
  <c r="O65" i="21"/>
  <c r="Q65" i="21"/>
  <c r="Q59" i="21" s="1"/>
  <c r="V65" i="21"/>
  <c r="G67" i="21"/>
  <c r="M67" i="21" s="1"/>
  <c r="I67" i="21"/>
  <c r="K67" i="21"/>
  <c r="O67" i="21"/>
  <c r="Q67" i="21"/>
  <c r="V67" i="21"/>
  <c r="G68" i="21"/>
  <c r="I68" i="21"/>
  <c r="K68" i="21"/>
  <c r="M68" i="21"/>
  <c r="O68" i="21"/>
  <c r="Q68" i="21"/>
  <c r="V68" i="21"/>
  <c r="G69" i="21"/>
  <c r="M69" i="21" s="1"/>
  <c r="I69" i="21"/>
  <c r="K69" i="21"/>
  <c r="O69" i="21"/>
  <c r="Q69" i="21"/>
  <c r="V69" i="21"/>
  <c r="G70" i="21"/>
  <c r="I70" i="21"/>
  <c r="K70" i="21"/>
  <c r="M70" i="21"/>
  <c r="O70" i="21"/>
  <c r="Q70" i="21"/>
  <c r="V70" i="21"/>
  <c r="G71" i="21"/>
  <c r="M71" i="21" s="1"/>
  <c r="I71" i="21"/>
  <c r="K71" i="21"/>
  <c r="O71" i="21"/>
  <c r="Q71" i="21"/>
  <c r="V71" i="21"/>
  <c r="G72" i="21"/>
  <c r="I72" i="21"/>
  <c r="K72" i="21"/>
  <c r="M72" i="21"/>
  <c r="O72" i="21"/>
  <c r="Q72" i="21"/>
  <c r="V72" i="21"/>
  <c r="G73" i="21"/>
  <c r="M73" i="21" s="1"/>
  <c r="I73" i="21"/>
  <c r="K73" i="21"/>
  <c r="O73" i="21"/>
  <c r="Q73" i="21"/>
  <c r="V73" i="21"/>
  <c r="G74" i="21"/>
  <c r="I74" i="21"/>
  <c r="K74" i="21"/>
  <c r="M74" i="21"/>
  <c r="O74" i="21"/>
  <c r="Q74" i="21"/>
  <c r="V74" i="21"/>
  <c r="G75" i="21"/>
  <c r="M75" i="21" s="1"/>
  <c r="I75" i="21"/>
  <c r="K75" i="21"/>
  <c r="O75" i="21"/>
  <c r="Q75" i="21"/>
  <c r="V75" i="21"/>
  <c r="G76" i="21"/>
  <c r="I76" i="21"/>
  <c r="K76" i="21"/>
  <c r="M76" i="21"/>
  <c r="O76" i="21"/>
  <c r="Q76" i="21"/>
  <c r="V76" i="21"/>
  <c r="G77" i="21"/>
  <c r="M77" i="21" s="1"/>
  <c r="I77" i="21"/>
  <c r="K77" i="21"/>
  <c r="O77" i="21"/>
  <c r="Q77" i="21"/>
  <c r="V77" i="21"/>
  <c r="G78" i="21"/>
  <c r="I78" i="21"/>
  <c r="K78" i="21"/>
  <c r="M78" i="21"/>
  <c r="O78" i="21"/>
  <c r="Q78" i="21"/>
  <c r="V78" i="21"/>
  <c r="G80" i="21"/>
  <c r="M80" i="21" s="1"/>
  <c r="I80" i="21"/>
  <c r="K80" i="21"/>
  <c r="O80" i="21"/>
  <c r="Q80" i="21"/>
  <c r="V80" i="21"/>
  <c r="G81" i="21"/>
  <c r="I81" i="21"/>
  <c r="K81" i="21"/>
  <c r="M81" i="21"/>
  <c r="O81" i="21"/>
  <c r="Q81" i="21"/>
  <c r="V81" i="21"/>
  <c r="G82" i="21"/>
  <c r="M82" i="21" s="1"/>
  <c r="I82" i="21"/>
  <c r="K82" i="21"/>
  <c r="O82" i="21"/>
  <c r="Q82" i="21"/>
  <c r="V82" i="21"/>
  <c r="G83" i="21"/>
  <c r="I83" i="21"/>
  <c r="K83" i="21"/>
  <c r="M83" i="21"/>
  <c r="O83" i="21"/>
  <c r="Q83" i="21"/>
  <c r="V83" i="21"/>
  <c r="G84" i="21"/>
  <c r="M84" i="21" s="1"/>
  <c r="I84" i="21"/>
  <c r="K84" i="21"/>
  <c r="O84" i="21"/>
  <c r="Q84" i="21"/>
  <c r="V84" i="21"/>
  <c r="G85" i="21"/>
  <c r="I85" i="21"/>
  <c r="K85" i="21"/>
  <c r="M85" i="21"/>
  <c r="O85" i="21"/>
  <c r="Q85" i="21"/>
  <c r="V85" i="21"/>
  <c r="G87" i="21"/>
  <c r="I87" i="21"/>
  <c r="I86" i="21" s="1"/>
  <c r="K87" i="21"/>
  <c r="M87" i="21"/>
  <c r="O87" i="21"/>
  <c r="Q87" i="21"/>
  <c r="Q86" i="21" s="1"/>
  <c r="V87" i="21"/>
  <c r="G88" i="21"/>
  <c r="M88" i="21" s="1"/>
  <c r="I88" i="21"/>
  <c r="K88" i="21"/>
  <c r="K86" i="21" s="1"/>
  <c r="O88" i="21"/>
  <c r="O86" i="21" s="1"/>
  <c r="Q88" i="21"/>
  <c r="V88" i="21"/>
  <c r="G89" i="21"/>
  <c r="I89" i="21"/>
  <c r="K89" i="21"/>
  <c r="M89" i="21"/>
  <c r="O89" i="21"/>
  <c r="Q89" i="21"/>
  <c r="V89" i="21"/>
  <c r="G90" i="21"/>
  <c r="M90" i="21" s="1"/>
  <c r="I90" i="21"/>
  <c r="K90" i="21"/>
  <c r="O90" i="21"/>
  <c r="Q90" i="21"/>
  <c r="V90" i="21"/>
  <c r="G91" i="21"/>
  <c r="I91" i="21"/>
  <c r="K91" i="21"/>
  <c r="M91" i="21"/>
  <c r="O91" i="21"/>
  <c r="Q91" i="21"/>
  <c r="V91" i="21"/>
  <c r="G92" i="21"/>
  <c r="M92" i="21" s="1"/>
  <c r="I92" i="21"/>
  <c r="K92" i="21"/>
  <c r="O92" i="21"/>
  <c r="Q92" i="21"/>
  <c r="V92" i="21"/>
  <c r="V86" i="21" s="1"/>
  <c r="G93" i="21"/>
  <c r="I93" i="21"/>
  <c r="K93" i="21"/>
  <c r="M93" i="21"/>
  <c r="O93" i="21"/>
  <c r="Q93" i="21"/>
  <c r="V93" i="21"/>
  <c r="G95" i="21"/>
  <c r="G86" i="21" s="1"/>
  <c r="I95" i="21"/>
  <c r="K95" i="21"/>
  <c r="O95" i="21"/>
  <c r="Q95" i="21"/>
  <c r="V95" i="21"/>
  <c r="I96" i="21"/>
  <c r="G97" i="21"/>
  <c r="M97" i="21" s="1"/>
  <c r="M96" i="21" s="1"/>
  <c r="I97" i="21"/>
  <c r="K97" i="21"/>
  <c r="K96" i="21" s="1"/>
  <c r="O97" i="21"/>
  <c r="O96" i="21" s="1"/>
  <c r="Q97" i="21"/>
  <c r="V97" i="21"/>
  <c r="V96" i="21" s="1"/>
  <c r="G98" i="21"/>
  <c r="I98" i="21"/>
  <c r="K98" i="21"/>
  <c r="M98" i="21"/>
  <c r="O98" i="21"/>
  <c r="Q98" i="21"/>
  <c r="Q96" i="21" s="1"/>
  <c r="V98" i="21"/>
  <c r="G100" i="21"/>
  <c r="M100" i="21" s="1"/>
  <c r="I100" i="21"/>
  <c r="K100" i="21"/>
  <c r="O100" i="21"/>
  <c r="Q100" i="21"/>
  <c r="V100" i="21"/>
  <c r="G102" i="21"/>
  <c r="I102" i="21"/>
  <c r="K102" i="21"/>
  <c r="M102" i="21"/>
  <c r="O102" i="21"/>
  <c r="Q102" i="21"/>
  <c r="V102" i="21"/>
  <c r="G103" i="21"/>
  <c r="M103" i="21" s="1"/>
  <c r="I103" i="21"/>
  <c r="K103" i="21"/>
  <c r="O103" i="21"/>
  <c r="Q103" i="21"/>
  <c r="V103" i="21"/>
  <c r="Q104" i="21"/>
  <c r="G105" i="21"/>
  <c r="G104" i="21" s="1"/>
  <c r="I105" i="21"/>
  <c r="K105" i="21"/>
  <c r="K104" i="21" s="1"/>
  <c r="O105" i="21"/>
  <c r="O104" i="21" s="1"/>
  <c r="Q105" i="21"/>
  <c r="V105" i="21"/>
  <c r="V104" i="21" s="1"/>
  <c r="G107" i="21"/>
  <c r="I107" i="21"/>
  <c r="I104" i="21" s="1"/>
  <c r="K107" i="21"/>
  <c r="M107" i="21"/>
  <c r="O107" i="21"/>
  <c r="Q107" i="21"/>
  <c r="V107" i="21"/>
  <c r="AE109" i="21"/>
  <c r="G200" i="20"/>
  <c r="BA177" i="20"/>
  <c r="BA154" i="20"/>
  <c r="BA144" i="20"/>
  <c r="BA79" i="20"/>
  <c r="BA10" i="20"/>
  <c r="G9" i="20"/>
  <c r="G8" i="20" s="1"/>
  <c r="I9" i="20"/>
  <c r="K9" i="20"/>
  <c r="K8" i="20" s="1"/>
  <c r="O9" i="20"/>
  <c r="O8" i="20" s="1"/>
  <c r="Q9" i="20"/>
  <c r="Q8" i="20" s="1"/>
  <c r="V9" i="20"/>
  <c r="V8" i="20" s="1"/>
  <c r="G14" i="20"/>
  <c r="I14" i="20"/>
  <c r="I8" i="20" s="1"/>
  <c r="K14" i="20"/>
  <c r="M14" i="20"/>
  <c r="O14" i="20"/>
  <c r="Q14" i="20"/>
  <c r="V14" i="20"/>
  <c r="G19" i="20"/>
  <c r="I19" i="20"/>
  <c r="K19" i="20"/>
  <c r="M19" i="20"/>
  <c r="O19" i="20"/>
  <c r="Q19" i="20"/>
  <c r="V19" i="20"/>
  <c r="G26" i="20"/>
  <c r="M26" i="20" s="1"/>
  <c r="I26" i="20"/>
  <c r="K26" i="20"/>
  <c r="O26" i="20"/>
  <c r="Q26" i="20"/>
  <c r="V26" i="20"/>
  <c r="G29" i="20"/>
  <c r="M29" i="20" s="1"/>
  <c r="I29" i="20"/>
  <c r="K29" i="20"/>
  <c r="O29" i="20"/>
  <c r="Q29" i="20"/>
  <c r="V29" i="20"/>
  <c r="G36" i="20"/>
  <c r="M36" i="20" s="1"/>
  <c r="I36" i="20"/>
  <c r="K36" i="20"/>
  <c r="O36" i="20"/>
  <c r="Q36" i="20"/>
  <c r="V36" i="20"/>
  <c r="G40" i="20"/>
  <c r="I40" i="20"/>
  <c r="K40" i="20"/>
  <c r="M40" i="20"/>
  <c r="O40" i="20"/>
  <c r="Q40" i="20"/>
  <c r="V40" i="20"/>
  <c r="G44" i="20"/>
  <c r="I44" i="20"/>
  <c r="K44" i="20"/>
  <c r="M44" i="20"/>
  <c r="O44" i="20"/>
  <c r="Q44" i="20"/>
  <c r="V44" i="20"/>
  <c r="G48" i="20"/>
  <c r="M48" i="20" s="1"/>
  <c r="I48" i="20"/>
  <c r="K48" i="20"/>
  <c r="O48" i="20"/>
  <c r="Q48" i="20"/>
  <c r="V48" i="20"/>
  <c r="G52" i="20"/>
  <c r="I52" i="20"/>
  <c r="K52" i="20"/>
  <c r="M52" i="20"/>
  <c r="O52" i="20"/>
  <c r="Q52" i="20"/>
  <c r="V52" i="20"/>
  <c r="G55" i="20"/>
  <c r="I55" i="20"/>
  <c r="K55" i="20"/>
  <c r="M55" i="20"/>
  <c r="O55" i="20"/>
  <c r="Q55" i="20"/>
  <c r="V55" i="20"/>
  <c r="G58" i="20"/>
  <c r="M58" i="20" s="1"/>
  <c r="I58" i="20"/>
  <c r="K58" i="20"/>
  <c r="O58" i="20"/>
  <c r="Q58" i="20"/>
  <c r="V58" i="20"/>
  <c r="G60" i="20"/>
  <c r="M60" i="20" s="1"/>
  <c r="I60" i="20"/>
  <c r="K60" i="20"/>
  <c r="O60" i="20"/>
  <c r="Q60" i="20"/>
  <c r="V60" i="20"/>
  <c r="G65" i="20"/>
  <c r="I65" i="20"/>
  <c r="K65" i="20"/>
  <c r="M65" i="20"/>
  <c r="O65" i="20"/>
  <c r="Q65" i="20"/>
  <c r="V65" i="20"/>
  <c r="G70" i="20"/>
  <c r="I70" i="20"/>
  <c r="K70" i="20"/>
  <c r="M70" i="20"/>
  <c r="O70" i="20"/>
  <c r="Q70" i="20"/>
  <c r="V70" i="20"/>
  <c r="G75" i="20"/>
  <c r="I75" i="20"/>
  <c r="K75" i="20"/>
  <c r="M75" i="20"/>
  <c r="O75" i="20"/>
  <c r="Q75" i="20"/>
  <c r="V75" i="20"/>
  <c r="G78" i="20"/>
  <c r="M78" i="20" s="1"/>
  <c r="I78" i="20"/>
  <c r="K78" i="20"/>
  <c r="O78" i="20"/>
  <c r="Q78" i="20"/>
  <c r="V78" i="20"/>
  <c r="G81" i="20"/>
  <c r="I81" i="20"/>
  <c r="K81" i="20"/>
  <c r="M81" i="20"/>
  <c r="O81" i="20"/>
  <c r="Q81" i="20"/>
  <c r="V81" i="20"/>
  <c r="G84" i="20"/>
  <c r="I84" i="20"/>
  <c r="K84" i="20"/>
  <c r="M84" i="20"/>
  <c r="O84" i="20"/>
  <c r="Q84" i="20"/>
  <c r="V84" i="20"/>
  <c r="G87" i="20"/>
  <c r="G88" i="20"/>
  <c r="M88" i="20" s="1"/>
  <c r="I88" i="20"/>
  <c r="I87" i="20" s="1"/>
  <c r="K88" i="20"/>
  <c r="K87" i="20" s="1"/>
  <c r="O88" i="20"/>
  <c r="O87" i="20" s="1"/>
  <c r="Q88" i="20"/>
  <c r="V88" i="20"/>
  <c r="V87" i="20" s="1"/>
  <c r="G91" i="20"/>
  <c r="I91" i="20"/>
  <c r="K91" i="20"/>
  <c r="M91" i="20"/>
  <c r="O91" i="20"/>
  <c r="Q91" i="20"/>
  <c r="Q87" i="20" s="1"/>
  <c r="V91" i="20"/>
  <c r="G94" i="20"/>
  <c r="I94" i="20"/>
  <c r="K94" i="20"/>
  <c r="M94" i="20"/>
  <c r="O94" i="20"/>
  <c r="Q94" i="20"/>
  <c r="V94" i="20"/>
  <c r="G96" i="20"/>
  <c r="I96" i="20"/>
  <c r="K96" i="20"/>
  <c r="M96" i="20"/>
  <c r="O96" i="20"/>
  <c r="Q96" i="20"/>
  <c r="V96" i="20"/>
  <c r="G98" i="20"/>
  <c r="M98" i="20" s="1"/>
  <c r="I98" i="20"/>
  <c r="K98" i="20"/>
  <c r="O98" i="20"/>
  <c r="Q98" i="20"/>
  <c r="V98" i="20"/>
  <c r="G102" i="20"/>
  <c r="I102" i="20"/>
  <c r="K102" i="20"/>
  <c r="M102" i="20"/>
  <c r="O102" i="20"/>
  <c r="Q102" i="20"/>
  <c r="V102" i="20"/>
  <c r="G107" i="20"/>
  <c r="G106" i="20" s="1"/>
  <c r="I107" i="20"/>
  <c r="I106" i="20" s="1"/>
  <c r="K107" i="20"/>
  <c r="O107" i="20"/>
  <c r="Q107" i="20"/>
  <c r="Q106" i="20" s="1"/>
  <c r="V107" i="20"/>
  <c r="G111" i="20"/>
  <c r="M111" i="20" s="1"/>
  <c r="I111" i="20"/>
  <c r="K111" i="20"/>
  <c r="O111" i="20"/>
  <c r="O106" i="20" s="1"/>
  <c r="Q111" i="20"/>
  <c r="V111" i="20"/>
  <c r="V106" i="20" s="1"/>
  <c r="G117" i="20"/>
  <c r="I117" i="20"/>
  <c r="K117" i="20"/>
  <c r="K106" i="20" s="1"/>
  <c r="M117" i="20"/>
  <c r="O117" i="20"/>
  <c r="Q117" i="20"/>
  <c r="V117" i="20"/>
  <c r="G122" i="20"/>
  <c r="G123" i="20"/>
  <c r="I123" i="20"/>
  <c r="I122" i="20" s="1"/>
  <c r="K123" i="20"/>
  <c r="M123" i="20"/>
  <c r="O123" i="20"/>
  <c r="O122" i="20" s="1"/>
  <c r="Q123" i="20"/>
  <c r="Q122" i="20" s="1"/>
  <c r="V123" i="20"/>
  <c r="G128" i="20"/>
  <c r="M128" i="20" s="1"/>
  <c r="M122" i="20" s="1"/>
  <c r="I128" i="20"/>
  <c r="K128" i="20"/>
  <c r="K122" i="20" s="1"/>
  <c r="O128" i="20"/>
  <c r="Q128" i="20"/>
  <c r="V128" i="20"/>
  <c r="G131" i="20"/>
  <c r="I131" i="20"/>
  <c r="K131" i="20"/>
  <c r="M131" i="20"/>
  <c r="O131" i="20"/>
  <c r="Q131" i="20"/>
  <c r="V131" i="20"/>
  <c r="V122" i="20" s="1"/>
  <c r="G134" i="20"/>
  <c r="I134" i="20"/>
  <c r="K134" i="20"/>
  <c r="M134" i="20"/>
  <c r="O134" i="20"/>
  <c r="Q134" i="20"/>
  <c r="V134" i="20"/>
  <c r="G137" i="20"/>
  <c r="Q137" i="20"/>
  <c r="G138" i="20"/>
  <c r="M138" i="20" s="1"/>
  <c r="M137" i="20" s="1"/>
  <c r="I138" i="20"/>
  <c r="I137" i="20" s="1"/>
  <c r="K138" i="20"/>
  <c r="K137" i="20" s="1"/>
  <c r="O138" i="20"/>
  <c r="O137" i="20" s="1"/>
  <c r="Q138" i="20"/>
  <c r="V138" i="20"/>
  <c r="V137" i="20" s="1"/>
  <c r="I142" i="20"/>
  <c r="K142" i="20"/>
  <c r="Q142" i="20"/>
  <c r="G143" i="20"/>
  <c r="G142" i="20" s="1"/>
  <c r="I143" i="20"/>
  <c r="K143" i="20"/>
  <c r="M143" i="20"/>
  <c r="M142" i="20" s="1"/>
  <c r="O143" i="20"/>
  <c r="O142" i="20" s="1"/>
  <c r="Q143" i="20"/>
  <c r="V143" i="20"/>
  <c r="V142" i="20" s="1"/>
  <c r="O147" i="20"/>
  <c r="G148" i="20"/>
  <c r="G147" i="20" s="1"/>
  <c r="I148" i="20"/>
  <c r="K148" i="20"/>
  <c r="K147" i="20" s="1"/>
  <c r="O148" i="20"/>
  <c r="Q148" i="20"/>
  <c r="Q147" i="20" s="1"/>
  <c r="V148" i="20"/>
  <c r="V147" i="20" s="1"/>
  <c r="G150" i="20"/>
  <c r="I150" i="20"/>
  <c r="K150" i="20"/>
  <c r="M150" i="20"/>
  <c r="O150" i="20"/>
  <c r="Q150" i="20"/>
  <c r="V150" i="20"/>
  <c r="G153" i="20"/>
  <c r="I153" i="20"/>
  <c r="K153" i="20"/>
  <c r="M153" i="20"/>
  <c r="O153" i="20"/>
  <c r="Q153" i="20"/>
  <c r="V153" i="20"/>
  <c r="G158" i="20"/>
  <c r="M158" i="20" s="1"/>
  <c r="I158" i="20"/>
  <c r="K158" i="20"/>
  <c r="O158" i="20"/>
  <c r="Q158" i="20"/>
  <c r="V158" i="20"/>
  <c r="G163" i="20"/>
  <c r="M163" i="20" s="1"/>
  <c r="I163" i="20"/>
  <c r="I147" i="20" s="1"/>
  <c r="K163" i="20"/>
  <c r="O163" i="20"/>
  <c r="Q163" i="20"/>
  <c r="V163" i="20"/>
  <c r="G167" i="20"/>
  <c r="M167" i="20" s="1"/>
  <c r="I167" i="20"/>
  <c r="K167" i="20"/>
  <c r="O167" i="20"/>
  <c r="Q167" i="20"/>
  <c r="V167" i="20"/>
  <c r="G171" i="20"/>
  <c r="I171" i="20"/>
  <c r="K171" i="20"/>
  <c r="M171" i="20"/>
  <c r="O171" i="20"/>
  <c r="Q171" i="20"/>
  <c r="V171" i="20"/>
  <c r="I175" i="20"/>
  <c r="O175" i="20"/>
  <c r="G176" i="20"/>
  <c r="G175" i="20" s="1"/>
  <c r="I176" i="20"/>
  <c r="K176" i="20"/>
  <c r="K175" i="20" s="1"/>
  <c r="O176" i="20"/>
  <c r="Q176" i="20"/>
  <c r="Q175" i="20" s="1"/>
  <c r="V176" i="20"/>
  <c r="V175" i="20" s="1"/>
  <c r="V181" i="20"/>
  <c r="G182" i="20"/>
  <c r="G181" i="20" s="1"/>
  <c r="I182" i="20"/>
  <c r="K182" i="20"/>
  <c r="K181" i="20" s="1"/>
  <c r="M182" i="20"/>
  <c r="O182" i="20"/>
  <c r="O181" i="20" s="1"/>
  <c r="Q182" i="20"/>
  <c r="V182" i="20"/>
  <c r="G185" i="20"/>
  <c r="M185" i="20" s="1"/>
  <c r="I185" i="20"/>
  <c r="K185" i="20"/>
  <c r="O185" i="20"/>
  <c r="Q185" i="20"/>
  <c r="Q181" i="20" s="1"/>
  <c r="V185" i="20"/>
  <c r="G187" i="20"/>
  <c r="M187" i="20" s="1"/>
  <c r="I187" i="20"/>
  <c r="I181" i="20" s="1"/>
  <c r="K187" i="20"/>
  <c r="O187" i="20"/>
  <c r="Q187" i="20"/>
  <c r="V187" i="20"/>
  <c r="G189" i="20"/>
  <c r="M189" i="20" s="1"/>
  <c r="I189" i="20"/>
  <c r="K189" i="20"/>
  <c r="O189" i="20"/>
  <c r="Q189" i="20"/>
  <c r="V189" i="20"/>
  <c r="G191" i="20"/>
  <c r="I191" i="20"/>
  <c r="K191" i="20"/>
  <c r="M191" i="20"/>
  <c r="O191" i="20"/>
  <c r="Q191" i="20"/>
  <c r="V191" i="20"/>
  <c r="G194" i="20"/>
  <c r="I194" i="20"/>
  <c r="K194" i="20"/>
  <c r="M194" i="20"/>
  <c r="O194" i="20"/>
  <c r="Q194" i="20"/>
  <c r="V194" i="20"/>
  <c r="AE200" i="20"/>
  <c r="G100" i="19"/>
  <c r="BA84" i="19"/>
  <c r="BA82" i="19"/>
  <c r="BA65" i="19"/>
  <c r="BA62" i="19"/>
  <c r="BA10" i="19"/>
  <c r="G9" i="19"/>
  <c r="G8" i="19" s="1"/>
  <c r="I9" i="19"/>
  <c r="K9" i="19"/>
  <c r="K8" i="19" s="1"/>
  <c r="O9" i="19"/>
  <c r="O8" i="19" s="1"/>
  <c r="Q9" i="19"/>
  <c r="Q8" i="19" s="1"/>
  <c r="V9" i="19"/>
  <c r="V8" i="19" s="1"/>
  <c r="G13" i="19"/>
  <c r="I13" i="19"/>
  <c r="I8" i="19" s="1"/>
  <c r="K13" i="19"/>
  <c r="M13" i="19"/>
  <c r="O13" i="19"/>
  <c r="Q13" i="19"/>
  <c r="V13" i="19"/>
  <c r="G18" i="19"/>
  <c r="I18" i="19"/>
  <c r="K18" i="19"/>
  <c r="M18" i="19"/>
  <c r="O18" i="19"/>
  <c r="Q18" i="19"/>
  <c r="V18" i="19"/>
  <c r="G22" i="19"/>
  <c r="M22" i="19" s="1"/>
  <c r="I22" i="19"/>
  <c r="K22" i="19"/>
  <c r="O22" i="19"/>
  <c r="Q22" i="19"/>
  <c r="V22" i="19"/>
  <c r="G25" i="19"/>
  <c r="M25" i="19" s="1"/>
  <c r="I25" i="19"/>
  <c r="K25" i="19"/>
  <c r="O25" i="19"/>
  <c r="Q25" i="19"/>
  <c r="V25" i="19"/>
  <c r="G29" i="19"/>
  <c r="I29" i="19"/>
  <c r="K29" i="19"/>
  <c r="M29" i="19"/>
  <c r="O29" i="19"/>
  <c r="Q29" i="19"/>
  <c r="V29" i="19"/>
  <c r="G31" i="19"/>
  <c r="I31" i="19"/>
  <c r="K31" i="19"/>
  <c r="M31" i="19"/>
  <c r="O31" i="19"/>
  <c r="Q31" i="19"/>
  <c r="V31" i="19"/>
  <c r="G35" i="19"/>
  <c r="G34" i="19" s="1"/>
  <c r="I35" i="19"/>
  <c r="K35" i="19"/>
  <c r="K34" i="19" s="1"/>
  <c r="O35" i="19"/>
  <c r="O34" i="19" s="1"/>
  <c r="Q35" i="19"/>
  <c r="Q34" i="19" s="1"/>
  <c r="V35" i="19"/>
  <c r="V34" i="19" s="1"/>
  <c r="G40" i="19"/>
  <c r="I40" i="19"/>
  <c r="I34" i="19" s="1"/>
  <c r="K40" i="19"/>
  <c r="M40" i="19"/>
  <c r="O40" i="19"/>
  <c r="Q40" i="19"/>
  <c r="V40" i="19"/>
  <c r="G44" i="19"/>
  <c r="I44" i="19"/>
  <c r="K44" i="19"/>
  <c r="M44" i="19"/>
  <c r="O44" i="19"/>
  <c r="Q44" i="19"/>
  <c r="V44" i="19"/>
  <c r="G47" i="19"/>
  <c r="M47" i="19" s="1"/>
  <c r="I47" i="19"/>
  <c r="K47" i="19"/>
  <c r="O47" i="19"/>
  <c r="Q47" i="19"/>
  <c r="V47" i="19"/>
  <c r="G52" i="19"/>
  <c r="M52" i="19" s="1"/>
  <c r="I52" i="19"/>
  <c r="K52" i="19"/>
  <c r="O52" i="19"/>
  <c r="Q52" i="19"/>
  <c r="V52" i="19"/>
  <c r="G55" i="19"/>
  <c r="I55" i="19"/>
  <c r="K55" i="19"/>
  <c r="M55" i="19"/>
  <c r="O55" i="19"/>
  <c r="Q55" i="19"/>
  <c r="V55" i="19"/>
  <c r="G59" i="19"/>
  <c r="I59" i="19"/>
  <c r="K59" i="19"/>
  <c r="M59" i="19"/>
  <c r="O59" i="19"/>
  <c r="Q59" i="19"/>
  <c r="V59" i="19"/>
  <c r="G61" i="19"/>
  <c r="I61" i="19"/>
  <c r="K61" i="19"/>
  <c r="M61" i="19"/>
  <c r="O61" i="19"/>
  <c r="Q61" i="19"/>
  <c r="V61" i="19"/>
  <c r="G64" i="19"/>
  <c r="M64" i="19" s="1"/>
  <c r="I64" i="19"/>
  <c r="K64" i="19"/>
  <c r="O64" i="19"/>
  <c r="Q64" i="19"/>
  <c r="V64" i="19"/>
  <c r="G67" i="19"/>
  <c r="I67" i="19"/>
  <c r="K67" i="19"/>
  <c r="M67" i="19"/>
  <c r="O67" i="19"/>
  <c r="Q67" i="19"/>
  <c r="V67" i="19"/>
  <c r="G69" i="19"/>
  <c r="I69" i="19"/>
  <c r="K69" i="19"/>
  <c r="M69" i="19"/>
  <c r="O69" i="19"/>
  <c r="Q69" i="19"/>
  <c r="V69" i="19"/>
  <c r="G71" i="19"/>
  <c r="Q71" i="19"/>
  <c r="G72" i="19"/>
  <c r="M72" i="19" s="1"/>
  <c r="M71" i="19" s="1"/>
  <c r="I72" i="19"/>
  <c r="I71" i="19" s="1"/>
  <c r="K72" i="19"/>
  <c r="K71" i="19" s="1"/>
  <c r="O72" i="19"/>
  <c r="O71" i="19" s="1"/>
  <c r="Q72" i="19"/>
  <c r="V72" i="19"/>
  <c r="V71" i="19" s="1"/>
  <c r="G75" i="19"/>
  <c r="G74" i="19" s="1"/>
  <c r="I75" i="19"/>
  <c r="K75" i="19"/>
  <c r="M75" i="19"/>
  <c r="O75" i="19"/>
  <c r="O74" i="19" s="1"/>
  <c r="Q75" i="19"/>
  <c r="V75" i="19"/>
  <c r="V74" i="19" s="1"/>
  <c r="G79" i="19"/>
  <c r="I79" i="19"/>
  <c r="K79" i="19"/>
  <c r="M79" i="19"/>
  <c r="O79" i="19"/>
  <c r="Q79" i="19"/>
  <c r="V79" i="19"/>
  <c r="G81" i="19"/>
  <c r="M81" i="19" s="1"/>
  <c r="I81" i="19"/>
  <c r="K81" i="19"/>
  <c r="O81" i="19"/>
  <c r="Q81" i="19"/>
  <c r="Q74" i="19" s="1"/>
  <c r="V81" i="19"/>
  <c r="G83" i="19"/>
  <c r="I83" i="19"/>
  <c r="I74" i="19" s="1"/>
  <c r="K83" i="19"/>
  <c r="M83" i="19"/>
  <c r="O83" i="19"/>
  <c r="Q83" i="19"/>
  <c r="V83" i="19"/>
  <c r="G85" i="19"/>
  <c r="I85" i="19"/>
  <c r="K85" i="19"/>
  <c r="M85" i="19"/>
  <c r="O85" i="19"/>
  <c r="Q85" i="19"/>
  <c r="V85" i="19"/>
  <c r="G87" i="19"/>
  <c r="M87" i="19" s="1"/>
  <c r="I87" i="19"/>
  <c r="K87" i="19"/>
  <c r="O87" i="19"/>
  <c r="Q87" i="19"/>
  <c r="V87" i="19"/>
  <c r="G89" i="19"/>
  <c r="M89" i="19" s="1"/>
  <c r="I89" i="19"/>
  <c r="K89" i="19"/>
  <c r="O89" i="19"/>
  <c r="Q89" i="19"/>
  <c r="V89" i="19"/>
  <c r="G91" i="19"/>
  <c r="M91" i="19" s="1"/>
  <c r="I91" i="19"/>
  <c r="K91" i="19"/>
  <c r="K74" i="19" s="1"/>
  <c r="O91" i="19"/>
  <c r="Q91" i="19"/>
  <c r="V91" i="19"/>
  <c r="G93" i="19"/>
  <c r="K93" i="19"/>
  <c r="M93" i="19"/>
  <c r="V93" i="19"/>
  <c r="G94" i="19"/>
  <c r="I94" i="19"/>
  <c r="I93" i="19" s="1"/>
  <c r="K94" i="19"/>
  <c r="M94" i="19"/>
  <c r="O94" i="19"/>
  <c r="O93" i="19" s="1"/>
  <c r="Q94" i="19"/>
  <c r="Q93" i="19" s="1"/>
  <c r="V94" i="19"/>
  <c r="AE100" i="19"/>
  <c r="G377" i="18"/>
  <c r="BA357" i="18"/>
  <c r="BA330" i="18"/>
  <c r="BA263" i="18"/>
  <c r="BA108" i="18"/>
  <c r="BA65" i="18"/>
  <c r="BA36" i="18"/>
  <c r="BA33" i="18"/>
  <c r="BA10" i="18"/>
  <c r="G9" i="18"/>
  <c r="M9" i="18" s="1"/>
  <c r="I9" i="18"/>
  <c r="I8" i="18" s="1"/>
  <c r="K9" i="18"/>
  <c r="K8" i="18" s="1"/>
  <c r="O9" i="18"/>
  <c r="Q9" i="18"/>
  <c r="Q8" i="18" s="1"/>
  <c r="V9" i="18"/>
  <c r="G32" i="18"/>
  <c r="I32" i="18"/>
  <c r="K32" i="18"/>
  <c r="M32" i="18"/>
  <c r="O32" i="18"/>
  <c r="Q32" i="18"/>
  <c r="V32" i="18"/>
  <c r="V8" i="18" s="1"/>
  <c r="G35" i="18"/>
  <c r="I35" i="18"/>
  <c r="K35" i="18"/>
  <c r="M35" i="18"/>
  <c r="O35" i="18"/>
  <c r="O8" i="18" s="1"/>
  <c r="Q35" i="18"/>
  <c r="V35" i="18"/>
  <c r="G38" i="18"/>
  <c r="M38" i="18" s="1"/>
  <c r="I38" i="18"/>
  <c r="K38" i="18"/>
  <c r="O38" i="18"/>
  <c r="Q38" i="18"/>
  <c r="V38" i="18"/>
  <c r="G53" i="18"/>
  <c r="I53" i="18"/>
  <c r="K53" i="18"/>
  <c r="M53" i="18"/>
  <c r="O53" i="18"/>
  <c r="Q53" i="18"/>
  <c r="V53" i="18"/>
  <c r="G58" i="18"/>
  <c r="I58" i="18"/>
  <c r="K58" i="18"/>
  <c r="M58" i="18"/>
  <c r="O58" i="18"/>
  <c r="Q58" i="18"/>
  <c r="V58" i="18"/>
  <c r="G61" i="18"/>
  <c r="M61" i="18" s="1"/>
  <c r="I61" i="18"/>
  <c r="K61" i="18"/>
  <c r="O61" i="18"/>
  <c r="Q61" i="18"/>
  <c r="V61" i="18"/>
  <c r="G64" i="18"/>
  <c r="G8" i="18" s="1"/>
  <c r="I64" i="18"/>
  <c r="K64" i="18"/>
  <c r="O64" i="18"/>
  <c r="Q64" i="18"/>
  <c r="V64" i="18"/>
  <c r="G69" i="18"/>
  <c r="M69" i="18" s="1"/>
  <c r="I69" i="18"/>
  <c r="K69" i="18"/>
  <c r="O69" i="18"/>
  <c r="Q69" i="18"/>
  <c r="V69" i="18"/>
  <c r="G74" i="18"/>
  <c r="I74" i="18"/>
  <c r="K74" i="18"/>
  <c r="M74" i="18"/>
  <c r="O74" i="18"/>
  <c r="Q74" i="18"/>
  <c r="V74" i="18"/>
  <c r="G82" i="18"/>
  <c r="I82" i="18"/>
  <c r="K82" i="18"/>
  <c r="M82" i="18"/>
  <c r="O82" i="18"/>
  <c r="Q82" i="18"/>
  <c r="V82" i="18"/>
  <c r="G86" i="18"/>
  <c r="M86" i="18" s="1"/>
  <c r="I86" i="18"/>
  <c r="K86" i="18"/>
  <c r="O86" i="18"/>
  <c r="Q86" i="18"/>
  <c r="V86" i="18"/>
  <c r="G89" i="18"/>
  <c r="I89" i="18"/>
  <c r="K89" i="18"/>
  <c r="M89" i="18"/>
  <c r="O89" i="18"/>
  <c r="Q89" i="18"/>
  <c r="V89" i="18"/>
  <c r="G92" i="18"/>
  <c r="I92" i="18"/>
  <c r="K92" i="18"/>
  <c r="M92" i="18"/>
  <c r="O92" i="18"/>
  <c r="Q92" i="18"/>
  <c r="V92" i="18"/>
  <c r="G107" i="18"/>
  <c r="M107" i="18" s="1"/>
  <c r="I107" i="18"/>
  <c r="K107" i="18"/>
  <c r="O107" i="18"/>
  <c r="Q107" i="18"/>
  <c r="V107" i="18"/>
  <c r="G122" i="18"/>
  <c r="M122" i="18" s="1"/>
  <c r="I122" i="18"/>
  <c r="K122" i="18"/>
  <c r="O122" i="18"/>
  <c r="Q122" i="18"/>
  <c r="V122" i="18"/>
  <c r="G124" i="18"/>
  <c r="M124" i="18" s="1"/>
  <c r="I124" i="18"/>
  <c r="K124" i="18"/>
  <c r="O124" i="18"/>
  <c r="Q124" i="18"/>
  <c r="V124" i="18"/>
  <c r="G127" i="18"/>
  <c r="K127" i="18"/>
  <c r="G128" i="18"/>
  <c r="I128" i="18"/>
  <c r="I127" i="18" s="1"/>
  <c r="K128" i="18"/>
  <c r="M128" i="18"/>
  <c r="O128" i="18"/>
  <c r="O127" i="18" s="1"/>
  <c r="Q128" i="18"/>
  <c r="Q127" i="18" s="1"/>
  <c r="V128" i="18"/>
  <c r="G132" i="18"/>
  <c r="M132" i="18" s="1"/>
  <c r="I132" i="18"/>
  <c r="K132" i="18"/>
  <c r="O132" i="18"/>
  <c r="Q132" i="18"/>
  <c r="V132" i="18"/>
  <c r="G135" i="18"/>
  <c r="I135" i="18"/>
  <c r="K135" i="18"/>
  <c r="M135" i="18"/>
  <c r="O135" i="18"/>
  <c r="Q135" i="18"/>
  <c r="V135" i="18"/>
  <c r="V127" i="18" s="1"/>
  <c r="G139" i="18"/>
  <c r="G138" i="18" s="1"/>
  <c r="I139" i="18"/>
  <c r="I138" i="18" s="1"/>
  <c r="K139" i="18"/>
  <c r="O139" i="18"/>
  <c r="Q139" i="18"/>
  <c r="Q138" i="18" s="1"/>
  <c r="V139" i="18"/>
  <c r="G149" i="18"/>
  <c r="M149" i="18" s="1"/>
  <c r="I149" i="18"/>
  <c r="K149" i="18"/>
  <c r="O149" i="18"/>
  <c r="Q149" i="18"/>
  <c r="V149" i="18"/>
  <c r="G153" i="18"/>
  <c r="I153" i="18"/>
  <c r="K153" i="18"/>
  <c r="K138" i="18" s="1"/>
  <c r="M153" i="18"/>
  <c r="O153" i="18"/>
  <c r="Q153" i="18"/>
  <c r="V153" i="18"/>
  <c r="G155" i="18"/>
  <c r="M155" i="18" s="1"/>
  <c r="I155" i="18"/>
  <c r="K155" i="18"/>
  <c r="O155" i="18"/>
  <c r="Q155" i="18"/>
  <c r="V155" i="18"/>
  <c r="G160" i="18"/>
  <c r="I160" i="18"/>
  <c r="K160" i="18"/>
  <c r="M160" i="18"/>
  <c r="O160" i="18"/>
  <c r="Q160" i="18"/>
  <c r="V160" i="18"/>
  <c r="G162" i="18"/>
  <c r="M162" i="18" s="1"/>
  <c r="I162" i="18"/>
  <c r="K162" i="18"/>
  <c r="O162" i="18"/>
  <c r="O138" i="18" s="1"/>
  <c r="Q162" i="18"/>
  <c r="V162" i="18"/>
  <c r="G164" i="18"/>
  <c r="I164" i="18"/>
  <c r="K164" i="18"/>
  <c r="M164" i="18"/>
  <c r="O164" i="18"/>
  <c r="Q164" i="18"/>
  <c r="V164" i="18"/>
  <c r="G166" i="18"/>
  <c r="M166" i="18" s="1"/>
  <c r="I166" i="18"/>
  <c r="K166" i="18"/>
  <c r="O166" i="18"/>
  <c r="Q166" i="18"/>
  <c r="V166" i="18"/>
  <c r="V138" i="18" s="1"/>
  <c r="G169" i="18"/>
  <c r="G168" i="18" s="1"/>
  <c r="I169" i="18"/>
  <c r="I168" i="18" s="1"/>
  <c r="K169" i="18"/>
  <c r="K168" i="18" s="1"/>
  <c r="O169" i="18"/>
  <c r="O168" i="18" s="1"/>
  <c r="Q169" i="18"/>
  <c r="V169" i="18"/>
  <c r="V168" i="18" s="1"/>
  <c r="G174" i="18"/>
  <c r="I174" i="18"/>
  <c r="K174" i="18"/>
  <c r="M174" i="18"/>
  <c r="O174" i="18"/>
  <c r="Q174" i="18"/>
  <c r="V174" i="18"/>
  <c r="G179" i="18"/>
  <c r="M179" i="18" s="1"/>
  <c r="I179" i="18"/>
  <c r="K179" i="18"/>
  <c r="O179" i="18"/>
  <c r="Q179" i="18"/>
  <c r="V179" i="18"/>
  <c r="G183" i="18"/>
  <c r="I183" i="18"/>
  <c r="K183" i="18"/>
  <c r="M183" i="18"/>
  <c r="O183" i="18"/>
  <c r="Q183" i="18"/>
  <c r="V183" i="18"/>
  <c r="G188" i="18"/>
  <c r="M188" i="18" s="1"/>
  <c r="I188" i="18"/>
  <c r="K188" i="18"/>
  <c r="O188" i="18"/>
  <c r="Q188" i="18"/>
  <c r="V188" i="18"/>
  <c r="G198" i="18"/>
  <c r="I198" i="18"/>
  <c r="K198" i="18"/>
  <c r="M198" i="18"/>
  <c r="O198" i="18"/>
  <c r="Q198" i="18"/>
  <c r="Q168" i="18" s="1"/>
  <c r="V198" i="18"/>
  <c r="G203" i="18"/>
  <c r="M203" i="18" s="1"/>
  <c r="I203" i="18"/>
  <c r="K203" i="18"/>
  <c r="O203" i="18"/>
  <c r="Q203" i="18"/>
  <c r="V203" i="18"/>
  <c r="G207" i="18"/>
  <c r="M207" i="18" s="1"/>
  <c r="I207" i="18"/>
  <c r="K207" i="18"/>
  <c r="O207" i="18"/>
  <c r="Q207" i="18"/>
  <c r="V207" i="18"/>
  <c r="G210" i="18"/>
  <c r="M210" i="18" s="1"/>
  <c r="I210" i="18"/>
  <c r="K210" i="18"/>
  <c r="O210" i="18"/>
  <c r="Q210" i="18"/>
  <c r="V210" i="18"/>
  <c r="G217" i="18"/>
  <c r="I217" i="18"/>
  <c r="K217" i="18"/>
  <c r="M217" i="18"/>
  <c r="O217" i="18"/>
  <c r="Q217" i="18"/>
  <c r="V217" i="18"/>
  <c r="G220" i="18"/>
  <c r="M220" i="18" s="1"/>
  <c r="I220" i="18"/>
  <c r="K220" i="18"/>
  <c r="O220" i="18"/>
  <c r="Q220" i="18"/>
  <c r="V220" i="18"/>
  <c r="G224" i="18"/>
  <c r="I224" i="18"/>
  <c r="K224" i="18"/>
  <c r="M224" i="18"/>
  <c r="O224" i="18"/>
  <c r="Q224" i="18"/>
  <c r="V224" i="18"/>
  <c r="G228" i="18"/>
  <c r="M228" i="18" s="1"/>
  <c r="I228" i="18"/>
  <c r="K228" i="18"/>
  <c r="O228" i="18"/>
  <c r="Q228" i="18"/>
  <c r="V228" i="18"/>
  <c r="G233" i="18"/>
  <c r="I233" i="18"/>
  <c r="K233" i="18"/>
  <c r="M233" i="18"/>
  <c r="O233" i="18"/>
  <c r="Q233" i="18"/>
  <c r="V233" i="18"/>
  <c r="G238" i="18"/>
  <c r="M238" i="18" s="1"/>
  <c r="I238" i="18"/>
  <c r="K238" i="18"/>
  <c r="O238" i="18"/>
  <c r="Q238" i="18"/>
  <c r="V238" i="18"/>
  <c r="G242" i="18"/>
  <c r="M242" i="18" s="1"/>
  <c r="I242" i="18"/>
  <c r="K242" i="18"/>
  <c r="O242" i="18"/>
  <c r="Q242" i="18"/>
  <c r="V242" i="18"/>
  <c r="G247" i="18"/>
  <c r="M247" i="18" s="1"/>
  <c r="I247" i="18"/>
  <c r="K247" i="18"/>
  <c r="O247" i="18"/>
  <c r="Q247" i="18"/>
  <c r="V247" i="18"/>
  <c r="G251" i="18"/>
  <c r="I251" i="18"/>
  <c r="K251" i="18"/>
  <c r="M251" i="18"/>
  <c r="O251" i="18"/>
  <c r="Q251" i="18"/>
  <c r="V251" i="18"/>
  <c r="G255" i="18"/>
  <c r="M255" i="18" s="1"/>
  <c r="I255" i="18"/>
  <c r="K255" i="18"/>
  <c r="O255" i="18"/>
  <c r="Q255" i="18"/>
  <c r="V255" i="18"/>
  <c r="G258" i="18"/>
  <c r="I258" i="18"/>
  <c r="K258" i="18"/>
  <c r="M258" i="18"/>
  <c r="O258" i="18"/>
  <c r="Q258" i="18"/>
  <c r="V258" i="18"/>
  <c r="G261" i="18"/>
  <c r="M261" i="18" s="1"/>
  <c r="I261" i="18"/>
  <c r="K261" i="18"/>
  <c r="O261" i="18"/>
  <c r="Q261" i="18"/>
  <c r="V261" i="18"/>
  <c r="G262" i="18"/>
  <c r="I262" i="18"/>
  <c r="K262" i="18"/>
  <c r="M262" i="18"/>
  <c r="O262" i="18"/>
  <c r="Q262" i="18"/>
  <c r="V262" i="18"/>
  <c r="G264" i="18"/>
  <c r="M264" i="18" s="1"/>
  <c r="I264" i="18"/>
  <c r="K264" i="18"/>
  <c r="O264" i="18"/>
  <c r="Q264" i="18"/>
  <c r="V264" i="18"/>
  <c r="G266" i="18"/>
  <c r="M266" i="18" s="1"/>
  <c r="I266" i="18"/>
  <c r="K266" i="18"/>
  <c r="O266" i="18"/>
  <c r="Q266" i="18"/>
  <c r="V266" i="18"/>
  <c r="G268" i="18"/>
  <c r="M268" i="18" s="1"/>
  <c r="I268" i="18"/>
  <c r="K268" i="18"/>
  <c r="O268" i="18"/>
  <c r="Q268" i="18"/>
  <c r="V268" i="18"/>
  <c r="G270" i="18"/>
  <c r="I270" i="18"/>
  <c r="K270" i="18"/>
  <c r="M270" i="18"/>
  <c r="O270" i="18"/>
  <c r="Q270" i="18"/>
  <c r="V270" i="18"/>
  <c r="G277" i="18"/>
  <c r="M277" i="18" s="1"/>
  <c r="I277" i="18"/>
  <c r="K277" i="18"/>
  <c r="O277" i="18"/>
  <c r="Q277" i="18"/>
  <c r="V277" i="18"/>
  <c r="G280" i="18"/>
  <c r="I280" i="18"/>
  <c r="K280" i="18"/>
  <c r="M280" i="18"/>
  <c r="O280" i="18"/>
  <c r="Q280" i="18"/>
  <c r="V280" i="18"/>
  <c r="G283" i="18"/>
  <c r="M283" i="18" s="1"/>
  <c r="I283" i="18"/>
  <c r="K283" i="18"/>
  <c r="O283" i="18"/>
  <c r="Q283" i="18"/>
  <c r="V283" i="18"/>
  <c r="G286" i="18"/>
  <c r="I286" i="18"/>
  <c r="K286" i="18"/>
  <c r="M286" i="18"/>
  <c r="O286" i="18"/>
  <c r="Q286" i="18"/>
  <c r="V286" i="18"/>
  <c r="G288" i="18"/>
  <c r="M288" i="18" s="1"/>
  <c r="I288" i="18"/>
  <c r="K288" i="18"/>
  <c r="O288" i="18"/>
  <c r="Q288" i="18"/>
  <c r="V288" i="18"/>
  <c r="G291" i="18"/>
  <c r="M291" i="18" s="1"/>
  <c r="I291" i="18"/>
  <c r="K291" i="18"/>
  <c r="O291" i="18"/>
  <c r="Q291" i="18"/>
  <c r="V291" i="18"/>
  <c r="G294" i="18"/>
  <c r="M294" i="18" s="1"/>
  <c r="I294" i="18"/>
  <c r="K294" i="18"/>
  <c r="O294" i="18"/>
  <c r="Q294" i="18"/>
  <c r="V294" i="18"/>
  <c r="G296" i="18"/>
  <c r="I296" i="18"/>
  <c r="K296" i="18"/>
  <c r="M296" i="18"/>
  <c r="O296" i="18"/>
  <c r="Q296" i="18"/>
  <c r="V296" i="18"/>
  <c r="G298" i="18"/>
  <c r="M298" i="18" s="1"/>
  <c r="I298" i="18"/>
  <c r="K298" i="18"/>
  <c r="O298" i="18"/>
  <c r="Q298" i="18"/>
  <c r="V298" i="18"/>
  <c r="G300" i="18"/>
  <c r="I300" i="18"/>
  <c r="K300" i="18"/>
  <c r="M300" i="18"/>
  <c r="O300" i="18"/>
  <c r="Q300" i="18"/>
  <c r="V300" i="18"/>
  <c r="G302" i="18"/>
  <c r="M302" i="18" s="1"/>
  <c r="I302" i="18"/>
  <c r="K302" i="18"/>
  <c r="O302" i="18"/>
  <c r="Q302" i="18"/>
  <c r="V302" i="18"/>
  <c r="G304" i="18"/>
  <c r="I304" i="18"/>
  <c r="K304" i="18"/>
  <c r="M304" i="18"/>
  <c r="O304" i="18"/>
  <c r="Q304" i="18"/>
  <c r="V304" i="18"/>
  <c r="G306" i="18"/>
  <c r="M306" i="18" s="1"/>
  <c r="I306" i="18"/>
  <c r="K306" i="18"/>
  <c r="O306" i="18"/>
  <c r="Q306" i="18"/>
  <c r="V306" i="18"/>
  <c r="G308" i="18"/>
  <c r="M308" i="18" s="1"/>
  <c r="I308" i="18"/>
  <c r="K308" i="18"/>
  <c r="O308" i="18"/>
  <c r="Q308" i="18"/>
  <c r="V308" i="18"/>
  <c r="G310" i="18"/>
  <c r="M310" i="18" s="1"/>
  <c r="I310" i="18"/>
  <c r="K310" i="18"/>
  <c r="O310" i="18"/>
  <c r="Q310" i="18"/>
  <c r="V310" i="18"/>
  <c r="G312" i="18"/>
  <c r="I312" i="18"/>
  <c r="K312" i="18"/>
  <c r="M312" i="18"/>
  <c r="O312" i="18"/>
  <c r="Q312" i="18"/>
  <c r="V312" i="18"/>
  <c r="G313" i="18"/>
  <c r="M313" i="18" s="1"/>
  <c r="I313" i="18"/>
  <c r="K313" i="18"/>
  <c r="O313" i="18"/>
  <c r="Q313" i="18"/>
  <c r="V313" i="18"/>
  <c r="G314" i="18"/>
  <c r="I314" i="18"/>
  <c r="K314" i="18"/>
  <c r="M314" i="18"/>
  <c r="O314" i="18"/>
  <c r="Q314" i="18"/>
  <c r="V314" i="18"/>
  <c r="G315" i="18"/>
  <c r="M315" i="18" s="1"/>
  <c r="I315" i="18"/>
  <c r="K315" i="18"/>
  <c r="O315" i="18"/>
  <c r="Q315" i="18"/>
  <c r="V315" i="18"/>
  <c r="Q316" i="18"/>
  <c r="G317" i="18"/>
  <c r="G316" i="18" s="1"/>
  <c r="I317" i="18"/>
  <c r="K317" i="18"/>
  <c r="K316" i="18" s="1"/>
  <c r="O317" i="18"/>
  <c r="O316" i="18" s="1"/>
  <c r="Q317" i="18"/>
  <c r="V317" i="18"/>
  <c r="V316" i="18" s="1"/>
  <c r="G321" i="18"/>
  <c r="M321" i="18" s="1"/>
  <c r="I321" i="18"/>
  <c r="K321" i="18"/>
  <c r="O321" i="18"/>
  <c r="Q321" i="18"/>
  <c r="V321" i="18"/>
  <c r="G325" i="18"/>
  <c r="M325" i="18" s="1"/>
  <c r="I325" i="18"/>
  <c r="I316" i="18" s="1"/>
  <c r="K325" i="18"/>
  <c r="O325" i="18"/>
  <c r="Q325" i="18"/>
  <c r="V325" i="18"/>
  <c r="I328" i="18"/>
  <c r="Q328" i="18"/>
  <c r="G329" i="18"/>
  <c r="M329" i="18" s="1"/>
  <c r="M328" i="18" s="1"/>
  <c r="I329" i="18"/>
  <c r="K329" i="18"/>
  <c r="K328" i="18" s="1"/>
  <c r="O329" i="18"/>
  <c r="O328" i="18" s="1"/>
  <c r="Q329" i="18"/>
  <c r="V329" i="18"/>
  <c r="V328" i="18" s="1"/>
  <c r="I331" i="18"/>
  <c r="G332" i="18"/>
  <c r="G331" i="18" s="1"/>
  <c r="I332" i="18"/>
  <c r="K332" i="18"/>
  <c r="K331" i="18" s="1"/>
  <c r="O332" i="18"/>
  <c r="O331" i="18" s="1"/>
  <c r="Q332" i="18"/>
  <c r="Q331" i="18" s="1"/>
  <c r="V332" i="18"/>
  <c r="V331" i="18" s="1"/>
  <c r="G334" i="18"/>
  <c r="I334" i="18"/>
  <c r="K334" i="18"/>
  <c r="M334" i="18"/>
  <c r="O334" i="18"/>
  <c r="Q334" i="18"/>
  <c r="V334" i="18"/>
  <c r="G336" i="18"/>
  <c r="M336" i="18" s="1"/>
  <c r="I336" i="18"/>
  <c r="K336" i="18"/>
  <c r="O336" i="18"/>
  <c r="Q336" i="18"/>
  <c r="V336" i="18"/>
  <c r="Q338" i="18"/>
  <c r="G339" i="18"/>
  <c r="G338" i="18" s="1"/>
  <c r="I339" i="18"/>
  <c r="I338" i="18" s="1"/>
  <c r="K339" i="18"/>
  <c r="K338" i="18" s="1"/>
  <c r="O339" i="18"/>
  <c r="O338" i="18" s="1"/>
  <c r="Q339" i="18"/>
  <c r="V339" i="18"/>
  <c r="V338" i="18" s="1"/>
  <c r="I346" i="18"/>
  <c r="G347" i="18"/>
  <c r="M347" i="18" s="1"/>
  <c r="I347" i="18"/>
  <c r="K347" i="18"/>
  <c r="K346" i="18" s="1"/>
  <c r="O347" i="18"/>
  <c r="O346" i="18" s="1"/>
  <c r="Q347" i="18"/>
  <c r="V347" i="18"/>
  <c r="V346" i="18" s="1"/>
  <c r="G353" i="18"/>
  <c r="I353" i="18"/>
  <c r="K353" i="18"/>
  <c r="M353" i="18"/>
  <c r="O353" i="18"/>
  <c r="Q353" i="18"/>
  <c r="V353" i="18"/>
  <c r="G355" i="18"/>
  <c r="M355" i="18" s="1"/>
  <c r="I355" i="18"/>
  <c r="K355" i="18"/>
  <c r="O355" i="18"/>
  <c r="Q355" i="18"/>
  <c r="Q346" i="18" s="1"/>
  <c r="V355" i="18"/>
  <c r="G363" i="18"/>
  <c r="I363" i="18"/>
  <c r="K363" i="18"/>
  <c r="M363" i="18"/>
  <c r="O363" i="18"/>
  <c r="Q363" i="18"/>
  <c r="V363" i="18"/>
  <c r="O368" i="18"/>
  <c r="V368" i="18"/>
  <c r="G369" i="18"/>
  <c r="G368" i="18" s="1"/>
  <c r="I369" i="18"/>
  <c r="I368" i="18" s="1"/>
  <c r="K369" i="18"/>
  <c r="O369" i="18"/>
  <c r="Q369" i="18"/>
  <c r="Q368" i="18" s="1"/>
  <c r="V369" i="18"/>
  <c r="G371" i="18"/>
  <c r="M371" i="18" s="1"/>
  <c r="I371" i="18"/>
  <c r="K371" i="18"/>
  <c r="K368" i="18" s="1"/>
  <c r="O371" i="18"/>
  <c r="Q371" i="18"/>
  <c r="V371" i="18"/>
  <c r="AE377" i="18"/>
  <c r="AF377" i="18"/>
  <c r="G46" i="17"/>
  <c r="BA21" i="17"/>
  <c r="G10" i="17"/>
  <c r="M10" i="17" s="1"/>
  <c r="I10" i="17"/>
  <c r="I8" i="17" s="1"/>
  <c r="K10" i="17"/>
  <c r="K8" i="17" s="1"/>
  <c r="O10" i="17"/>
  <c r="O8" i="17" s="1"/>
  <c r="Q10" i="17"/>
  <c r="V10" i="17"/>
  <c r="V8" i="17" s="1"/>
  <c r="G12" i="17"/>
  <c r="I12" i="17"/>
  <c r="K12" i="17"/>
  <c r="M12" i="17"/>
  <c r="O12" i="17"/>
  <c r="Q12" i="17"/>
  <c r="Q8" i="17" s="1"/>
  <c r="V12" i="17"/>
  <c r="G14" i="17"/>
  <c r="I14" i="17"/>
  <c r="K14" i="17"/>
  <c r="M14" i="17"/>
  <c r="O14" i="17"/>
  <c r="Q14" i="17"/>
  <c r="V14" i="17"/>
  <c r="G16" i="17"/>
  <c r="I16" i="17"/>
  <c r="K16" i="17"/>
  <c r="M16" i="17"/>
  <c r="O16" i="17"/>
  <c r="Q16" i="17"/>
  <c r="V16" i="17"/>
  <c r="G18" i="17"/>
  <c r="M18" i="17" s="1"/>
  <c r="I18" i="17"/>
  <c r="K18" i="17"/>
  <c r="O18" i="17"/>
  <c r="Q18" i="17"/>
  <c r="V18" i="17"/>
  <c r="G20" i="17"/>
  <c r="I20" i="17"/>
  <c r="K20" i="17"/>
  <c r="M20" i="17"/>
  <c r="O20" i="17"/>
  <c r="Q20" i="17"/>
  <c r="V20" i="17"/>
  <c r="G23" i="17"/>
  <c r="M23" i="17" s="1"/>
  <c r="I23" i="17"/>
  <c r="K23" i="17"/>
  <c r="O23" i="17"/>
  <c r="Q23" i="17"/>
  <c r="V23" i="17"/>
  <c r="G24" i="17"/>
  <c r="G8" i="17" s="1"/>
  <c r="I24" i="17"/>
  <c r="K24" i="17"/>
  <c r="O24" i="17"/>
  <c r="Q24" i="17"/>
  <c r="V24" i="17"/>
  <c r="G26" i="17"/>
  <c r="M26" i="17" s="1"/>
  <c r="I26" i="17"/>
  <c r="K26" i="17"/>
  <c r="O26" i="17"/>
  <c r="Q26" i="17"/>
  <c r="V26" i="17"/>
  <c r="G28" i="17"/>
  <c r="I28" i="17"/>
  <c r="K28" i="17"/>
  <c r="M28" i="17"/>
  <c r="O28" i="17"/>
  <c r="Q28" i="17"/>
  <c r="V28" i="17"/>
  <c r="G30" i="17"/>
  <c r="I30" i="17"/>
  <c r="K30" i="17"/>
  <c r="M30" i="17"/>
  <c r="O30" i="17"/>
  <c r="Q30" i="17"/>
  <c r="V30" i="17"/>
  <c r="G32" i="17"/>
  <c r="I32" i="17"/>
  <c r="K32" i="17"/>
  <c r="M32" i="17"/>
  <c r="O32" i="17"/>
  <c r="Q32" i="17"/>
  <c r="V32" i="17"/>
  <c r="G34" i="17"/>
  <c r="M34" i="17" s="1"/>
  <c r="I34" i="17"/>
  <c r="K34" i="17"/>
  <c r="O34" i="17"/>
  <c r="Q34" i="17"/>
  <c r="V34" i="17"/>
  <c r="G36" i="17"/>
  <c r="I36" i="17"/>
  <c r="K36" i="17"/>
  <c r="M36" i="17"/>
  <c r="O36" i="17"/>
  <c r="Q36" i="17"/>
  <c r="V36" i="17"/>
  <c r="G38" i="17"/>
  <c r="M38" i="17" s="1"/>
  <c r="I38" i="17"/>
  <c r="K38" i="17"/>
  <c r="O38" i="17"/>
  <c r="Q38" i="17"/>
  <c r="V38" i="17"/>
  <c r="G39" i="17"/>
  <c r="M39" i="17" s="1"/>
  <c r="I39" i="17"/>
  <c r="K39" i="17"/>
  <c r="O39" i="17"/>
  <c r="Q39" i="17"/>
  <c r="V39" i="17"/>
  <c r="G41" i="17"/>
  <c r="M41" i="17" s="1"/>
  <c r="I41" i="17"/>
  <c r="K41" i="17"/>
  <c r="O41" i="17"/>
  <c r="Q41" i="17"/>
  <c r="V41" i="17"/>
  <c r="G43" i="17"/>
  <c r="I43" i="17"/>
  <c r="K43" i="17"/>
  <c r="M43" i="17"/>
  <c r="O43" i="17"/>
  <c r="Q43" i="17"/>
  <c r="V43" i="17"/>
  <c r="AE46" i="17"/>
  <c r="G520" i="16"/>
  <c r="BA392" i="16"/>
  <c r="BA353" i="16"/>
  <c r="BA295" i="16"/>
  <c r="BA252" i="16"/>
  <c r="BA247" i="16"/>
  <c r="BA241" i="16"/>
  <c r="BA234" i="16"/>
  <c r="BA215" i="16"/>
  <c r="BA204" i="16"/>
  <c r="BA139" i="16"/>
  <c r="BA134" i="16"/>
  <c r="BA128" i="16"/>
  <c r="BA124" i="16"/>
  <c r="BA68" i="16"/>
  <c r="BA31" i="16"/>
  <c r="BA28" i="16"/>
  <c r="BA23" i="16"/>
  <c r="BA18" i="16"/>
  <c r="BA15" i="16"/>
  <c r="BA10" i="16"/>
  <c r="G9" i="16"/>
  <c r="I9" i="16"/>
  <c r="I8" i="16" s="1"/>
  <c r="K9" i="16"/>
  <c r="M9" i="16"/>
  <c r="O9" i="16"/>
  <c r="Q9" i="16"/>
  <c r="Q8" i="16" s="1"/>
  <c r="V9" i="16"/>
  <c r="V8" i="16" s="1"/>
  <c r="G14" i="16"/>
  <c r="I14" i="16"/>
  <c r="K14" i="16"/>
  <c r="K8" i="16" s="1"/>
  <c r="M14" i="16"/>
  <c r="O14" i="16"/>
  <c r="O8" i="16" s="1"/>
  <c r="Q14" i="16"/>
  <c r="V14" i="16"/>
  <c r="G17" i="16"/>
  <c r="I17" i="16"/>
  <c r="K17" i="16"/>
  <c r="M17" i="16"/>
  <c r="O17" i="16"/>
  <c r="Q17" i="16"/>
  <c r="V17" i="16"/>
  <c r="G22" i="16"/>
  <c r="M22" i="16" s="1"/>
  <c r="I22" i="16"/>
  <c r="K22" i="16"/>
  <c r="O22" i="16"/>
  <c r="Q22" i="16"/>
  <c r="V22" i="16"/>
  <c r="G27" i="16"/>
  <c r="M27" i="16" s="1"/>
  <c r="I27" i="16"/>
  <c r="K27" i="16"/>
  <c r="O27" i="16"/>
  <c r="Q27" i="16"/>
  <c r="V27" i="16"/>
  <c r="G30" i="16"/>
  <c r="I30" i="16"/>
  <c r="K30" i="16"/>
  <c r="M30" i="16"/>
  <c r="O30" i="16"/>
  <c r="Q30" i="16"/>
  <c r="V30" i="16"/>
  <c r="G35" i="16"/>
  <c r="I35" i="16"/>
  <c r="K35" i="16"/>
  <c r="M35" i="16"/>
  <c r="O35" i="16"/>
  <c r="Q35" i="16"/>
  <c r="V35" i="16"/>
  <c r="G43" i="16"/>
  <c r="G8" i="16" s="1"/>
  <c r="I43" i="16"/>
  <c r="K43" i="16"/>
  <c r="O43" i="16"/>
  <c r="Q43" i="16"/>
  <c r="V43" i="16"/>
  <c r="G47" i="16"/>
  <c r="I47" i="16"/>
  <c r="K47" i="16"/>
  <c r="M47" i="16"/>
  <c r="O47" i="16"/>
  <c r="Q47" i="16"/>
  <c r="V47" i="16"/>
  <c r="G65" i="16"/>
  <c r="I65" i="16"/>
  <c r="K65" i="16"/>
  <c r="M65" i="16"/>
  <c r="O65" i="16"/>
  <c r="Q65" i="16"/>
  <c r="V65" i="16"/>
  <c r="G67" i="16"/>
  <c r="I67" i="16"/>
  <c r="K67" i="16"/>
  <c r="M67" i="16"/>
  <c r="O67" i="16"/>
  <c r="Q67" i="16"/>
  <c r="V67" i="16"/>
  <c r="G72" i="16"/>
  <c r="M72" i="16" s="1"/>
  <c r="I72" i="16"/>
  <c r="K72" i="16"/>
  <c r="O72" i="16"/>
  <c r="Q72" i="16"/>
  <c r="V72" i="16"/>
  <c r="G75" i="16"/>
  <c r="M75" i="16" s="1"/>
  <c r="I75" i="16"/>
  <c r="K75" i="16"/>
  <c r="O75" i="16"/>
  <c r="Q75" i="16"/>
  <c r="V75" i="16"/>
  <c r="G78" i="16"/>
  <c r="I78" i="16"/>
  <c r="I77" i="16" s="1"/>
  <c r="K78" i="16"/>
  <c r="M78" i="16"/>
  <c r="O78" i="16"/>
  <c r="O77" i="16" s="1"/>
  <c r="Q78" i="16"/>
  <c r="Q77" i="16" s="1"/>
  <c r="V78" i="16"/>
  <c r="G82" i="16"/>
  <c r="G77" i="16" s="1"/>
  <c r="I82" i="16"/>
  <c r="K82" i="16"/>
  <c r="K77" i="16" s="1"/>
  <c r="O82" i="16"/>
  <c r="Q82" i="16"/>
  <c r="V82" i="16"/>
  <c r="G85" i="16"/>
  <c r="I85" i="16"/>
  <c r="K85" i="16"/>
  <c r="M85" i="16"/>
  <c r="O85" i="16"/>
  <c r="Q85" i="16"/>
  <c r="V85" i="16"/>
  <c r="G89" i="16"/>
  <c r="M89" i="16" s="1"/>
  <c r="I89" i="16"/>
  <c r="K89" i="16"/>
  <c r="O89" i="16"/>
  <c r="Q89" i="16"/>
  <c r="V89" i="16"/>
  <c r="G93" i="16"/>
  <c r="I93" i="16"/>
  <c r="K93" i="16"/>
  <c r="M93" i="16"/>
  <c r="O93" i="16"/>
  <c r="Q93" i="16"/>
  <c r="V93" i="16"/>
  <c r="G96" i="16"/>
  <c r="M96" i="16" s="1"/>
  <c r="I96" i="16"/>
  <c r="K96" i="16"/>
  <c r="O96" i="16"/>
  <c r="Q96" i="16"/>
  <c r="V96" i="16"/>
  <c r="G102" i="16"/>
  <c r="M102" i="16" s="1"/>
  <c r="I102" i="16"/>
  <c r="K102" i="16"/>
  <c r="O102" i="16"/>
  <c r="Q102" i="16"/>
  <c r="V102" i="16"/>
  <c r="G107" i="16"/>
  <c r="M107" i="16" s="1"/>
  <c r="I107" i="16"/>
  <c r="K107" i="16"/>
  <c r="O107" i="16"/>
  <c r="Q107" i="16"/>
  <c r="V107" i="16"/>
  <c r="V77" i="16" s="1"/>
  <c r="G111" i="16"/>
  <c r="I111" i="16"/>
  <c r="K111" i="16"/>
  <c r="M111" i="16"/>
  <c r="O111" i="16"/>
  <c r="Q111" i="16"/>
  <c r="V111" i="16"/>
  <c r="G113" i="16"/>
  <c r="M113" i="16" s="1"/>
  <c r="I113" i="16"/>
  <c r="K113" i="16"/>
  <c r="O113" i="16"/>
  <c r="Q113" i="16"/>
  <c r="V113" i="16"/>
  <c r="G115" i="16"/>
  <c r="I115" i="16"/>
  <c r="K115" i="16"/>
  <c r="M115" i="16"/>
  <c r="O115" i="16"/>
  <c r="Q115" i="16"/>
  <c r="V115" i="16"/>
  <c r="G117" i="16"/>
  <c r="I117" i="16"/>
  <c r="K117" i="16"/>
  <c r="M117" i="16"/>
  <c r="O117" i="16"/>
  <c r="Q117" i="16"/>
  <c r="V117" i="16"/>
  <c r="G123" i="16"/>
  <c r="M123" i="16" s="1"/>
  <c r="I123" i="16"/>
  <c r="I122" i="16" s="1"/>
  <c r="K123" i="16"/>
  <c r="K122" i="16" s="1"/>
  <c r="O123" i="16"/>
  <c r="O122" i="16" s="1"/>
  <c r="Q123" i="16"/>
  <c r="V123" i="16"/>
  <c r="V122" i="16" s="1"/>
  <c r="G127" i="16"/>
  <c r="M127" i="16" s="1"/>
  <c r="I127" i="16"/>
  <c r="K127" i="16"/>
  <c r="O127" i="16"/>
  <c r="Q127" i="16"/>
  <c r="Q122" i="16" s="1"/>
  <c r="V127" i="16"/>
  <c r="G133" i="16"/>
  <c r="G122" i="16" s="1"/>
  <c r="I133" i="16"/>
  <c r="K133" i="16"/>
  <c r="O133" i="16"/>
  <c r="Q133" i="16"/>
  <c r="V133" i="16"/>
  <c r="G138" i="16"/>
  <c r="I138" i="16"/>
  <c r="K138" i="16"/>
  <c r="M138" i="16"/>
  <c r="O138" i="16"/>
  <c r="Q138" i="16"/>
  <c r="V138" i="16"/>
  <c r="G144" i="16"/>
  <c r="M144" i="16" s="1"/>
  <c r="I144" i="16"/>
  <c r="K144" i="16"/>
  <c r="O144" i="16"/>
  <c r="Q144" i="16"/>
  <c r="V144" i="16"/>
  <c r="G150" i="16"/>
  <c r="I150" i="16"/>
  <c r="K150" i="16"/>
  <c r="M150" i="16"/>
  <c r="O150" i="16"/>
  <c r="Q150" i="16"/>
  <c r="V150" i="16"/>
  <c r="G155" i="16"/>
  <c r="I155" i="16"/>
  <c r="K155" i="16"/>
  <c r="M155" i="16"/>
  <c r="O155" i="16"/>
  <c r="Q155" i="16"/>
  <c r="V155" i="16"/>
  <c r="G160" i="16"/>
  <c r="I160" i="16"/>
  <c r="K160" i="16"/>
  <c r="M160" i="16"/>
  <c r="O160" i="16"/>
  <c r="Q160" i="16"/>
  <c r="V160" i="16"/>
  <c r="G164" i="16"/>
  <c r="M164" i="16" s="1"/>
  <c r="I164" i="16"/>
  <c r="K164" i="16"/>
  <c r="O164" i="16"/>
  <c r="Q164" i="16"/>
  <c r="V164" i="16"/>
  <c r="G168" i="16"/>
  <c r="M168" i="16" s="1"/>
  <c r="I168" i="16"/>
  <c r="K168" i="16"/>
  <c r="O168" i="16"/>
  <c r="Q168" i="16"/>
  <c r="V168" i="16"/>
  <c r="G185" i="16"/>
  <c r="M185" i="16" s="1"/>
  <c r="I185" i="16"/>
  <c r="K185" i="16"/>
  <c r="O185" i="16"/>
  <c r="Q185" i="16"/>
  <c r="V185" i="16"/>
  <c r="G190" i="16"/>
  <c r="I190" i="16"/>
  <c r="K190" i="16"/>
  <c r="M190" i="16"/>
  <c r="O190" i="16"/>
  <c r="Q190" i="16"/>
  <c r="V190" i="16"/>
  <c r="G195" i="16"/>
  <c r="M195" i="16" s="1"/>
  <c r="I195" i="16"/>
  <c r="K195" i="16"/>
  <c r="O195" i="16"/>
  <c r="Q195" i="16"/>
  <c r="V195" i="16"/>
  <c r="G203" i="16"/>
  <c r="I203" i="16"/>
  <c r="K203" i="16"/>
  <c r="M203" i="16"/>
  <c r="O203" i="16"/>
  <c r="Q203" i="16"/>
  <c r="V203" i="16"/>
  <c r="G214" i="16"/>
  <c r="M214" i="16" s="1"/>
  <c r="I214" i="16"/>
  <c r="K214" i="16"/>
  <c r="O214" i="16"/>
  <c r="Q214" i="16"/>
  <c r="V214" i="16"/>
  <c r="G222" i="16"/>
  <c r="G223" i="16"/>
  <c r="M223" i="16" s="1"/>
  <c r="M222" i="16" s="1"/>
  <c r="I223" i="16"/>
  <c r="I222" i="16" s="1"/>
  <c r="K223" i="16"/>
  <c r="K222" i="16" s="1"/>
  <c r="O223" i="16"/>
  <c r="O222" i="16" s="1"/>
  <c r="Q223" i="16"/>
  <c r="V223" i="16"/>
  <c r="V222" i="16" s="1"/>
  <c r="G228" i="16"/>
  <c r="M228" i="16" s="1"/>
  <c r="I228" i="16"/>
  <c r="K228" i="16"/>
  <c r="O228" i="16"/>
  <c r="Q228" i="16"/>
  <c r="Q222" i="16" s="1"/>
  <c r="V228" i="16"/>
  <c r="V232" i="16"/>
  <c r="G233" i="16"/>
  <c r="I233" i="16"/>
  <c r="I232" i="16" s="1"/>
  <c r="K233" i="16"/>
  <c r="M233" i="16"/>
  <c r="O233" i="16"/>
  <c r="O232" i="16" s="1"/>
  <c r="Q233" i="16"/>
  <c r="Q232" i="16" s="1"/>
  <c r="V233" i="16"/>
  <c r="G240" i="16"/>
  <c r="G232" i="16" s="1"/>
  <c r="I240" i="16"/>
  <c r="K240" i="16"/>
  <c r="K232" i="16" s="1"/>
  <c r="O240" i="16"/>
  <c r="Q240" i="16"/>
  <c r="V240" i="16"/>
  <c r="G246" i="16"/>
  <c r="I246" i="16"/>
  <c r="K246" i="16"/>
  <c r="M246" i="16"/>
  <c r="O246" i="16"/>
  <c r="Q246" i="16"/>
  <c r="V246" i="16"/>
  <c r="K250" i="16"/>
  <c r="G251" i="16"/>
  <c r="G250" i="16" s="1"/>
  <c r="I251" i="16"/>
  <c r="I250" i="16" s="1"/>
  <c r="K251" i="16"/>
  <c r="M251" i="16"/>
  <c r="O251" i="16"/>
  <c r="Q251" i="16"/>
  <c r="Q250" i="16" s="1"/>
  <c r="V251" i="16"/>
  <c r="G255" i="16"/>
  <c r="M255" i="16" s="1"/>
  <c r="I255" i="16"/>
  <c r="K255" i="16"/>
  <c r="O255" i="16"/>
  <c r="O250" i="16" s="1"/>
  <c r="Q255" i="16"/>
  <c r="V255" i="16"/>
  <c r="V250" i="16" s="1"/>
  <c r="Q260" i="16"/>
  <c r="G261" i="16"/>
  <c r="M261" i="16" s="1"/>
  <c r="I261" i="16"/>
  <c r="K261" i="16"/>
  <c r="O261" i="16"/>
  <c r="O260" i="16" s="1"/>
  <c r="Q261" i="16"/>
  <c r="V261" i="16"/>
  <c r="V260" i="16" s="1"/>
  <c r="G263" i="16"/>
  <c r="I263" i="16"/>
  <c r="I260" i="16" s="1"/>
  <c r="K263" i="16"/>
  <c r="M263" i="16"/>
  <c r="O263" i="16"/>
  <c r="Q263" i="16"/>
  <c r="V263" i="16"/>
  <c r="G265" i="16"/>
  <c r="M265" i="16" s="1"/>
  <c r="I265" i="16"/>
  <c r="K265" i="16"/>
  <c r="K260" i="16" s="1"/>
  <c r="O265" i="16"/>
  <c r="Q265" i="16"/>
  <c r="V265" i="16"/>
  <c r="G271" i="16"/>
  <c r="I271" i="16"/>
  <c r="K271" i="16"/>
  <c r="M271" i="16"/>
  <c r="O271" i="16"/>
  <c r="Q271" i="16"/>
  <c r="V271" i="16"/>
  <c r="G274" i="16"/>
  <c r="M274" i="16" s="1"/>
  <c r="I274" i="16"/>
  <c r="K274" i="16"/>
  <c r="O274" i="16"/>
  <c r="Q274" i="16"/>
  <c r="V274" i="16"/>
  <c r="G276" i="16"/>
  <c r="I276" i="16"/>
  <c r="K276" i="16"/>
  <c r="M276" i="16"/>
  <c r="O276" i="16"/>
  <c r="Q276" i="16"/>
  <c r="V276" i="16"/>
  <c r="G278" i="16"/>
  <c r="M278" i="16" s="1"/>
  <c r="I278" i="16"/>
  <c r="K278" i="16"/>
  <c r="O278" i="16"/>
  <c r="Q278" i="16"/>
  <c r="V278" i="16"/>
  <c r="I279" i="16"/>
  <c r="K279" i="16"/>
  <c r="Q279" i="16"/>
  <c r="G280" i="16"/>
  <c r="M280" i="16" s="1"/>
  <c r="M279" i="16" s="1"/>
  <c r="I280" i="16"/>
  <c r="K280" i="16"/>
  <c r="O280" i="16"/>
  <c r="O279" i="16" s="1"/>
  <c r="Q280" i="16"/>
  <c r="V280" i="16"/>
  <c r="V279" i="16" s="1"/>
  <c r="G282" i="16"/>
  <c r="G281" i="16" s="1"/>
  <c r="I282" i="16"/>
  <c r="K282" i="16"/>
  <c r="K281" i="16" s="1"/>
  <c r="O282" i="16"/>
  <c r="Q282" i="16"/>
  <c r="Q281" i="16" s="1"/>
  <c r="V282" i="16"/>
  <c r="V281" i="16" s="1"/>
  <c r="G286" i="16"/>
  <c r="I286" i="16"/>
  <c r="I281" i="16" s="1"/>
  <c r="K286" i="16"/>
  <c r="M286" i="16"/>
  <c r="O286" i="16"/>
  <c r="Q286" i="16"/>
  <c r="V286" i="16"/>
  <c r="G290" i="16"/>
  <c r="M290" i="16" s="1"/>
  <c r="I290" i="16"/>
  <c r="K290" i="16"/>
  <c r="O290" i="16"/>
  <c r="O281" i="16" s="1"/>
  <c r="Q290" i="16"/>
  <c r="V290" i="16"/>
  <c r="G293" i="16"/>
  <c r="Q293" i="16"/>
  <c r="G294" i="16"/>
  <c r="M294" i="16" s="1"/>
  <c r="M293" i="16" s="1"/>
  <c r="I294" i="16"/>
  <c r="I293" i="16" s="1"/>
  <c r="K294" i="16"/>
  <c r="K293" i="16" s="1"/>
  <c r="O294" i="16"/>
  <c r="O293" i="16" s="1"/>
  <c r="Q294" i="16"/>
  <c r="V294" i="16"/>
  <c r="V293" i="16" s="1"/>
  <c r="I296" i="16"/>
  <c r="K296" i="16"/>
  <c r="Q296" i="16"/>
  <c r="G297" i="16"/>
  <c r="G296" i="16" s="1"/>
  <c r="I297" i="16"/>
  <c r="K297" i="16"/>
  <c r="M297" i="16"/>
  <c r="M296" i="16" s="1"/>
  <c r="O297" i="16"/>
  <c r="O296" i="16" s="1"/>
  <c r="Q297" i="16"/>
  <c r="V297" i="16"/>
  <c r="V296" i="16" s="1"/>
  <c r="G304" i="16"/>
  <c r="G303" i="16" s="1"/>
  <c r="I304" i="16"/>
  <c r="K304" i="16"/>
  <c r="K303" i="16" s="1"/>
  <c r="O304" i="16"/>
  <c r="Q304" i="16"/>
  <c r="Q303" i="16" s="1"/>
  <c r="V304" i="16"/>
  <c r="V303" i="16" s="1"/>
  <c r="G308" i="16"/>
  <c r="I308" i="16"/>
  <c r="I303" i="16" s="1"/>
  <c r="K308" i="16"/>
  <c r="M308" i="16"/>
  <c r="O308" i="16"/>
  <c r="Q308" i="16"/>
  <c r="V308" i="16"/>
  <c r="G311" i="16"/>
  <c r="I311" i="16"/>
  <c r="K311" i="16"/>
  <c r="M311" i="16"/>
  <c r="O311" i="16"/>
  <c r="O303" i="16" s="1"/>
  <c r="Q311" i="16"/>
  <c r="V311" i="16"/>
  <c r="G316" i="16"/>
  <c r="I316" i="16"/>
  <c r="K316" i="16"/>
  <c r="M316" i="16"/>
  <c r="O316" i="16"/>
  <c r="Q316" i="16"/>
  <c r="V316" i="16"/>
  <c r="G324" i="16"/>
  <c r="M324" i="16" s="1"/>
  <c r="I324" i="16"/>
  <c r="K324" i="16"/>
  <c r="O324" i="16"/>
  <c r="Q324" i="16"/>
  <c r="V324" i="16"/>
  <c r="G332" i="16"/>
  <c r="M332" i="16" s="1"/>
  <c r="I332" i="16"/>
  <c r="K332" i="16"/>
  <c r="O332" i="16"/>
  <c r="Q332" i="16"/>
  <c r="V332" i="16"/>
  <c r="G337" i="16"/>
  <c r="I337" i="16"/>
  <c r="K337" i="16"/>
  <c r="M337" i="16"/>
  <c r="O337" i="16"/>
  <c r="Q337" i="16"/>
  <c r="V337" i="16"/>
  <c r="G340" i="16"/>
  <c r="I340" i="16"/>
  <c r="K340" i="16"/>
  <c r="M340" i="16"/>
  <c r="O340" i="16"/>
  <c r="Q340" i="16"/>
  <c r="V340" i="16"/>
  <c r="G342" i="16"/>
  <c r="M342" i="16" s="1"/>
  <c r="I342" i="16"/>
  <c r="K342" i="16"/>
  <c r="O342" i="16"/>
  <c r="Q342" i="16"/>
  <c r="V342" i="16"/>
  <c r="I347" i="16"/>
  <c r="G348" i="16"/>
  <c r="G347" i="16" s="1"/>
  <c r="I348" i="16"/>
  <c r="K348" i="16"/>
  <c r="K347" i="16" s="1"/>
  <c r="M348" i="16"/>
  <c r="O348" i="16"/>
  <c r="O347" i="16" s="1"/>
  <c r="Q348" i="16"/>
  <c r="V348" i="16"/>
  <c r="G352" i="16"/>
  <c r="I352" i="16"/>
  <c r="K352" i="16"/>
  <c r="M352" i="16"/>
  <c r="O352" i="16"/>
  <c r="Q352" i="16"/>
  <c r="Q347" i="16" s="1"/>
  <c r="V352" i="16"/>
  <c r="G356" i="16"/>
  <c r="M356" i="16" s="1"/>
  <c r="I356" i="16"/>
  <c r="K356" i="16"/>
  <c r="O356" i="16"/>
  <c r="Q356" i="16"/>
  <c r="V356" i="16"/>
  <c r="V347" i="16" s="1"/>
  <c r="G359" i="16"/>
  <c r="M359" i="16" s="1"/>
  <c r="I359" i="16"/>
  <c r="K359" i="16"/>
  <c r="O359" i="16"/>
  <c r="Q359" i="16"/>
  <c r="V359" i="16"/>
  <c r="G361" i="16"/>
  <c r="I361" i="16"/>
  <c r="K361" i="16"/>
  <c r="M361" i="16"/>
  <c r="O361" i="16"/>
  <c r="Q361" i="16"/>
  <c r="V361" i="16"/>
  <c r="G364" i="16"/>
  <c r="I364" i="16"/>
  <c r="K364" i="16"/>
  <c r="M364" i="16"/>
  <c r="O364" i="16"/>
  <c r="Q364" i="16"/>
  <c r="V364" i="16"/>
  <c r="G370" i="16"/>
  <c r="I370" i="16"/>
  <c r="I369" i="16" s="1"/>
  <c r="K370" i="16"/>
  <c r="M370" i="16"/>
  <c r="O370" i="16"/>
  <c r="O369" i="16" s="1"/>
  <c r="Q370" i="16"/>
  <c r="V370" i="16"/>
  <c r="V369" i="16" s="1"/>
  <c r="G374" i="16"/>
  <c r="I374" i="16"/>
  <c r="K374" i="16"/>
  <c r="K369" i="16" s="1"/>
  <c r="M374" i="16"/>
  <c r="O374" i="16"/>
  <c r="Q374" i="16"/>
  <c r="V374" i="16"/>
  <c r="G379" i="16"/>
  <c r="I379" i="16"/>
  <c r="K379" i="16"/>
  <c r="M379" i="16"/>
  <c r="O379" i="16"/>
  <c r="Q379" i="16"/>
  <c r="Q369" i="16" s="1"/>
  <c r="V379" i="16"/>
  <c r="G382" i="16"/>
  <c r="M382" i="16" s="1"/>
  <c r="I382" i="16"/>
  <c r="K382" i="16"/>
  <c r="O382" i="16"/>
  <c r="Q382" i="16"/>
  <c r="V382" i="16"/>
  <c r="G384" i="16"/>
  <c r="M384" i="16" s="1"/>
  <c r="I384" i="16"/>
  <c r="K384" i="16"/>
  <c r="O384" i="16"/>
  <c r="Q384" i="16"/>
  <c r="V384" i="16"/>
  <c r="G391" i="16"/>
  <c r="I391" i="16"/>
  <c r="K391" i="16"/>
  <c r="M391" i="16"/>
  <c r="O391" i="16"/>
  <c r="Q391" i="16"/>
  <c r="V391" i="16"/>
  <c r="G395" i="16"/>
  <c r="I395" i="16"/>
  <c r="K395" i="16"/>
  <c r="M395" i="16"/>
  <c r="O395" i="16"/>
  <c r="Q395" i="16"/>
  <c r="V395" i="16"/>
  <c r="G397" i="16"/>
  <c r="G369" i="16" s="1"/>
  <c r="I397" i="16"/>
  <c r="K397" i="16"/>
  <c r="O397" i="16"/>
  <c r="Q397" i="16"/>
  <c r="V397" i="16"/>
  <c r="G400" i="16"/>
  <c r="I400" i="16"/>
  <c r="K400" i="16"/>
  <c r="M400" i="16"/>
  <c r="O400" i="16"/>
  <c r="Q400" i="16"/>
  <c r="V400" i="16"/>
  <c r="G403" i="16"/>
  <c r="M403" i="16" s="1"/>
  <c r="I403" i="16"/>
  <c r="K403" i="16"/>
  <c r="O403" i="16"/>
  <c r="Q403" i="16"/>
  <c r="V403" i="16"/>
  <c r="G407" i="16"/>
  <c r="I407" i="16"/>
  <c r="K407" i="16"/>
  <c r="M407" i="16"/>
  <c r="O407" i="16"/>
  <c r="Q407" i="16"/>
  <c r="V407" i="16"/>
  <c r="O412" i="16"/>
  <c r="G413" i="16"/>
  <c r="M413" i="16" s="1"/>
  <c r="M412" i="16" s="1"/>
  <c r="I413" i="16"/>
  <c r="K413" i="16"/>
  <c r="K412" i="16" s="1"/>
  <c r="O413" i="16"/>
  <c r="Q413" i="16"/>
  <c r="Q412" i="16" s="1"/>
  <c r="V413" i="16"/>
  <c r="G417" i="16"/>
  <c r="G412" i="16" s="1"/>
  <c r="I417" i="16"/>
  <c r="K417" i="16"/>
  <c r="M417" i="16"/>
  <c r="O417" i="16"/>
  <c r="Q417" i="16"/>
  <c r="V417" i="16"/>
  <c r="V412" i="16" s="1"/>
  <c r="G421" i="16"/>
  <c r="I421" i="16"/>
  <c r="I412" i="16" s="1"/>
  <c r="K421" i="16"/>
  <c r="M421" i="16"/>
  <c r="O421" i="16"/>
  <c r="Q421" i="16"/>
  <c r="V421" i="16"/>
  <c r="G426" i="16"/>
  <c r="G427" i="16"/>
  <c r="I427" i="16"/>
  <c r="I426" i="16" s="1"/>
  <c r="K427" i="16"/>
  <c r="M427" i="16"/>
  <c r="O427" i="16"/>
  <c r="Q427" i="16"/>
  <c r="V427" i="16"/>
  <c r="V426" i="16" s="1"/>
  <c r="G431" i="16"/>
  <c r="M431" i="16" s="1"/>
  <c r="I431" i="16"/>
  <c r="K431" i="16"/>
  <c r="K426" i="16" s="1"/>
  <c r="O431" i="16"/>
  <c r="O426" i="16" s="1"/>
  <c r="Q431" i="16"/>
  <c r="V431" i="16"/>
  <c r="G434" i="16"/>
  <c r="I434" i="16"/>
  <c r="K434" i="16"/>
  <c r="M434" i="16"/>
  <c r="O434" i="16"/>
  <c r="Q434" i="16"/>
  <c r="Q426" i="16" s="1"/>
  <c r="V434" i="16"/>
  <c r="G437" i="16"/>
  <c r="M437" i="16" s="1"/>
  <c r="I437" i="16"/>
  <c r="K437" i="16"/>
  <c r="O437" i="16"/>
  <c r="Q437" i="16"/>
  <c r="V437" i="16"/>
  <c r="G442" i="16"/>
  <c r="M442" i="16" s="1"/>
  <c r="I442" i="16"/>
  <c r="K442" i="16"/>
  <c r="O442" i="16"/>
  <c r="Q442" i="16"/>
  <c r="V442" i="16"/>
  <c r="G446" i="16"/>
  <c r="M446" i="16" s="1"/>
  <c r="I446" i="16"/>
  <c r="K446" i="16"/>
  <c r="O446" i="16"/>
  <c r="Q446" i="16"/>
  <c r="V446" i="16"/>
  <c r="G451" i="16"/>
  <c r="I451" i="16"/>
  <c r="K451" i="16"/>
  <c r="M451" i="16"/>
  <c r="O451" i="16"/>
  <c r="Q451" i="16"/>
  <c r="V451" i="16"/>
  <c r="G453" i="16"/>
  <c r="M453" i="16" s="1"/>
  <c r="I453" i="16"/>
  <c r="K453" i="16"/>
  <c r="O453" i="16"/>
  <c r="Q453" i="16"/>
  <c r="V453" i="16"/>
  <c r="I458" i="16"/>
  <c r="G459" i="16"/>
  <c r="M459" i="16" s="1"/>
  <c r="M458" i="16" s="1"/>
  <c r="I459" i="16"/>
  <c r="K459" i="16"/>
  <c r="K458" i="16" s="1"/>
  <c r="O459" i="16"/>
  <c r="O458" i="16" s="1"/>
  <c r="Q459" i="16"/>
  <c r="V459" i="16"/>
  <c r="G461" i="16"/>
  <c r="G458" i="16" s="1"/>
  <c r="I461" i="16"/>
  <c r="K461" i="16"/>
  <c r="M461" i="16"/>
  <c r="O461" i="16"/>
  <c r="Q461" i="16"/>
  <c r="Q458" i="16" s="1"/>
  <c r="V461" i="16"/>
  <c r="G463" i="16"/>
  <c r="M463" i="16" s="1"/>
  <c r="I463" i="16"/>
  <c r="K463" i="16"/>
  <c r="O463" i="16"/>
  <c r="Q463" i="16"/>
  <c r="V463" i="16"/>
  <c r="V458" i="16" s="1"/>
  <c r="G465" i="16"/>
  <c r="M465" i="16" s="1"/>
  <c r="I465" i="16"/>
  <c r="K465" i="16"/>
  <c r="O465" i="16"/>
  <c r="Q465" i="16"/>
  <c r="V465" i="16"/>
  <c r="V467" i="16"/>
  <c r="G468" i="16"/>
  <c r="I468" i="16"/>
  <c r="I467" i="16" s="1"/>
  <c r="K468" i="16"/>
  <c r="M468" i="16"/>
  <c r="O468" i="16"/>
  <c r="O467" i="16" s="1"/>
  <c r="Q468" i="16"/>
  <c r="V468" i="16"/>
  <c r="G470" i="16"/>
  <c r="G467" i="16" s="1"/>
  <c r="I470" i="16"/>
  <c r="K470" i="16"/>
  <c r="K467" i="16" s="1"/>
  <c r="O470" i="16"/>
  <c r="Q470" i="16"/>
  <c r="Q467" i="16" s="1"/>
  <c r="V470" i="16"/>
  <c r="G475" i="16"/>
  <c r="I475" i="16"/>
  <c r="K475" i="16"/>
  <c r="M475" i="16"/>
  <c r="O475" i="16"/>
  <c r="Q475" i="16"/>
  <c r="V475" i="16"/>
  <c r="G478" i="16"/>
  <c r="M478" i="16" s="1"/>
  <c r="I478" i="16"/>
  <c r="K478" i="16"/>
  <c r="O478" i="16"/>
  <c r="Q478" i="16"/>
  <c r="V478" i="16"/>
  <c r="G482" i="16"/>
  <c r="I482" i="16"/>
  <c r="K482" i="16"/>
  <c r="M482" i="16"/>
  <c r="O482" i="16"/>
  <c r="Q482" i="16"/>
  <c r="V482" i="16"/>
  <c r="G485" i="16"/>
  <c r="M485" i="16" s="1"/>
  <c r="I485" i="16"/>
  <c r="K485" i="16"/>
  <c r="O485" i="16"/>
  <c r="Q485" i="16"/>
  <c r="V485" i="16"/>
  <c r="G487" i="16"/>
  <c r="M487" i="16" s="1"/>
  <c r="I487" i="16"/>
  <c r="K487" i="16"/>
  <c r="O487" i="16"/>
  <c r="Q487" i="16"/>
  <c r="V487" i="16"/>
  <c r="G489" i="16"/>
  <c r="M489" i="16" s="1"/>
  <c r="I489" i="16"/>
  <c r="K489" i="16"/>
  <c r="O489" i="16"/>
  <c r="Q489" i="16"/>
  <c r="V489" i="16"/>
  <c r="G491" i="16"/>
  <c r="I491" i="16"/>
  <c r="K491" i="16"/>
  <c r="M491" i="16"/>
  <c r="O491" i="16"/>
  <c r="Q491" i="16"/>
  <c r="V491" i="16"/>
  <c r="G496" i="16"/>
  <c r="G497" i="16"/>
  <c r="I497" i="16"/>
  <c r="I496" i="16" s="1"/>
  <c r="K497" i="16"/>
  <c r="M497" i="16"/>
  <c r="O497" i="16"/>
  <c r="Q497" i="16"/>
  <c r="V497" i="16"/>
  <c r="V496" i="16" s="1"/>
  <c r="G500" i="16"/>
  <c r="M500" i="16" s="1"/>
  <c r="I500" i="16"/>
  <c r="K500" i="16"/>
  <c r="K496" i="16" s="1"/>
  <c r="O500" i="16"/>
  <c r="O496" i="16" s="1"/>
  <c r="Q500" i="16"/>
  <c r="V500" i="16"/>
  <c r="G504" i="16"/>
  <c r="I504" i="16"/>
  <c r="K504" i="16"/>
  <c r="M504" i="16"/>
  <c r="O504" i="16"/>
  <c r="Q504" i="16"/>
  <c r="Q496" i="16" s="1"/>
  <c r="V504" i="16"/>
  <c r="G506" i="16"/>
  <c r="M506" i="16" s="1"/>
  <c r="I506" i="16"/>
  <c r="K506" i="16"/>
  <c r="O506" i="16"/>
  <c r="Q506" i="16"/>
  <c r="V506" i="16"/>
  <c r="G508" i="16"/>
  <c r="M508" i="16" s="1"/>
  <c r="I508" i="16"/>
  <c r="K508" i="16"/>
  <c r="O508" i="16"/>
  <c r="Q508" i="16"/>
  <c r="V508" i="16"/>
  <c r="G512" i="16"/>
  <c r="K512" i="16"/>
  <c r="M512" i="16"/>
  <c r="Q512" i="16"/>
  <c r="V512" i="16"/>
  <c r="G513" i="16"/>
  <c r="I513" i="16"/>
  <c r="I512" i="16" s="1"/>
  <c r="K513" i="16"/>
  <c r="M513" i="16"/>
  <c r="O513" i="16"/>
  <c r="O512" i="16" s="1"/>
  <c r="Q513" i="16"/>
  <c r="V513" i="16"/>
  <c r="AE520" i="16"/>
  <c r="AF520" i="16"/>
  <c r="G63" i="15"/>
  <c r="BA42" i="15"/>
  <c r="BA15" i="15"/>
  <c r="G10" i="15"/>
  <c r="I10" i="15"/>
  <c r="I8" i="15" s="1"/>
  <c r="K10" i="15"/>
  <c r="M10" i="15"/>
  <c r="O10" i="15"/>
  <c r="O8" i="15" s="1"/>
  <c r="Q10" i="15"/>
  <c r="V10" i="15"/>
  <c r="V8" i="15" s="1"/>
  <c r="G12" i="15"/>
  <c r="G8" i="15" s="1"/>
  <c r="I12" i="15"/>
  <c r="K12" i="15"/>
  <c r="K8" i="15" s="1"/>
  <c r="O12" i="15"/>
  <c r="Q12" i="15"/>
  <c r="V12" i="15"/>
  <c r="G14" i="15"/>
  <c r="M14" i="15" s="1"/>
  <c r="I14" i="15"/>
  <c r="K14" i="15"/>
  <c r="O14" i="15"/>
  <c r="Q14" i="15"/>
  <c r="V14" i="15"/>
  <c r="G17" i="15"/>
  <c r="I17" i="15"/>
  <c r="K17" i="15"/>
  <c r="M17" i="15"/>
  <c r="O17" i="15"/>
  <c r="Q17" i="15"/>
  <c r="V17" i="15"/>
  <c r="G18" i="15"/>
  <c r="I18" i="15"/>
  <c r="K18" i="15"/>
  <c r="M18" i="15"/>
  <c r="O18" i="15"/>
  <c r="Q18" i="15"/>
  <c r="V18" i="15"/>
  <c r="G20" i="15"/>
  <c r="I20" i="15"/>
  <c r="K20" i="15"/>
  <c r="M20" i="15"/>
  <c r="O20" i="15"/>
  <c r="Q20" i="15"/>
  <c r="V20" i="15"/>
  <c r="G22" i="15"/>
  <c r="M22" i="15" s="1"/>
  <c r="I22" i="15"/>
  <c r="K22" i="15"/>
  <c r="O22" i="15"/>
  <c r="Q22" i="15"/>
  <c r="V22" i="15"/>
  <c r="G24" i="15"/>
  <c r="M24" i="15" s="1"/>
  <c r="I24" i="15"/>
  <c r="K24" i="15"/>
  <c r="O24" i="15"/>
  <c r="Q24" i="15"/>
  <c r="Q8" i="15" s="1"/>
  <c r="V24" i="15"/>
  <c r="G26" i="15"/>
  <c r="I26" i="15"/>
  <c r="K26" i="15"/>
  <c r="M26" i="15"/>
  <c r="O26" i="15"/>
  <c r="Q26" i="15"/>
  <c r="V26" i="15"/>
  <c r="G29" i="15"/>
  <c r="M29" i="15" s="1"/>
  <c r="I29" i="15"/>
  <c r="K29" i="15"/>
  <c r="O29" i="15"/>
  <c r="Q29" i="15"/>
  <c r="V29" i="15"/>
  <c r="G31" i="15"/>
  <c r="M31" i="15" s="1"/>
  <c r="I31" i="15"/>
  <c r="K31" i="15"/>
  <c r="O31" i="15"/>
  <c r="Q31" i="15"/>
  <c r="V31" i="15"/>
  <c r="G33" i="15"/>
  <c r="I33" i="15"/>
  <c r="K33" i="15"/>
  <c r="M33" i="15"/>
  <c r="O33" i="15"/>
  <c r="Q33" i="15"/>
  <c r="V33" i="15"/>
  <c r="K34" i="15"/>
  <c r="G36" i="15"/>
  <c r="G34" i="15" s="1"/>
  <c r="I36" i="15"/>
  <c r="I34" i="15" s="1"/>
  <c r="K36" i="15"/>
  <c r="M36" i="15"/>
  <c r="O36" i="15"/>
  <c r="O34" i="15" s="1"/>
  <c r="Q36" i="15"/>
  <c r="V36" i="15"/>
  <c r="V34" i="15" s="1"/>
  <c r="G37" i="15"/>
  <c r="M37" i="15" s="1"/>
  <c r="I37" i="15"/>
  <c r="K37" i="15"/>
  <c r="O37" i="15"/>
  <c r="Q37" i="15"/>
  <c r="Q34" i="15" s="1"/>
  <c r="V37" i="15"/>
  <c r="G39" i="15"/>
  <c r="M39" i="15" s="1"/>
  <c r="I39" i="15"/>
  <c r="K39" i="15"/>
  <c r="O39" i="15"/>
  <c r="Q39" i="15"/>
  <c r="V39" i="15"/>
  <c r="G41" i="15"/>
  <c r="I41" i="15"/>
  <c r="K41" i="15"/>
  <c r="M41" i="15"/>
  <c r="O41" i="15"/>
  <c r="Q41" i="15"/>
  <c r="V41" i="15"/>
  <c r="G44" i="15"/>
  <c r="M44" i="15" s="1"/>
  <c r="I44" i="15"/>
  <c r="K44" i="15"/>
  <c r="O44" i="15"/>
  <c r="Q44" i="15"/>
  <c r="V44" i="15"/>
  <c r="G45" i="15"/>
  <c r="M45" i="15" s="1"/>
  <c r="I45" i="15"/>
  <c r="K45" i="15"/>
  <c r="O45" i="15"/>
  <c r="Q45" i="15"/>
  <c r="V45" i="15"/>
  <c r="G47" i="15"/>
  <c r="I47" i="15"/>
  <c r="K47" i="15"/>
  <c r="M47" i="15"/>
  <c r="O47" i="15"/>
  <c r="Q47" i="15"/>
  <c r="V47" i="15"/>
  <c r="G49" i="15"/>
  <c r="I49" i="15"/>
  <c r="K49" i="15"/>
  <c r="M49" i="15"/>
  <c r="O49" i="15"/>
  <c r="Q49" i="15"/>
  <c r="V49" i="15"/>
  <c r="G51" i="15"/>
  <c r="I51" i="15"/>
  <c r="K51" i="15"/>
  <c r="M51" i="15"/>
  <c r="O51" i="15"/>
  <c r="Q51" i="15"/>
  <c r="V51" i="15"/>
  <c r="G53" i="15"/>
  <c r="M53" i="15" s="1"/>
  <c r="I53" i="15"/>
  <c r="K53" i="15"/>
  <c r="O53" i="15"/>
  <c r="Q53" i="15"/>
  <c r="V53" i="15"/>
  <c r="G55" i="15"/>
  <c r="M55" i="15" s="1"/>
  <c r="I55" i="15"/>
  <c r="K55" i="15"/>
  <c r="O55" i="15"/>
  <c r="Q55" i="15"/>
  <c r="V55" i="15"/>
  <c r="G56" i="15"/>
  <c r="I56" i="15"/>
  <c r="K56" i="15"/>
  <c r="M56" i="15"/>
  <c r="O56" i="15"/>
  <c r="Q56" i="15"/>
  <c r="V56" i="15"/>
  <c r="G58" i="15"/>
  <c r="M58" i="15" s="1"/>
  <c r="I58" i="15"/>
  <c r="K58" i="15"/>
  <c r="O58" i="15"/>
  <c r="Q58" i="15"/>
  <c r="V58" i="15"/>
  <c r="G60" i="15"/>
  <c r="M60" i="15" s="1"/>
  <c r="I60" i="15"/>
  <c r="K60" i="15"/>
  <c r="O60" i="15"/>
  <c r="Q60" i="15"/>
  <c r="V60" i="15"/>
  <c r="AE63" i="15"/>
  <c r="AF63" i="15"/>
  <c r="G167" i="14"/>
  <c r="BA81" i="14"/>
  <c r="BA36" i="14"/>
  <c r="BA25" i="14"/>
  <c r="G9" i="14"/>
  <c r="G8" i="14" s="1"/>
  <c r="I9" i="14"/>
  <c r="K9" i="14"/>
  <c r="K8" i="14" s="1"/>
  <c r="O9" i="14"/>
  <c r="O8" i="14" s="1"/>
  <c r="Q9" i="14"/>
  <c r="V9" i="14"/>
  <c r="V8" i="14" s="1"/>
  <c r="G12" i="14"/>
  <c r="I12" i="14"/>
  <c r="I8" i="14" s="1"/>
  <c r="K12" i="14"/>
  <c r="M12" i="14"/>
  <c r="O12" i="14"/>
  <c r="Q12" i="14"/>
  <c r="Q8" i="14" s="1"/>
  <c r="V12" i="14"/>
  <c r="G15" i="14"/>
  <c r="M15" i="14" s="1"/>
  <c r="I15" i="14"/>
  <c r="K15" i="14"/>
  <c r="O15" i="14"/>
  <c r="Q15" i="14"/>
  <c r="V15" i="14"/>
  <c r="I19" i="14"/>
  <c r="G20" i="14"/>
  <c r="M20" i="14" s="1"/>
  <c r="M19" i="14" s="1"/>
  <c r="I20" i="14"/>
  <c r="K20" i="14"/>
  <c r="K19" i="14" s="1"/>
  <c r="O20" i="14"/>
  <c r="O19" i="14" s="1"/>
  <c r="Q20" i="14"/>
  <c r="V20" i="14"/>
  <c r="V19" i="14" s="1"/>
  <c r="G24" i="14"/>
  <c r="I24" i="14"/>
  <c r="K24" i="14"/>
  <c r="M24" i="14"/>
  <c r="O24" i="14"/>
  <c r="Q24" i="14"/>
  <c r="Q19" i="14" s="1"/>
  <c r="V24" i="14"/>
  <c r="G28" i="14"/>
  <c r="G29" i="14"/>
  <c r="I29" i="14"/>
  <c r="I28" i="14" s="1"/>
  <c r="K29" i="14"/>
  <c r="M29" i="14"/>
  <c r="O29" i="14"/>
  <c r="Q29" i="14"/>
  <c r="Q28" i="14" s="1"/>
  <c r="V29" i="14"/>
  <c r="G32" i="14"/>
  <c r="M32" i="14" s="1"/>
  <c r="I32" i="14"/>
  <c r="K32" i="14"/>
  <c r="K28" i="14" s="1"/>
  <c r="O32" i="14"/>
  <c r="O28" i="14" s="1"/>
  <c r="Q32" i="14"/>
  <c r="V32" i="14"/>
  <c r="V28" i="14" s="1"/>
  <c r="G35" i="14"/>
  <c r="I35" i="14"/>
  <c r="K35" i="14"/>
  <c r="M35" i="14"/>
  <c r="O35" i="14"/>
  <c r="Q35" i="14"/>
  <c r="V35" i="14"/>
  <c r="O40" i="14"/>
  <c r="G41" i="14"/>
  <c r="I41" i="14"/>
  <c r="I40" i="14" s="1"/>
  <c r="K41" i="14"/>
  <c r="M41" i="14"/>
  <c r="O41" i="14"/>
  <c r="Q41" i="14"/>
  <c r="Q40" i="14" s="1"/>
  <c r="V41" i="14"/>
  <c r="G42" i="14"/>
  <c r="M42" i="14" s="1"/>
  <c r="I42" i="14"/>
  <c r="K42" i="14"/>
  <c r="K40" i="14" s="1"/>
  <c r="O42" i="14"/>
  <c r="Q42" i="14"/>
  <c r="V42" i="14"/>
  <c r="V40" i="14" s="1"/>
  <c r="G43" i="14"/>
  <c r="I43" i="14"/>
  <c r="K43" i="14"/>
  <c r="M43" i="14"/>
  <c r="O43" i="14"/>
  <c r="Q43" i="14"/>
  <c r="V43" i="14"/>
  <c r="G44" i="14"/>
  <c r="G40" i="14" s="1"/>
  <c r="I44" i="14"/>
  <c r="K44" i="14"/>
  <c r="O44" i="14"/>
  <c r="Q44" i="14"/>
  <c r="V44" i="14"/>
  <c r="I45" i="14"/>
  <c r="Q45" i="14"/>
  <c r="G46" i="14"/>
  <c r="G45" i="14" s="1"/>
  <c r="I46" i="14"/>
  <c r="K46" i="14"/>
  <c r="K45" i="14" s="1"/>
  <c r="O46" i="14"/>
  <c r="O45" i="14" s="1"/>
  <c r="Q46" i="14"/>
  <c r="V46" i="14"/>
  <c r="V45" i="14" s="1"/>
  <c r="I47" i="14"/>
  <c r="Q47" i="14"/>
  <c r="G48" i="14"/>
  <c r="G47" i="14" s="1"/>
  <c r="I48" i="14"/>
  <c r="K48" i="14"/>
  <c r="K47" i="14" s="1"/>
  <c r="O48" i="14"/>
  <c r="O47" i="14" s="1"/>
  <c r="Q48" i="14"/>
  <c r="V48" i="14"/>
  <c r="V47" i="14" s="1"/>
  <c r="G51" i="14"/>
  <c r="M51" i="14" s="1"/>
  <c r="I51" i="14"/>
  <c r="K51" i="14"/>
  <c r="K50" i="14" s="1"/>
  <c r="O51" i="14"/>
  <c r="O50" i="14" s="1"/>
  <c r="Q51" i="14"/>
  <c r="V51" i="14"/>
  <c r="V50" i="14" s="1"/>
  <c r="G53" i="14"/>
  <c r="I53" i="14"/>
  <c r="K53" i="14"/>
  <c r="M53" i="14"/>
  <c r="O53" i="14"/>
  <c r="Q53" i="14"/>
  <c r="V53" i="14"/>
  <c r="G56" i="14"/>
  <c r="M56" i="14" s="1"/>
  <c r="I56" i="14"/>
  <c r="K56" i="14"/>
  <c r="O56" i="14"/>
  <c r="Q56" i="14"/>
  <c r="V56" i="14"/>
  <c r="G58" i="14"/>
  <c r="I58" i="14"/>
  <c r="I50" i="14" s="1"/>
  <c r="K58" i="14"/>
  <c r="M58" i="14"/>
  <c r="O58" i="14"/>
  <c r="Q58" i="14"/>
  <c r="V58" i="14"/>
  <c r="G63" i="14"/>
  <c r="M63" i="14" s="1"/>
  <c r="I63" i="14"/>
  <c r="K63" i="14"/>
  <c r="O63" i="14"/>
  <c r="Q63" i="14"/>
  <c r="V63" i="14"/>
  <c r="G67" i="14"/>
  <c r="I67" i="14"/>
  <c r="K67" i="14"/>
  <c r="M67" i="14"/>
  <c r="O67" i="14"/>
  <c r="Q67" i="14"/>
  <c r="V67" i="14"/>
  <c r="G71" i="14"/>
  <c r="M71" i="14" s="1"/>
  <c r="I71" i="14"/>
  <c r="K71" i="14"/>
  <c r="O71" i="14"/>
  <c r="Q71" i="14"/>
  <c r="V71" i="14"/>
  <c r="G75" i="14"/>
  <c r="I75" i="14"/>
  <c r="K75" i="14"/>
  <c r="M75" i="14"/>
  <c r="O75" i="14"/>
  <c r="Q75" i="14"/>
  <c r="Q50" i="14" s="1"/>
  <c r="V75" i="14"/>
  <c r="G79" i="14"/>
  <c r="K79" i="14"/>
  <c r="O79" i="14"/>
  <c r="V79" i="14"/>
  <c r="G80" i="14"/>
  <c r="I80" i="14"/>
  <c r="I79" i="14" s="1"/>
  <c r="K80" i="14"/>
  <c r="M80" i="14"/>
  <c r="M79" i="14" s="1"/>
  <c r="O80" i="14"/>
  <c r="Q80" i="14"/>
  <c r="Q79" i="14" s="1"/>
  <c r="V80" i="14"/>
  <c r="G82" i="14"/>
  <c r="G83" i="14"/>
  <c r="I83" i="14"/>
  <c r="I82" i="14" s="1"/>
  <c r="K83" i="14"/>
  <c r="M83" i="14"/>
  <c r="O83" i="14"/>
  <c r="Q83" i="14"/>
  <c r="Q82" i="14" s="1"/>
  <c r="V83" i="14"/>
  <c r="G85" i="14"/>
  <c r="M85" i="14" s="1"/>
  <c r="I85" i="14"/>
  <c r="K85" i="14"/>
  <c r="K82" i="14" s="1"/>
  <c r="O85" i="14"/>
  <c r="O82" i="14" s="1"/>
  <c r="Q85" i="14"/>
  <c r="V85" i="14"/>
  <c r="V82" i="14" s="1"/>
  <c r="G90" i="14"/>
  <c r="I90" i="14"/>
  <c r="K90" i="14"/>
  <c r="M90" i="14"/>
  <c r="O90" i="14"/>
  <c r="Q90" i="14"/>
  <c r="V90" i="14"/>
  <c r="G93" i="14"/>
  <c r="M93" i="14" s="1"/>
  <c r="I93" i="14"/>
  <c r="K93" i="14"/>
  <c r="O93" i="14"/>
  <c r="Q93" i="14"/>
  <c r="V93" i="14"/>
  <c r="G95" i="14"/>
  <c r="I95" i="14"/>
  <c r="K95" i="14"/>
  <c r="M95" i="14"/>
  <c r="O95" i="14"/>
  <c r="Q95" i="14"/>
  <c r="V95" i="14"/>
  <c r="G97" i="14"/>
  <c r="M97" i="14" s="1"/>
  <c r="I97" i="14"/>
  <c r="K97" i="14"/>
  <c r="O97" i="14"/>
  <c r="Q97" i="14"/>
  <c r="V97" i="14"/>
  <c r="G99" i="14"/>
  <c r="I99" i="14"/>
  <c r="K99" i="14"/>
  <c r="M99" i="14"/>
  <c r="O99" i="14"/>
  <c r="Q99" i="14"/>
  <c r="V99" i="14"/>
  <c r="G104" i="14"/>
  <c r="M104" i="14" s="1"/>
  <c r="I104" i="14"/>
  <c r="K104" i="14"/>
  <c r="O104" i="14"/>
  <c r="Q104" i="14"/>
  <c r="V104" i="14"/>
  <c r="I109" i="14"/>
  <c r="Q109" i="14"/>
  <c r="G110" i="14"/>
  <c r="G109" i="14" s="1"/>
  <c r="I110" i="14"/>
  <c r="K110" i="14"/>
  <c r="K109" i="14" s="1"/>
  <c r="O110" i="14"/>
  <c r="O109" i="14" s="1"/>
  <c r="Q110" i="14"/>
  <c r="V110" i="14"/>
  <c r="V109" i="14" s="1"/>
  <c r="G116" i="14"/>
  <c r="G115" i="14" s="1"/>
  <c r="I116" i="14"/>
  <c r="K116" i="14"/>
  <c r="K115" i="14" s="1"/>
  <c r="O116" i="14"/>
  <c r="O115" i="14" s="1"/>
  <c r="Q116" i="14"/>
  <c r="V116" i="14"/>
  <c r="V115" i="14" s="1"/>
  <c r="G118" i="14"/>
  <c r="I118" i="14"/>
  <c r="I115" i="14" s="1"/>
  <c r="K118" i="14"/>
  <c r="M118" i="14"/>
  <c r="O118" i="14"/>
  <c r="Q118" i="14"/>
  <c r="Q115" i="14" s="1"/>
  <c r="V118" i="14"/>
  <c r="G121" i="14"/>
  <c r="M121" i="14" s="1"/>
  <c r="I121" i="14"/>
  <c r="K121" i="14"/>
  <c r="O121" i="14"/>
  <c r="Q121" i="14"/>
  <c r="V121" i="14"/>
  <c r="G123" i="14"/>
  <c r="I123" i="14"/>
  <c r="K123" i="14"/>
  <c r="M123" i="14"/>
  <c r="O123" i="14"/>
  <c r="Q123" i="14"/>
  <c r="V123" i="14"/>
  <c r="G128" i="14"/>
  <c r="G129" i="14"/>
  <c r="I129" i="14"/>
  <c r="I128" i="14" s="1"/>
  <c r="K129" i="14"/>
  <c r="M129" i="14"/>
  <c r="M128" i="14" s="1"/>
  <c r="O129" i="14"/>
  <c r="Q129" i="14"/>
  <c r="Q128" i="14" s="1"/>
  <c r="V129" i="14"/>
  <c r="G131" i="14"/>
  <c r="M131" i="14" s="1"/>
  <c r="I131" i="14"/>
  <c r="K131" i="14"/>
  <c r="K128" i="14" s="1"/>
  <c r="O131" i="14"/>
  <c r="Q131" i="14"/>
  <c r="V131" i="14"/>
  <c r="V128" i="14" s="1"/>
  <c r="G133" i="14"/>
  <c r="I133" i="14"/>
  <c r="K133" i="14"/>
  <c r="M133" i="14"/>
  <c r="O133" i="14"/>
  <c r="Q133" i="14"/>
  <c r="V133" i="14"/>
  <c r="G135" i="14"/>
  <c r="M135" i="14" s="1"/>
  <c r="I135" i="14"/>
  <c r="K135" i="14"/>
  <c r="O135" i="14"/>
  <c r="O128" i="14" s="1"/>
  <c r="Q135" i="14"/>
  <c r="V135" i="14"/>
  <c r="G137" i="14"/>
  <c r="I137" i="14"/>
  <c r="K137" i="14"/>
  <c r="M137" i="14"/>
  <c r="O137" i="14"/>
  <c r="Q137" i="14"/>
  <c r="V137" i="14"/>
  <c r="V139" i="14"/>
  <c r="G140" i="14"/>
  <c r="I140" i="14"/>
  <c r="I139" i="14" s="1"/>
  <c r="K140" i="14"/>
  <c r="M140" i="14"/>
  <c r="O140" i="14"/>
  <c r="Q140" i="14"/>
  <c r="Q139" i="14" s="1"/>
  <c r="V140" i="14"/>
  <c r="G145" i="14"/>
  <c r="G139" i="14" s="1"/>
  <c r="I145" i="14"/>
  <c r="K145" i="14"/>
  <c r="O145" i="14"/>
  <c r="O139" i="14" s="1"/>
  <c r="Q145" i="14"/>
  <c r="V145" i="14"/>
  <c r="G148" i="14"/>
  <c r="I148" i="14"/>
  <c r="K148" i="14"/>
  <c r="M148" i="14"/>
  <c r="O148" i="14"/>
  <c r="Q148" i="14"/>
  <c r="V148" i="14"/>
  <c r="G154" i="14"/>
  <c r="M154" i="14" s="1"/>
  <c r="I154" i="14"/>
  <c r="K154" i="14"/>
  <c r="K139" i="14" s="1"/>
  <c r="O154" i="14"/>
  <c r="Q154" i="14"/>
  <c r="V154" i="14"/>
  <c r="G157" i="14"/>
  <c r="I157" i="14"/>
  <c r="K157" i="14"/>
  <c r="M157" i="14"/>
  <c r="O157" i="14"/>
  <c r="Q157" i="14"/>
  <c r="V157" i="14"/>
  <c r="G159" i="14"/>
  <c r="M159" i="14" s="1"/>
  <c r="I159" i="14"/>
  <c r="K159" i="14"/>
  <c r="O159" i="14"/>
  <c r="Q159" i="14"/>
  <c r="V159" i="14"/>
  <c r="G161" i="14"/>
  <c r="I161" i="14"/>
  <c r="K161" i="14"/>
  <c r="M161" i="14"/>
  <c r="O161" i="14"/>
  <c r="Q161" i="14"/>
  <c r="V161" i="14"/>
  <c r="AE167" i="14"/>
  <c r="G171" i="13"/>
  <c r="BA147" i="13"/>
  <c r="BA130" i="13"/>
  <c r="BA55" i="13"/>
  <c r="BA10" i="13"/>
  <c r="G8" i="13"/>
  <c r="G9" i="13"/>
  <c r="I9" i="13"/>
  <c r="I8" i="13" s="1"/>
  <c r="K9" i="13"/>
  <c r="M9" i="13"/>
  <c r="O9" i="13"/>
  <c r="Q9" i="13"/>
  <c r="Q8" i="13" s="1"/>
  <c r="V9" i="13"/>
  <c r="G12" i="13"/>
  <c r="M12" i="13" s="1"/>
  <c r="I12" i="13"/>
  <c r="K12" i="13"/>
  <c r="K8" i="13" s="1"/>
  <c r="O12" i="13"/>
  <c r="O8" i="13" s="1"/>
  <c r="Q12" i="13"/>
  <c r="V12" i="13"/>
  <c r="V8" i="13" s="1"/>
  <c r="G15" i="13"/>
  <c r="I15" i="13"/>
  <c r="K15" i="13"/>
  <c r="M15" i="13"/>
  <c r="O15" i="13"/>
  <c r="Q15" i="13"/>
  <c r="V15" i="13"/>
  <c r="G20" i="13"/>
  <c r="M20" i="13" s="1"/>
  <c r="I20" i="13"/>
  <c r="K20" i="13"/>
  <c r="O20" i="13"/>
  <c r="Q20" i="13"/>
  <c r="V20" i="13"/>
  <c r="G26" i="13"/>
  <c r="I26" i="13"/>
  <c r="K26" i="13"/>
  <c r="M26" i="13"/>
  <c r="O26" i="13"/>
  <c r="Q26" i="13"/>
  <c r="V26" i="13"/>
  <c r="G30" i="13"/>
  <c r="M30" i="13" s="1"/>
  <c r="I30" i="13"/>
  <c r="K30" i="13"/>
  <c r="O30" i="13"/>
  <c r="Q30" i="13"/>
  <c r="V30" i="13"/>
  <c r="G34" i="13"/>
  <c r="I34" i="13"/>
  <c r="K34" i="13"/>
  <c r="M34" i="13"/>
  <c r="O34" i="13"/>
  <c r="Q34" i="13"/>
  <c r="V34" i="13"/>
  <c r="G38" i="13"/>
  <c r="M38" i="13" s="1"/>
  <c r="I38" i="13"/>
  <c r="K38" i="13"/>
  <c r="O38" i="13"/>
  <c r="Q38" i="13"/>
  <c r="V38" i="13"/>
  <c r="G42" i="13"/>
  <c r="I42" i="13"/>
  <c r="K42" i="13"/>
  <c r="M42" i="13"/>
  <c r="O42" i="13"/>
  <c r="Q42" i="13"/>
  <c r="V42" i="13"/>
  <c r="G45" i="13"/>
  <c r="M45" i="13" s="1"/>
  <c r="I45" i="13"/>
  <c r="K45" i="13"/>
  <c r="O45" i="13"/>
  <c r="Q45" i="13"/>
  <c r="V45" i="13"/>
  <c r="G48" i="13"/>
  <c r="I48" i="13"/>
  <c r="K48" i="13"/>
  <c r="M48" i="13"/>
  <c r="O48" i="13"/>
  <c r="Q48" i="13"/>
  <c r="V48" i="13"/>
  <c r="G51" i="13"/>
  <c r="M51" i="13" s="1"/>
  <c r="I51" i="13"/>
  <c r="K51" i="13"/>
  <c r="O51" i="13"/>
  <c r="Q51" i="13"/>
  <c r="V51" i="13"/>
  <c r="G54" i="13"/>
  <c r="I54" i="13"/>
  <c r="K54" i="13"/>
  <c r="M54" i="13"/>
  <c r="O54" i="13"/>
  <c r="Q54" i="13"/>
  <c r="V54" i="13"/>
  <c r="G57" i="13"/>
  <c r="M57" i="13" s="1"/>
  <c r="I57" i="13"/>
  <c r="K57" i="13"/>
  <c r="O57" i="13"/>
  <c r="Q57" i="13"/>
  <c r="V57" i="13"/>
  <c r="G62" i="13"/>
  <c r="I62" i="13"/>
  <c r="K62" i="13"/>
  <c r="M62" i="13"/>
  <c r="O62" i="13"/>
  <c r="Q62" i="13"/>
  <c r="V62" i="13"/>
  <c r="G64" i="13"/>
  <c r="M64" i="13" s="1"/>
  <c r="I64" i="13"/>
  <c r="K64" i="13"/>
  <c r="O64" i="13"/>
  <c r="Q64" i="13"/>
  <c r="V64" i="13"/>
  <c r="G67" i="13"/>
  <c r="I67" i="13"/>
  <c r="K67" i="13"/>
  <c r="M67" i="13"/>
  <c r="O67" i="13"/>
  <c r="Q67" i="13"/>
  <c r="V67" i="13"/>
  <c r="G70" i="13"/>
  <c r="G71" i="13"/>
  <c r="I71" i="13"/>
  <c r="I70" i="13" s="1"/>
  <c r="K71" i="13"/>
  <c r="M71" i="13"/>
  <c r="O71" i="13"/>
  <c r="Q71" i="13"/>
  <c r="Q70" i="13" s="1"/>
  <c r="V71" i="13"/>
  <c r="G73" i="13"/>
  <c r="M73" i="13" s="1"/>
  <c r="I73" i="13"/>
  <c r="K73" i="13"/>
  <c r="K70" i="13" s="1"/>
  <c r="O73" i="13"/>
  <c r="O70" i="13" s="1"/>
  <c r="Q73" i="13"/>
  <c r="V73" i="13"/>
  <c r="G75" i="13"/>
  <c r="I75" i="13"/>
  <c r="K75" i="13"/>
  <c r="M75" i="13"/>
  <c r="O75" i="13"/>
  <c r="Q75" i="13"/>
  <c r="V75" i="13"/>
  <c r="G79" i="13"/>
  <c r="M79" i="13" s="1"/>
  <c r="I79" i="13"/>
  <c r="K79" i="13"/>
  <c r="O79" i="13"/>
  <c r="Q79" i="13"/>
  <c r="V79" i="13"/>
  <c r="V70" i="13" s="1"/>
  <c r="G83" i="13"/>
  <c r="I83" i="13"/>
  <c r="K83" i="13"/>
  <c r="M83" i="13"/>
  <c r="O83" i="13"/>
  <c r="Q83" i="13"/>
  <c r="V83" i="13"/>
  <c r="G87" i="13"/>
  <c r="V87" i="13"/>
  <c r="G88" i="13"/>
  <c r="I88" i="13"/>
  <c r="I87" i="13" s="1"/>
  <c r="K88" i="13"/>
  <c r="M88" i="13"/>
  <c r="O88" i="13"/>
  <c r="Q88" i="13"/>
  <c r="Q87" i="13" s="1"/>
  <c r="V88" i="13"/>
  <c r="G91" i="13"/>
  <c r="M91" i="13" s="1"/>
  <c r="I91" i="13"/>
  <c r="K91" i="13"/>
  <c r="K87" i="13" s="1"/>
  <c r="O91" i="13"/>
  <c r="Q91" i="13"/>
  <c r="V91" i="13"/>
  <c r="G95" i="13"/>
  <c r="I95" i="13"/>
  <c r="K95" i="13"/>
  <c r="M95" i="13"/>
  <c r="O95" i="13"/>
  <c r="Q95" i="13"/>
  <c r="V95" i="13"/>
  <c r="G99" i="13"/>
  <c r="M99" i="13" s="1"/>
  <c r="I99" i="13"/>
  <c r="K99" i="13"/>
  <c r="O99" i="13"/>
  <c r="O87" i="13" s="1"/>
  <c r="Q99" i="13"/>
  <c r="V99" i="13"/>
  <c r="G103" i="13"/>
  <c r="I103" i="13"/>
  <c r="K103" i="13"/>
  <c r="M103" i="13"/>
  <c r="O103" i="13"/>
  <c r="Q103" i="13"/>
  <c r="V103" i="13"/>
  <c r="O107" i="13"/>
  <c r="V107" i="13"/>
  <c r="G108" i="13"/>
  <c r="I108" i="13"/>
  <c r="I107" i="13" s="1"/>
  <c r="K108" i="13"/>
  <c r="M108" i="13"/>
  <c r="O108" i="13"/>
  <c r="Q108" i="13"/>
  <c r="Q107" i="13" s="1"/>
  <c r="V108" i="13"/>
  <c r="G110" i="13"/>
  <c r="G107" i="13" s="1"/>
  <c r="I110" i="13"/>
  <c r="K110" i="13"/>
  <c r="O110" i="13"/>
  <c r="Q110" i="13"/>
  <c r="V110" i="13"/>
  <c r="G114" i="13"/>
  <c r="I114" i="13"/>
  <c r="K114" i="13"/>
  <c r="M114" i="13"/>
  <c r="O114" i="13"/>
  <c r="Q114" i="13"/>
  <c r="V114" i="13"/>
  <c r="G118" i="13"/>
  <c r="M118" i="13" s="1"/>
  <c r="I118" i="13"/>
  <c r="K118" i="13"/>
  <c r="K107" i="13" s="1"/>
  <c r="O118" i="13"/>
  <c r="Q118" i="13"/>
  <c r="V118" i="13"/>
  <c r="G122" i="13"/>
  <c r="I122" i="13"/>
  <c r="K122" i="13"/>
  <c r="M122" i="13"/>
  <c r="O122" i="13"/>
  <c r="Q122" i="13"/>
  <c r="V122" i="13"/>
  <c r="G126" i="13"/>
  <c r="O126" i="13"/>
  <c r="G127" i="13"/>
  <c r="I127" i="13"/>
  <c r="I126" i="13" s="1"/>
  <c r="K127" i="13"/>
  <c r="M127" i="13"/>
  <c r="O127" i="13"/>
  <c r="Q127" i="13"/>
  <c r="Q126" i="13" s="1"/>
  <c r="V127" i="13"/>
  <c r="G129" i="13"/>
  <c r="M129" i="13" s="1"/>
  <c r="I129" i="13"/>
  <c r="K129" i="13"/>
  <c r="O129" i="13"/>
  <c r="Q129" i="13"/>
  <c r="V129" i="13"/>
  <c r="V126" i="13" s="1"/>
  <c r="G131" i="13"/>
  <c r="I131" i="13"/>
  <c r="K131" i="13"/>
  <c r="M131" i="13"/>
  <c r="O131" i="13"/>
  <c r="Q131" i="13"/>
  <c r="V131" i="13"/>
  <c r="G133" i="13"/>
  <c r="M133" i="13" s="1"/>
  <c r="I133" i="13"/>
  <c r="K133" i="13"/>
  <c r="O133" i="13"/>
  <c r="Q133" i="13"/>
  <c r="V133" i="13"/>
  <c r="G137" i="13"/>
  <c r="I137" i="13"/>
  <c r="K137" i="13"/>
  <c r="M137" i="13"/>
  <c r="O137" i="13"/>
  <c r="Q137" i="13"/>
  <c r="V137" i="13"/>
  <c r="G141" i="13"/>
  <c r="M141" i="13" s="1"/>
  <c r="I141" i="13"/>
  <c r="K141" i="13"/>
  <c r="K126" i="13" s="1"/>
  <c r="O141" i="13"/>
  <c r="Q141" i="13"/>
  <c r="V141" i="13"/>
  <c r="I145" i="13"/>
  <c r="G146" i="13"/>
  <c r="G145" i="13" s="1"/>
  <c r="I146" i="13"/>
  <c r="K146" i="13"/>
  <c r="K145" i="13" s="1"/>
  <c r="O146" i="13"/>
  <c r="O145" i="13" s="1"/>
  <c r="Q146" i="13"/>
  <c r="V146" i="13"/>
  <c r="V145" i="13" s="1"/>
  <c r="G149" i="13"/>
  <c r="I149" i="13"/>
  <c r="K149" i="13"/>
  <c r="M149" i="13"/>
  <c r="O149" i="13"/>
  <c r="Q149" i="13"/>
  <c r="Q145" i="13" s="1"/>
  <c r="V149" i="13"/>
  <c r="G153" i="13"/>
  <c r="M153" i="13" s="1"/>
  <c r="I153" i="13"/>
  <c r="K153" i="13"/>
  <c r="O153" i="13"/>
  <c r="Q153" i="13"/>
  <c r="V153" i="13"/>
  <c r="G157" i="13"/>
  <c r="I157" i="13"/>
  <c r="K157" i="13"/>
  <c r="M157" i="13"/>
  <c r="O157" i="13"/>
  <c r="Q157" i="13"/>
  <c r="V157" i="13"/>
  <c r="G161" i="13"/>
  <c r="AF171" i="13" s="1"/>
  <c r="I161" i="13"/>
  <c r="K161" i="13"/>
  <c r="O161" i="13"/>
  <c r="Q161" i="13"/>
  <c r="V161" i="13"/>
  <c r="I165" i="13"/>
  <c r="Q165" i="13"/>
  <c r="G166" i="13"/>
  <c r="G165" i="13" s="1"/>
  <c r="I166" i="13"/>
  <c r="K166" i="13"/>
  <c r="K165" i="13" s="1"/>
  <c r="O166" i="13"/>
  <c r="O165" i="13" s="1"/>
  <c r="Q166" i="13"/>
  <c r="V166" i="13"/>
  <c r="V165" i="13" s="1"/>
  <c r="AE171" i="13"/>
  <c r="G57" i="12"/>
  <c r="BA48" i="12"/>
  <c r="BA45" i="12"/>
  <c r="BA35" i="12"/>
  <c r="BA32" i="12"/>
  <c r="BA29" i="12"/>
  <c r="BA11" i="12"/>
  <c r="G8" i="12"/>
  <c r="V8" i="12"/>
  <c r="G9" i="12"/>
  <c r="I9" i="12"/>
  <c r="I8" i="12" s="1"/>
  <c r="K9" i="12"/>
  <c r="M9" i="12"/>
  <c r="O9" i="12"/>
  <c r="O8" i="12" s="1"/>
  <c r="Q9" i="12"/>
  <c r="Q8" i="12" s="1"/>
  <c r="V9" i="12"/>
  <c r="G13" i="12"/>
  <c r="M13" i="12" s="1"/>
  <c r="M8" i="12" s="1"/>
  <c r="I13" i="12"/>
  <c r="K13" i="12"/>
  <c r="K8" i="12" s="1"/>
  <c r="O13" i="12"/>
  <c r="Q13" i="12"/>
  <c r="V13" i="12"/>
  <c r="G16" i="12"/>
  <c r="I16" i="12"/>
  <c r="K16" i="12"/>
  <c r="K15" i="12" s="1"/>
  <c r="M16" i="12"/>
  <c r="O16" i="12"/>
  <c r="O15" i="12" s="1"/>
  <c r="Q16" i="12"/>
  <c r="V16" i="12"/>
  <c r="G18" i="12"/>
  <c r="G15" i="12" s="1"/>
  <c r="I18" i="12"/>
  <c r="K18" i="12"/>
  <c r="O18" i="12"/>
  <c r="Q18" i="12"/>
  <c r="Q15" i="12" s="1"/>
  <c r="V18" i="12"/>
  <c r="G20" i="12"/>
  <c r="M20" i="12" s="1"/>
  <c r="I20" i="12"/>
  <c r="I15" i="12" s="1"/>
  <c r="K20" i="12"/>
  <c r="O20" i="12"/>
  <c r="Q20" i="12"/>
  <c r="V20" i="12"/>
  <c r="G22" i="12"/>
  <c r="M22" i="12" s="1"/>
  <c r="I22" i="12"/>
  <c r="K22" i="12"/>
  <c r="O22" i="12"/>
  <c r="Q22" i="12"/>
  <c r="V22" i="12"/>
  <c r="G24" i="12"/>
  <c r="I24" i="12"/>
  <c r="K24" i="12"/>
  <c r="M24" i="12"/>
  <c r="O24" i="12"/>
  <c r="Q24" i="12"/>
  <c r="V24" i="12"/>
  <c r="G26" i="12"/>
  <c r="I26" i="12"/>
  <c r="K26" i="12"/>
  <c r="M26" i="12"/>
  <c r="O26" i="12"/>
  <c r="Q26" i="12"/>
  <c r="V26" i="12"/>
  <c r="G28" i="12"/>
  <c r="M28" i="12" s="1"/>
  <c r="I28" i="12"/>
  <c r="K28" i="12"/>
  <c r="O28" i="12"/>
  <c r="Q28" i="12"/>
  <c r="V28" i="12"/>
  <c r="G31" i="12"/>
  <c r="I31" i="12"/>
  <c r="K31" i="12"/>
  <c r="M31" i="12"/>
  <c r="O31" i="12"/>
  <c r="Q31" i="12"/>
  <c r="V31" i="12"/>
  <c r="V15" i="12" s="1"/>
  <c r="G34" i="12"/>
  <c r="I34" i="12"/>
  <c r="K34" i="12"/>
  <c r="M34" i="12"/>
  <c r="O34" i="12"/>
  <c r="Q34" i="12"/>
  <c r="V34" i="12"/>
  <c r="G37" i="12"/>
  <c r="M37" i="12" s="1"/>
  <c r="I37" i="12"/>
  <c r="K37" i="12"/>
  <c r="O37" i="12"/>
  <c r="Q37" i="12"/>
  <c r="V37" i="12"/>
  <c r="G39" i="12"/>
  <c r="M39" i="12" s="1"/>
  <c r="I39" i="12"/>
  <c r="K39" i="12"/>
  <c r="O39" i="12"/>
  <c r="Q39" i="12"/>
  <c r="V39" i="12"/>
  <c r="G41" i="12"/>
  <c r="M41" i="12" s="1"/>
  <c r="I41" i="12"/>
  <c r="K41" i="12"/>
  <c r="O41" i="12"/>
  <c r="Q41" i="12"/>
  <c r="V41" i="12"/>
  <c r="G43" i="12"/>
  <c r="I43" i="12"/>
  <c r="K43" i="12"/>
  <c r="M43" i="12"/>
  <c r="O43" i="12"/>
  <c r="Q43" i="12"/>
  <c r="V43" i="12"/>
  <c r="G44" i="12"/>
  <c r="I44" i="12"/>
  <c r="K44" i="12"/>
  <c r="M44" i="12"/>
  <c r="O44" i="12"/>
  <c r="Q44" i="12"/>
  <c r="V44" i="12"/>
  <c r="G47" i="12"/>
  <c r="M47" i="12" s="1"/>
  <c r="I47" i="12"/>
  <c r="K47" i="12"/>
  <c r="O47" i="12"/>
  <c r="Q47" i="12"/>
  <c r="V47" i="12"/>
  <c r="G50" i="12"/>
  <c r="I50" i="12"/>
  <c r="K50" i="12"/>
  <c r="M50" i="12"/>
  <c r="O50" i="12"/>
  <c r="Q50" i="12"/>
  <c r="V50" i="12"/>
  <c r="G52" i="12"/>
  <c r="I52" i="12"/>
  <c r="K52" i="12"/>
  <c r="M52" i="12"/>
  <c r="O52" i="12"/>
  <c r="Q52" i="12"/>
  <c r="V52" i="12"/>
  <c r="G54" i="12"/>
  <c r="M54" i="12" s="1"/>
  <c r="I54" i="12"/>
  <c r="K54" i="12"/>
  <c r="O54" i="12"/>
  <c r="Q54" i="12"/>
  <c r="V54" i="12"/>
  <c r="AE57" i="12"/>
  <c r="AF57" i="12"/>
  <c r="I20" i="1"/>
  <c r="I19" i="1"/>
  <c r="I18" i="1"/>
  <c r="I17" i="1"/>
  <c r="I16" i="1"/>
  <c r="I292" i="1"/>
  <c r="J288" i="1" s="1"/>
  <c r="AZ204" i="1"/>
  <c r="AZ202" i="1"/>
  <c r="AZ200" i="1"/>
  <c r="AZ198" i="1"/>
  <c r="AZ196" i="1"/>
  <c r="AZ194" i="1"/>
  <c r="AZ192" i="1"/>
  <c r="AZ190" i="1"/>
  <c r="AZ189" i="1"/>
  <c r="AZ187" i="1"/>
  <c r="AZ185" i="1"/>
  <c r="AZ183" i="1"/>
  <c r="AZ182" i="1"/>
  <c r="AZ181" i="1"/>
  <c r="AZ180" i="1"/>
  <c r="AZ178" i="1"/>
  <c r="AZ176" i="1"/>
  <c r="AZ174" i="1"/>
  <c r="AZ172" i="1"/>
  <c r="AZ170" i="1"/>
  <c r="AZ168" i="1"/>
  <c r="AZ166" i="1"/>
  <c r="AZ164" i="1"/>
  <c r="AZ162" i="1"/>
  <c r="AZ160" i="1"/>
  <c r="AZ158" i="1"/>
  <c r="AZ156" i="1"/>
  <c r="AZ154" i="1"/>
  <c r="AZ152" i="1"/>
  <c r="AZ150" i="1"/>
  <c r="AZ148" i="1"/>
  <c r="AZ146" i="1"/>
  <c r="AZ144" i="1"/>
  <c r="AZ142" i="1"/>
  <c r="AZ140" i="1"/>
  <c r="AZ138" i="1"/>
  <c r="AZ136" i="1"/>
  <c r="AZ134" i="1"/>
  <c r="AZ132" i="1"/>
  <c r="AZ130" i="1"/>
  <c r="AZ128" i="1"/>
  <c r="AZ126" i="1"/>
  <c r="AZ124" i="1"/>
  <c r="AZ122" i="1"/>
  <c r="AZ120" i="1"/>
  <c r="AZ118" i="1"/>
  <c r="AZ116" i="1"/>
  <c r="AZ114" i="1"/>
  <c r="AZ112" i="1"/>
  <c r="AZ110" i="1"/>
  <c r="AZ108" i="1"/>
  <c r="AZ106" i="1"/>
  <c r="AZ105" i="1"/>
  <c r="AZ103" i="1"/>
  <c r="AZ101" i="1"/>
  <c r="AZ99" i="1"/>
  <c r="AZ97" i="1"/>
  <c r="AZ95" i="1"/>
  <c r="AZ93" i="1"/>
  <c r="AZ91" i="1"/>
  <c r="AZ89" i="1"/>
  <c r="AZ87" i="1"/>
  <c r="AZ85" i="1"/>
  <c r="AZ83" i="1"/>
  <c r="AZ81" i="1"/>
  <c r="AZ79" i="1"/>
  <c r="AZ77" i="1"/>
  <c r="AZ75" i="1"/>
  <c r="AZ73" i="1"/>
  <c r="AZ71" i="1"/>
  <c r="F68" i="1"/>
  <c r="G23" i="1" s="1"/>
  <c r="G68" i="1"/>
  <c r="G25" i="1" s="1"/>
  <c r="A25" i="1" s="1"/>
  <c r="A26" i="1" s="1"/>
  <c r="G26" i="1" s="1"/>
  <c r="H67" i="1"/>
  <c r="I67" i="1" s="1"/>
  <c r="H66" i="1"/>
  <c r="I66" i="1" s="1"/>
  <c r="H65" i="1"/>
  <c r="I65" i="1" s="1"/>
  <c r="H64" i="1"/>
  <c r="I64" i="1" s="1"/>
  <c r="H63" i="1"/>
  <c r="I63" i="1" s="1"/>
  <c r="H62" i="1"/>
  <c r="I62" i="1" s="1"/>
  <c r="H61" i="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H41" i="1"/>
  <c r="I41" i="1" s="1"/>
  <c r="H40" i="1"/>
  <c r="I40" i="1" s="1"/>
  <c r="H39" i="1"/>
  <c r="H68" i="1" s="1"/>
  <c r="J28" i="1"/>
  <c r="J26" i="1"/>
  <c r="G38" i="1"/>
  <c r="F38" i="1"/>
  <c r="J23" i="1"/>
  <c r="J24" i="1"/>
  <c r="J25" i="1"/>
  <c r="J27" i="1"/>
  <c r="E24" i="1"/>
  <c r="E26" i="1"/>
  <c r="J236" i="1" l="1"/>
  <c r="A23" i="1"/>
  <c r="A24" i="1" s="1"/>
  <c r="G24" i="1" s="1"/>
  <c r="A27" i="1" s="1"/>
  <c r="A29" i="1" s="1"/>
  <c r="G29" i="1" s="1"/>
  <c r="G27" i="1" s="1"/>
  <c r="G28" i="1"/>
  <c r="M28" i="24"/>
  <c r="M218" i="24"/>
  <c r="G226" i="24"/>
  <c r="M86" i="24"/>
  <c r="M85" i="24" s="1"/>
  <c r="M12" i="24"/>
  <c r="M11" i="24" s="1"/>
  <c r="G8" i="24"/>
  <c r="G218" i="24"/>
  <c r="G28" i="24"/>
  <c r="AF232" i="24"/>
  <c r="M103" i="24"/>
  <c r="M102" i="24" s="1"/>
  <c r="M192" i="24"/>
  <c r="M189" i="24" s="1"/>
  <c r="M107" i="24"/>
  <c r="M105" i="24" s="1"/>
  <c r="M10" i="23"/>
  <c r="M8" i="23" s="1"/>
  <c r="M11" i="22"/>
  <c r="M8" i="22" s="1"/>
  <c r="M18" i="21"/>
  <c r="AF109" i="21"/>
  <c r="G96" i="21"/>
  <c r="G18" i="21"/>
  <c r="M105" i="21"/>
  <c r="M104" i="21" s="1"/>
  <c r="M95" i="21"/>
  <c r="M86" i="21" s="1"/>
  <c r="M60" i="21"/>
  <c r="M59" i="21" s="1"/>
  <c r="M16" i="21"/>
  <c r="M8" i="21" s="1"/>
  <c r="M87" i="20"/>
  <c r="M181" i="20"/>
  <c r="M176" i="20"/>
  <c r="M175" i="20" s="1"/>
  <c r="M148" i="20"/>
  <c r="M147" i="20" s="1"/>
  <c r="M9" i="20"/>
  <c r="M8" i="20" s="1"/>
  <c r="AF200" i="20"/>
  <c r="M107" i="20"/>
  <c r="M106" i="20" s="1"/>
  <c r="M74" i="19"/>
  <c r="M35" i="19"/>
  <c r="M34" i="19" s="1"/>
  <c r="M9" i="19"/>
  <c r="M8" i="19" s="1"/>
  <c r="AF100" i="19"/>
  <c r="M346" i="18"/>
  <c r="M127" i="18"/>
  <c r="G346" i="18"/>
  <c r="M332" i="18"/>
  <c r="M331" i="18" s="1"/>
  <c r="G328" i="18"/>
  <c r="M317" i="18"/>
  <c r="M316" i="18" s="1"/>
  <c r="M369" i="18"/>
  <c r="M368" i="18" s="1"/>
  <c r="M139" i="18"/>
  <c r="M138" i="18" s="1"/>
  <c r="M339" i="18"/>
  <c r="M338" i="18" s="1"/>
  <c r="M169" i="18"/>
  <c r="M168" i="18" s="1"/>
  <c r="M64" i="18"/>
  <c r="M8" i="18" s="1"/>
  <c r="AF46" i="17"/>
  <c r="M24" i="17"/>
  <c r="M8" i="17" s="1"/>
  <c r="M250" i="16"/>
  <c r="M496" i="16"/>
  <c r="M426" i="16"/>
  <c r="M347" i="16"/>
  <c r="M260" i="16"/>
  <c r="M470" i="16"/>
  <c r="M467" i="16" s="1"/>
  <c r="M397" i="16"/>
  <c r="M369" i="16" s="1"/>
  <c r="M304" i="16"/>
  <c r="M303" i="16" s="1"/>
  <c r="M282" i="16"/>
  <c r="M281" i="16" s="1"/>
  <c r="G279" i="16"/>
  <c r="G260" i="16"/>
  <c r="M240" i="16"/>
  <c r="M232" i="16" s="1"/>
  <c r="M82" i="16"/>
  <c r="M77" i="16" s="1"/>
  <c r="M43" i="16"/>
  <c r="M8" i="16" s="1"/>
  <c r="M133" i="16"/>
  <c r="M122" i="16" s="1"/>
  <c r="M34" i="15"/>
  <c r="M12" i="15"/>
  <c r="M8" i="15" s="1"/>
  <c r="M82" i="14"/>
  <c r="M50" i="14"/>
  <c r="M28" i="14"/>
  <c r="AF167" i="14"/>
  <c r="M145" i="14"/>
  <c r="M139" i="14" s="1"/>
  <c r="G50" i="14"/>
  <c r="M44" i="14"/>
  <c r="M40" i="14" s="1"/>
  <c r="G19" i="14"/>
  <c r="M110" i="14"/>
  <c r="M109" i="14" s="1"/>
  <c r="M46" i="14"/>
  <c r="M45" i="14" s="1"/>
  <c r="M9" i="14"/>
  <c r="M8" i="14" s="1"/>
  <c r="M116" i="14"/>
  <c r="M115" i="14" s="1"/>
  <c r="M48" i="14"/>
  <c r="M47" i="14" s="1"/>
  <c r="M87" i="13"/>
  <c r="M126" i="13"/>
  <c r="M70" i="13"/>
  <c r="M8" i="13"/>
  <c r="M161" i="13"/>
  <c r="M110" i="13"/>
  <c r="M107" i="13" s="1"/>
  <c r="M166" i="13"/>
  <c r="M165" i="13" s="1"/>
  <c r="M146" i="13"/>
  <c r="M18" i="12"/>
  <c r="M15" i="12" s="1"/>
  <c r="I21" i="1"/>
  <c r="J244" i="1"/>
  <c r="J256" i="1"/>
  <c r="J264" i="1"/>
  <c r="J284" i="1"/>
  <c r="J237" i="1"/>
  <c r="J241" i="1"/>
  <c r="J245" i="1"/>
  <c r="J249" i="1"/>
  <c r="J253" i="1"/>
  <c r="J257" i="1"/>
  <c r="J261" i="1"/>
  <c r="J265" i="1"/>
  <c r="J269" i="1"/>
  <c r="J273" i="1"/>
  <c r="J277" i="1"/>
  <c r="J281" i="1"/>
  <c r="J285" i="1"/>
  <c r="J289" i="1"/>
  <c r="J248" i="1"/>
  <c r="J260" i="1"/>
  <c r="J272" i="1"/>
  <c r="J276" i="1"/>
  <c r="J242" i="1"/>
  <c r="J246" i="1"/>
  <c r="J250" i="1"/>
  <c r="J254" i="1"/>
  <c r="J258" i="1"/>
  <c r="J262" i="1"/>
  <c r="J266" i="1"/>
  <c r="J270" i="1"/>
  <c r="J274" i="1"/>
  <c r="J278" i="1"/>
  <c r="J282" i="1"/>
  <c r="J286" i="1"/>
  <c r="J290" i="1"/>
  <c r="J240" i="1"/>
  <c r="J252" i="1"/>
  <c r="J268" i="1"/>
  <c r="J280" i="1"/>
  <c r="J238" i="1"/>
  <c r="J239" i="1"/>
  <c r="J243" i="1"/>
  <c r="J247" i="1"/>
  <c r="J251" i="1"/>
  <c r="J255" i="1"/>
  <c r="J259" i="1"/>
  <c r="J263" i="1"/>
  <c r="J267" i="1"/>
  <c r="J271" i="1"/>
  <c r="J275" i="1"/>
  <c r="J279" i="1"/>
  <c r="J283" i="1"/>
  <c r="J287" i="1"/>
  <c r="J291" i="1"/>
  <c r="I39" i="1"/>
  <c r="I68" i="1" s="1"/>
  <c r="J292" i="1" l="1"/>
  <c r="M145" i="13"/>
  <c r="J63" i="1"/>
  <c r="J57" i="1"/>
  <c r="J49" i="1"/>
  <c r="J54" i="1"/>
  <c r="J46" i="1"/>
  <c r="J40" i="1"/>
  <c r="J43" i="1"/>
  <c r="J55" i="1"/>
  <c r="J66" i="1"/>
  <c r="J65" i="1"/>
  <c r="J59" i="1"/>
  <c r="J51" i="1"/>
  <c r="J47" i="1"/>
  <c r="J52" i="1"/>
  <c r="J62" i="1"/>
  <c r="J56" i="1"/>
  <c r="J48" i="1"/>
  <c r="J41" i="1"/>
  <c r="J44" i="1"/>
  <c r="J67" i="1"/>
  <c r="J53" i="1"/>
  <c r="J45" i="1"/>
  <c r="J39" i="1"/>
  <c r="J68" i="1" s="1"/>
  <c r="J64" i="1"/>
  <c r="J58" i="1"/>
  <c r="J50" i="1"/>
  <c r="J6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50BB35BC-291F-41E1-B3CD-46532AF69C67}">
      <text>
        <r>
          <rPr>
            <sz val="9"/>
            <color indexed="81"/>
            <rFont val="Tahoma"/>
            <family val="2"/>
            <charset val="238"/>
          </rPr>
          <t>Jedná se o informaci, zda se jedná o položku, která je do rozpočtu zadána z cenové soustavy RTS, nebo vlastní.</t>
        </r>
      </text>
    </comment>
    <comment ref="T6" authorId="0" shapeId="0" xr:uid="{4C4D32D5-5E82-4DE3-8FD7-8FD999E5EE57}">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28A20050-A762-4AD1-9011-643178976656}">
      <text>
        <r>
          <rPr>
            <sz val="9"/>
            <color indexed="81"/>
            <rFont val="Tahoma"/>
            <family val="2"/>
            <charset val="238"/>
          </rPr>
          <t>Jedná se o informaci, zda se jedná o položku, která je do rozpočtu zadána z cenové soustavy RTS, nebo vlastní.</t>
        </r>
      </text>
    </comment>
    <comment ref="T6" authorId="0" shapeId="0" xr:uid="{21E880E2-26D1-444C-9802-3E8892FEF883}">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9CDD3A81-0006-4327-A72A-EACB35DFC102}">
      <text>
        <r>
          <rPr>
            <sz val="9"/>
            <color indexed="81"/>
            <rFont val="Tahoma"/>
            <family val="2"/>
            <charset val="238"/>
          </rPr>
          <t>Jedná se o informaci, zda se jedná o položku, která je do rozpočtu zadána z cenové soustavy RTS, nebo vlastní.</t>
        </r>
      </text>
    </comment>
    <comment ref="T6" authorId="0" shapeId="0" xr:uid="{7BCD8D40-10FD-4D4D-B1C1-E9AAAF1784D1}">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6E062970-A50B-4309-8E90-5155761344B9}">
      <text>
        <r>
          <rPr>
            <sz val="9"/>
            <color indexed="81"/>
            <rFont val="Tahoma"/>
            <family val="2"/>
            <charset val="238"/>
          </rPr>
          <t>Jedná se o informaci, zda se jedná o položku, která je do rozpočtu zadána z cenové soustavy RTS, nebo vlastní.</t>
        </r>
      </text>
    </comment>
    <comment ref="T6" authorId="0" shapeId="0" xr:uid="{C0264C77-52B8-478B-8368-60CD2DE9DAC9}">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AFF3B329-A97A-4AC3-9006-23694B9B51C2}">
      <text>
        <r>
          <rPr>
            <sz val="9"/>
            <color indexed="81"/>
            <rFont val="Tahoma"/>
            <family val="2"/>
            <charset val="238"/>
          </rPr>
          <t>Jedná se o informaci, zda se jedná o položku, která je do rozpočtu zadána z cenové soustavy RTS, nebo vlastní.</t>
        </r>
      </text>
    </comment>
    <comment ref="T6" authorId="0" shapeId="0" xr:uid="{955011BE-702F-4A69-ADC4-F6BEC8B98F3A}">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5C272926-E444-4C38-A5D5-7F80CAE55C25}">
      <text>
        <r>
          <rPr>
            <sz val="9"/>
            <color indexed="81"/>
            <rFont val="Tahoma"/>
            <family val="2"/>
            <charset val="238"/>
          </rPr>
          <t>Jedná se o informaci, zda se jedná o položku, která je do rozpočtu zadána z cenové soustavy RTS, nebo vlastní.</t>
        </r>
      </text>
    </comment>
    <comment ref="T6" authorId="0" shapeId="0" xr:uid="{4FF2E6F4-FED0-4993-8A31-B925A3EED4EB}">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BA617FD2-2271-46C4-B19C-59DA280AC63A}">
      <text>
        <r>
          <rPr>
            <sz val="9"/>
            <color indexed="81"/>
            <rFont val="Tahoma"/>
            <family val="2"/>
            <charset val="238"/>
          </rPr>
          <t>Jedná se o informaci, zda se jedná o položku, která je do rozpočtu zadána z cenové soustavy RTS, nebo vlastní.</t>
        </r>
      </text>
    </comment>
    <comment ref="T6" authorId="0" shapeId="0" xr:uid="{0F2EFA8E-60F8-4614-AA22-9C95C12D9AA5}">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FC12C042-9741-449D-972C-D552007B5364}">
      <text>
        <r>
          <rPr>
            <sz val="9"/>
            <color indexed="81"/>
            <rFont val="Tahoma"/>
            <family val="2"/>
            <charset val="238"/>
          </rPr>
          <t>Jedná se o informaci, zda se jedná o položku, která je do rozpočtu zadána z cenové soustavy RTS, nebo vlastní.</t>
        </r>
      </text>
    </comment>
    <comment ref="T6" authorId="0" shapeId="0" xr:uid="{1902D5A4-0533-46D5-A5F9-572D167F6013}">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0965E11F-FA14-4D34-97A3-EFACCFB5C95A}">
      <text>
        <r>
          <rPr>
            <sz val="9"/>
            <color indexed="81"/>
            <rFont val="Tahoma"/>
            <family val="2"/>
            <charset val="238"/>
          </rPr>
          <t>Jedná se o informaci, zda se jedná o položku, která je do rozpočtu zadána z cenové soustavy RTS, nebo vlastní.</t>
        </r>
      </text>
    </comment>
    <comment ref="T6" authorId="0" shapeId="0" xr:uid="{04642978-1A71-4A2E-990A-040D92A525CC}">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A4553B5E-BBAD-4F73-8665-E99A31EEAD7B}">
      <text>
        <r>
          <rPr>
            <sz val="9"/>
            <color indexed="81"/>
            <rFont val="Tahoma"/>
            <family val="2"/>
            <charset val="238"/>
          </rPr>
          <t>Jedná se o informaci, zda se jedná o položku, která je do rozpočtu zadána z cenové soustavy RTS, nebo vlastní.</t>
        </r>
      </text>
    </comment>
    <comment ref="T6" authorId="0" shapeId="0" xr:uid="{5E3CCA56-9473-43F5-9FCF-256BC97394DD}">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4AE7F754-6A19-4E63-AC90-5805208FA19F}">
      <text>
        <r>
          <rPr>
            <sz val="9"/>
            <color indexed="81"/>
            <rFont val="Tahoma"/>
            <family val="2"/>
            <charset val="238"/>
          </rPr>
          <t>Jedná se o informaci, zda se jedná o položku, která je do rozpočtu zadána z cenové soustavy RTS, nebo vlastní.</t>
        </r>
      </text>
    </comment>
    <comment ref="T6" authorId="0" shapeId="0" xr:uid="{246198ED-922C-4B22-A560-D86A9E3EB3FD}">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17623F76-3866-44B6-8CE9-2CE30A23D6CC}">
      <text>
        <r>
          <rPr>
            <sz val="9"/>
            <color indexed="81"/>
            <rFont val="Tahoma"/>
            <family val="2"/>
            <charset val="238"/>
          </rPr>
          <t>Jedná se o informaci, zda se jedná o položku, která je do rozpočtu zadána z cenové soustavy RTS, nebo vlastní.</t>
        </r>
      </text>
    </comment>
    <comment ref="T6" authorId="0" shapeId="0" xr:uid="{5341A2B8-463A-4A36-822E-743EE68B78B1}">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E1F71B35-FB72-42B2-945C-7D0ABD2A7B24}">
      <text>
        <r>
          <rPr>
            <sz val="9"/>
            <color indexed="81"/>
            <rFont val="Tahoma"/>
            <family val="2"/>
            <charset val="238"/>
          </rPr>
          <t>Jedná se o informaci, zda se jedná o položku, která je do rozpočtu zadána z cenové soustavy RTS, nebo vlastní.</t>
        </r>
      </text>
    </comment>
    <comment ref="T6" authorId="0" shapeId="0" xr:uid="{11FBAC9C-DF3C-4CB3-846F-F4285F199598}">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Humpolík Michal</author>
  </authors>
  <commentList>
    <comment ref="S6" authorId="0" shapeId="0" xr:uid="{E4509A82-4915-4DDD-8102-032D87C159AB}">
      <text>
        <r>
          <rPr>
            <sz val="9"/>
            <color indexed="81"/>
            <rFont val="Tahoma"/>
            <family val="2"/>
            <charset val="238"/>
          </rPr>
          <t>Jedná se o informaci, zda se jedná o položku, která je do rozpočtu zadána z cenové soustavy RTS, nebo vlastní.</t>
        </r>
      </text>
    </comment>
    <comment ref="T6" authorId="0" shapeId="0" xr:uid="{D6CD2B0A-E0E5-4FB1-80C1-24747EF79799}">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<sst xmlns="http://schemas.openxmlformats.org/spreadsheetml/2006/main" count="9881" uniqueCount="2474">
  <si>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</si>
  <si>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</si>
  <si>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</si>
  <si>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</si>
  <si>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</si>
  <si>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</si>
  <si>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</si>
  <si>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</si>
  <si>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</si>
  <si>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</si>
  <si>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</si>
  <si>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</si>
  <si>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</si>
  <si>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</si>
  <si>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</si>
  <si>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</si>
  <si>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</si>
  <si>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</si>
  <si>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</si>
  <si>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</si>
  <si>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</si>
  <si>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</si>
  <si>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</si>
  <si>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</si>
  <si>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</si>
  <si>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</si>
  <si>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</si>
  <si>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</si>
  <si>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</si>
  <si>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</si>
  <si>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</si>
  <si>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</si>
  <si>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</si>
  <si>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</si>
  <si>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</si>
  <si>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</si>
  <si>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</si>
  <si>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</si>
  <si>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</si>
  <si>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</si>
  <si>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</si>
  <si>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</si>
  <si>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</si>
  <si>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Ing. Humpolík</t>
  </si>
  <si>
    <t>6041</t>
  </si>
  <si>
    <t>Branišovice - Olbramovice - Bohutice - intenzifikace ČOV</t>
  </si>
  <si>
    <t>Vodovody a kanalizace Znojemsko</t>
  </si>
  <si>
    <t>Kotkova 2518/20</t>
  </si>
  <si>
    <t>Znojmo-Znojmo</t>
  </si>
  <si>
    <t>66902</t>
  </si>
  <si>
    <t>45671745</t>
  </si>
  <si>
    <t>CZ45671745</t>
  </si>
  <si>
    <t>AQUA PROCON s.r.o.</t>
  </si>
  <si>
    <t>Palackého třída 768/12</t>
  </si>
  <si>
    <t>Brno-Královo Pole</t>
  </si>
  <si>
    <t>61200</t>
  </si>
  <si>
    <t>46964371</t>
  </si>
  <si>
    <t>CZ46964371</t>
  </si>
  <si>
    <t>14.12.2023</t>
  </si>
  <si>
    <t>Stavba</t>
  </si>
  <si>
    <t>Ostatní a vedlejší náklady</t>
  </si>
  <si>
    <t>1</t>
  </si>
  <si>
    <t>Stavební objekt</t>
  </si>
  <si>
    <t>SO 01</t>
  </si>
  <si>
    <t>HTÚ a sadové úpravy</t>
  </si>
  <si>
    <t>SO 02</t>
  </si>
  <si>
    <t>Úpravy stávajícího sdruženého objektu ČOV</t>
  </si>
  <si>
    <t>stavební část</t>
  </si>
  <si>
    <t>2</t>
  </si>
  <si>
    <t>VZT</t>
  </si>
  <si>
    <t>SO 03</t>
  </si>
  <si>
    <t>Nový monoblok ČOV</t>
  </si>
  <si>
    <t>SO 04</t>
  </si>
  <si>
    <t>Trubní rozvody ČOV</t>
  </si>
  <si>
    <t>SO 05</t>
  </si>
  <si>
    <t>Komunikace a zpevněné plochy ČOV</t>
  </si>
  <si>
    <t>SO 06</t>
  </si>
  <si>
    <t>Oplocení ČOV</t>
  </si>
  <si>
    <t>SO 07</t>
  </si>
  <si>
    <t>Stavební elektroinstalace</t>
  </si>
  <si>
    <t>SO 08</t>
  </si>
  <si>
    <t>Fotovoltaická elektrárna</t>
  </si>
  <si>
    <t>Provozní soubor</t>
  </si>
  <si>
    <t>PS 01</t>
  </si>
  <si>
    <t>Technologie ČOV - intenzifikace</t>
  </si>
  <si>
    <t>PS 02</t>
  </si>
  <si>
    <t>Elektro - technologická část ČOV</t>
  </si>
  <si>
    <t>PRS_MaR</t>
  </si>
  <si>
    <t>PS 03</t>
  </si>
  <si>
    <t>Dispečink a přenos dat</t>
  </si>
  <si>
    <t>Celkem za stavbu</t>
  </si>
  <si>
    <t>CZK</t>
  </si>
  <si>
    <t>#POPS</t>
  </si>
  <si>
    <t>Popis stavby: 6041 - Branišovice - Olbramovice - Bohutice - intenzifikace ČOV</t>
  </si>
  <si>
    <t>1. PODMÍNKY PRO ZPRACOVÁNÍ NABÍDKOVÉ CENY</t>
  </si>
  <si>
    <t>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</si>
  <si>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</si>
  <si>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</si>
  <si>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Vymezení některých pojmů</t>
  </si>
  <si>
    <t>Pro účely zpracování nabídkové ceny jsou použity některé pojmy, pod kterými se rozumí:</t>
  </si>
  <si>
    <t>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</si>
  <si>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</si>
  <si>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</si>
  <si>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</si>
  <si>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</si>
  <si>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Cenová soustava</t>
  </si>
  <si>
    <t>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</si>
  <si>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</si>
  <si>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</si>
  <si>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</si>
  <si>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</si>
  <si>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</si>
  <si>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Je-li popsaná individuální položka stavebních prací v textu označena popisem D+M, rozumí se tím vždy dodávka a montáž materiálů, prvků či zařízení definovaných popisem položky.</t>
  </si>
  <si>
    <t>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t>
  </si>
  <si>
    <t>Položky v provozních souborech zahrnují i náklady na montáž daných položek a testy až do úrovně komplexního vyzkoušení (pokud montážní práce nejsou zvlášť uváděny).</t>
  </si>
  <si>
    <t>Závaznost a změna soupisu</t>
  </si>
  <si>
    <t>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</si>
  <si>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</si>
  <si>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Kontrola soupisu</t>
  </si>
  <si>
    <t>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t>
  </si>
  <si>
    <t>Požadavky na způsob zpracování nabídkové ceny</t>
  </si>
  <si>
    <t>Nabídková cena za splnění veřejné zakázky</t>
  </si>
  <si>
    <t>Nabídkovou cenou za splnění veřejné zakázky se rozumí celková cena za každou dílčí část veřejné zakázky samostatně. Nabídková cena musí obsahovat veškeré nutné náklady dodavatele k řádnému provedení stavby včetně ostatních a vedlejších nákladů.</t>
  </si>
  <si>
    <t>Položkový rozpočet</t>
  </si>
  <si>
    <t>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t>
  </si>
  <si>
    <t>Zvláštní podmínky pro stanovení nabídkové ceny</t>
  </si>
  <si>
    <t>Přeprava vybouraných hmot, suti a vytěžené zeminy</t>
  </si>
  <si>
    <t>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</si>
  <si>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Poplatky za uskladnění</t>
  </si>
  <si>
    <t>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t>
  </si>
  <si>
    <t>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</si>
  <si>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</si>
  <si>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</si>
  <si>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Příplatky za ztížené podmínky prací</t>
  </si>
  <si>
    <t>Pokud soupis položku příplatku za ztížené podmínky obsahuje, je dodavatel povinen ji ocenit bez ohledu na to, že tento příplatek dodavatel standardně neuplatňuje.</t>
  </si>
  <si>
    <t>Vedlejší a ostatní náklady</t>
  </si>
  <si>
    <t>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</si>
  <si>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</si>
  <si>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Obnova vodorovného značení při opravách komunikací</t>
  </si>
  <si>
    <t>Obnova vodorovného značení při opravách komunikací není samostatně vykazována. Náklady na tuto obnovu budou dodavatelem započteny do ostatních položek oprav komunikací.</t>
  </si>
  <si>
    <t>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t>
  </si>
  <si>
    <t>Dodávka potrubí PP</t>
  </si>
  <si>
    <t>V případě dodávky potrubí PP bude uchazeč pro tyto položky uvažovat jakékoliv potrubí specifikované v příloze "Technické a uživatelské standardy".</t>
  </si>
  <si>
    <t>Bezvýkopová technologie</t>
  </si>
  <si>
    <t>U dodávky potrubí pro bezvýkopové technologie je uvažováno ztratné 10%. V případě použití technologie, která vyžaduje větší množství ztratného zahrne uchazeč tyto náklady do jednotkové ceny protlačeného potrubí.</t>
  </si>
  <si>
    <t>Obchodní názvy obsažené v soupisech stavebních prací a dodávek a služeb</t>
  </si>
  <si>
    <t>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t>
  </si>
  <si>
    <t xml:space="preserve">	Hloubkové odvodnění, čerpání</t>
  </si>
  <si>
    <t>V cenách položek hloubkového odvodnění a čerpání vody budou započteny mimo jiné i následující náklady:</t>
  </si>
  <si>
    <t>•	náklady na odvedení čerpaných vod do recipientu, do dostatečné vzdálenosti od odvodňovaného úseku, včetně zajištění příslušných povolení, poplatků za vypouštění nebo čištění</t>
  </si>
  <si>
    <t>•	náklady na zřízení a obsluhu systému čerpadel, hydrogeologické sledování stavby, údržbu systému, včetně čištění hydrovrtů a zajištění dostatečného příkonu pro provoz čerpadel</t>
  </si>
  <si>
    <t>•	náklady na průzkum ohrožených nemovitostí a dalších konstrukcí, vodohospodářských děl a dalších chráněných zájmů, včetně nápravných opatření a škod způsobených činností odvodňovacího systému</t>
  </si>
  <si>
    <t>3. ELEKTRONICKÁ PODOBA SOUPISU</t>
  </si>
  <si>
    <t>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</si>
  <si>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</si>
  <si>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</si>
  <si>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</si>
  <si>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</si>
  <si>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</si>
  <si>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</si>
  <si>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</si>
  <si>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Závěrečné ustanovení</t>
  </si>
  <si>
    <t>Ostatní podmínky vztahující se ke zpracování nabídkové ceny jsou uvedeny v zadávací dokumentaci.</t>
  </si>
  <si>
    <t>#POPO</t>
  </si>
  <si>
    <t>Popis objektu: PS 01 - Technologie ČOV - intenzifikace</t>
  </si>
  <si>
    <t>#POPR</t>
  </si>
  <si>
    <t>Popis rozpočtu: 1 - Technologie ČOV - intenzifikace</t>
  </si>
  <si>
    <t>Popis objektu: PS 02 - Elektro - technologická část ČOV</t>
  </si>
  <si>
    <t>Popis rozpočtu: 1 - PRS_MaR</t>
  </si>
  <si>
    <t>Popis objektu: PS 03 - Dispečink a přenos dat</t>
  </si>
  <si>
    <t>Popis rozpočtu: 1 - Dispečink a přenos dat</t>
  </si>
  <si>
    <t>Popis objektu: SO 01 - HTÚ a sadové úpravy</t>
  </si>
  <si>
    <t>Popis rozpočtu: 1 - HTÚ a sadové úpravy</t>
  </si>
  <si>
    <t>Popis objektu: SO 02 - Úpravy stávajícího sdruženého objektu ČOV</t>
  </si>
  <si>
    <t>Popis rozpočtu: 1 - stavební část</t>
  </si>
  <si>
    <t>Popis rozpočtu: 2 - VZT</t>
  </si>
  <si>
    <t>Popis objektu: SO 03 - Nový monoblok ČOV</t>
  </si>
  <si>
    <t>Popis objektu: SO 04 - Trubní rozvody ČOV</t>
  </si>
  <si>
    <t>Popis rozpočtu: 1 - Trubní rozvody ČOV</t>
  </si>
  <si>
    <t>Popis objektu: SO 05 - Komunikace a zpevněné plochy ČOV</t>
  </si>
  <si>
    <t>Popis rozpočtu: 1 - Komunikace a zpevněné plochy ČOV</t>
  </si>
  <si>
    <t>Popis objektu: SO 06 - Oplocení ČOV</t>
  </si>
  <si>
    <t>Popis rozpočtu: 1 - Oplocení ČOV</t>
  </si>
  <si>
    <t>Popis objektu: SO 07 - Stavební elektroinstalace</t>
  </si>
  <si>
    <t>Popis rozpočtu: 1 - Stavební elektroinstalace</t>
  </si>
  <si>
    <t>Popis objektu: SO 08 - Fotovoltaická elektrárna</t>
  </si>
  <si>
    <t>Popis rozpočtu: 1 - Fotovoltaická elektrárna</t>
  </si>
  <si>
    <t>Popis objektu: VON - Ostatní a vedlejší náklady</t>
  </si>
  <si>
    <t>Popis rozpočtu: 1 - Ostatní a vedlejší náklady</t>
  </si>
  <si>
    <t>Rekapitulace dílů</t>
  </si>
  <si>
    <t>Typ dílu</t>
  </si>
  <si>
    <t>Zemní práce</t>
  </si>
  <si>
    <t>11</t>
  </si>
  <si>
    <t>Přípravné a přidružené práce</t>
  </si>
  <si>
    <t>111</t>
  </si>
  <si>
    <t>Přípravné a přidružené práce - dlažby</t>
  </si>
  <si>
    <t>112</t>
  </si>
  <si>
    <t>Přípravné a přidružené práce - beton</t>
  </si>
  <si>
    <t>113</t>
  </si>
  <si>
    <t>Přípravné a přidružené práce - živice</t>
  </si>
  <si>
    <t>115</t>
  </si>
  <si>
    <t>Přípravné a přidružené práce - obrubníky</t>
  </si>
  <si>
    <t>Základy a zvláštní zakládání</t>
  </si>
  <si>
    <t>3</t>
  </si>
  <si>
    <t>Svislé a kompletní konstrukce</t>
  </si>
  <si>
    <t>38</t>
  </si>
  <si>
    <t>Kompletní konstrukce</t>
  </si>
  <si>
    <t>45</t>
  </si>
  <si>
    <t>Podkladní a vedlejší konstrukce</t>
  </si>
  <si>
    <t>5</t>
  </si>
  <si>
    <t>Komunikace</t>
  </si>
  <si>
    <t>59</t>
  </si>
  <si>
    <t>Dlažby a předlažby komunikací</t>
  </si>
  <si>
    <t>61</t>
  </si>
  <si>
    <t>Úpravy povrchů vnitřní</t>
  </si>
  <si>
    <t>62</t>
  </si>
  <si>
    <t>Úpravy povrchů vnější</t>
  </si>
  <si>
    <t>63</t>
  </si>
  <si>
    <t>Podlahy a podlahové konstrukce</t>
  </si>
  <si>
    <t>8</t>
  </si>
  <si>
    <t>Trubní vedení</t>
  </si>
  <si>
    <t>9</t>
  </si>
  <si>
    <t>Ostatní konstrukce, bourání</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</si>
  <si>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</si>
  <si>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</si>
  <si>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</si>
  <si>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</si>
  <si>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</si>
  <si>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</si>
  <si>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</si>
  <si>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</si>
  <si>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</si>
  <si>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</si>
  <si>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961</t>
  </si>
  <si>
    <t>Prostupy</t>
  </si>
  <si>
    <t>98</t>
  </si>
  <si>
    <t>Demolice</t>
  </si>
  <si>
    <t>99</t>
  </si>
  <si>
    <t>Staveništní přesun hmot</t>
  </si>
  <si>
    <t>711</t>
  </si>
  <si>
    <t>Izolace proti vodě</t>
  </si>
  <si>
    <t>713</t>
  </si>
  <si>
    <t>Izolace tepelné</t>
  </si>
  <si>
    <t>721</t>
  </si>
  <si>
    <t>Vnitřní kanalizace</t>
  </si>
  <si>
    <t>762</t>
  </si>
  <si>
    <t>Konstrukce tesařské</t>
  </si>
  <si>
    <t>763</t>
  </si>
  <si>
    <t>Dřevostavby</t>
  </si>
  <si>
    <t>764</t>
  </si>
  <si>
    <t>Konstrukce klempířské</t>
  </si>
  <si>
    <t>767</t>
  </si>
  <si>
    <t>Konstrukce zámečnické</t>
  </si>
  <si>
    <t>771</t>
  </si>
  <si>
    <t>Podlahy z dlaždic a obklady</t>
  </si>
  <si>
    <t>781</t>
  </si>
  <si>
    <t>Obklady keramické</t>
  </si>
  <si>
    <t>784</t>
  </si>
  <si>
    <t>Malby</t>
  </si>
  <si>
    <t>M01.1</t>
  </si>
  <si>
    <t>Přezbrojení elektroměrového rozvaděče RE1</t>
  </si>
  <si>
    <t>M01.2</t>
  </si>
  <si>
    <t>Dozbrojení rozvaděč RM1.1-4 (1.až 4.pole)</t>
  </si>
  <si>
    <t>M01.3</t>
  </si>
  <si>
    <t>Rozvaděč RM1. 5-6 (5. a 6. pole)</t>
  </si>
  <si>
    <t>M01.4</t>
  </si>
  <si>
    <t>Dozbrojení rozvaděč DT1</t>
  </si>
  <si>
    <t>M01.5</t>
  </si>
  <si>
    <t>Dozbrojení rozvaděče RS1</t>
  </si>
  <si>
    <t>Rozvaděč RK1</t>
  </si>
  <si>
    <t>M02</t>
  </si>
  <si>
    <t>Montážní materiál</t>
  </si>
  <si>
    <t>M03</t>
  </si>
  <si>
    <t>Polní instrumentace</t>
  </si>
  <si>
    <t>M04</t>
  </si>
  <si>
    <t>Automatizovaný systém řízení - dozbrojení do rozvaděče DT1</t>
  </si>
  <si>
    <t>M06</t>
  </si>
  <si>
    <t>M07</t>
  </si>
  <si>
    <t>Uzemnění a hromosvod</t>
  </si>
  <si>
    <t>M08</t>
  </si>
  <si>
    <t>Doplnění poplachového zabezpečovacího a tísňového systému</t>
  </si>
  <si>
    <t>M11</t>
  </si>
  <si>
    <t>Práce, režie, doprava materiálu a lidí</t>
  </si>
  <si>
    <t>M15</t>
  </si>
  <si>
    <t>M16</t>
  </si>
  <si>
    <t>Demontáže</t>
  </si>
  <si>
    <t>M30</t>
  </si>
  <si>
    <t>Přidružené práce</t>
  </si>
  <si>
    <t>MT01</t>
  </si>
  <si>
    <t>Strojně-technologická část</t>
  </si>
  <si>
    <t>MV01</t>
  </si>
  <si>
    <t>VZT - DMYCHÁRNA</t>
  </si>
  <si>
    <t>MV02</t>
  </si>
  <si>
    <t>VZT - MÍSTNOST ELEKTROROZVADĚČŮ</t>
  </si>
  <si>
    <t>VN</t>
  </si>
  <si>
    <t>ON</t>
  </si>
  <si>
    <t>Soupis vedlejších a ostatních nákladů</t>
  </si>
  <si>
    <t>#TypZaznamu#</t>
  </si>
  <si>
    <t>STA</t>
  </si>
  <si>
    <t>VON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</si>
  <si>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</si>
  <si>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</si>
  <si>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</si>
  <si>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</si>
  <si>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</si>
  <si>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</si>
  <si>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</si>
  <si>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</si>
  <si>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</si>
  <si>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</si>
  <si>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</si>
  <si>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</si>
  <si>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</si>
  <si>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</si>
  <si>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</si>
  <si>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</si>
  <si>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</si>
  <si>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</si>
  <si>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</si>
  <si>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</si>
  <si>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</si>
  <si>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</si>
  <si>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</si>
  <si>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</si>
  <si>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</si>
  <si>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</si>
  <si>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</si>
  <si>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005111020R</t>
  </si>
  <si>
    <t>Vytyčení stavby</t>
  </si>
  <si>
    <t>Soubor</t>
  </si>
  <si>
    <t>RTS 23/ II</t>
  </si>
  <si>
    <t>Indiv</t>
  </si>
  <si>
    <t>VRN</t>
  </si>
  <si>
    <t>Běžná</t>
  </si>
  <si>
    <t>POL99_8</t>
  </si>
  <si>
    <t>POP</t>
  </si>
  <si>
    <t>Vyhotovení protokolu o vytyčení stavby se seznamem souřadnic vytyčených bodů a jejich polohopisnými (S-JTSK) a výškopisnými (Bpv) hodnotami.</t>
  </si>
  <si>
    <t>viz příloha Všeobecné požadavky, vedlejší a ostatní náklady : 1</t>
  </si>
  <si>
    <t>VV</t>
  </si>
  <si>
    <t>005121 R</t>
  </si>
  <si>
    <t>Zařízení staveniště</t>
  </si>
  <si>
    <t>Veškeré náklady spojené s vybudováním, provozem a odstraněním zařízení staveniště.</t>
  </si>
  <si>
    <t>004111016T</t>
  </si>
  <si>
    <t>Zajištění archeologického dohledu</t>
  </si>
  <si>
    <t>Vlastní</t>
  </si>
  <si>
    <t>004111901T</t>
  </si>
  <si>
    <t>Upřesněná dokumentace pro provedení stavby</t>
  </si>
  <si>
    <t>005111601T</t>
  </si>
  <si>
    <t>Geometrické plány</t>
  </si>
  <si>
    <t>005291T</t>
  </si>
  <si>
    <t>Ostatní náklady vyplývající z obchodních podmínek</t>
  </si>
  <si>
    <t>005211902T</t>
  </si>
  <si>
    <t>Náhradní transport odpadních vod a provizorní propoje a čerpání při rekonstrukcích</t>
  </si>
  <si>
    <t>005211903T</t>
  </si>
  <si>
    <t>Provizorní rozvody elektrické energie</t>
  </si>
  <si>
    <t>005231020R</t>
  </si>
  <si>
    <t>Individuální a komplexní vyzkoušení</t>
  </si>
  <si>
    <t>Náklady na individuální zkoušky dodaných a smontovaných technologických zařízení včetně komplexního vyzkoušení.</t>
  </si>
  <si>
    <t>005231030R</t>
  </si>
  <si>
    <t xml:space="preserve">Zkušební provoz </t>
  </si>
  <si>
    <t>Náklady zhotovitele na účast na zkušebním provozu včetně všech rizik vyplývajících z nutnosti zásahu či úprav zkoušeného zařízení.</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</si>
  <si>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</si>
  <si>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</si>
  <si>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</si>
  <si>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005231902T</t>
  </si>
  <si>
    <t>Havarijní plán</t>
  </si>
  <si>
    <t>005231903T</t>
  </si>
  <si>
    <t>Zaškolení obsluhy</t>
  </si>
  <si>
    <t>005231904T</t>
  </si>
  <si>
    <t>Zprovoznění technologických celků</t>
  </si>
  <si>
    <t>005231906T</t>
  </si>
  <si>
    <t>Technolog zhotovitele</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</si>
  <si>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</si>
  <si>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</si>
  <si>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</si>
  <si>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</si>
  <si>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</si>
  <si>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</si>
  <si>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005241906T</t>
  </si>
  <si>
    <t>Aktualizace vyjádření správců inženýrských sítí</t>
  </si>
  <si>
    <t>005282T</t>
  </si>
  <si>
    <t>Informační panely</t>
  </si>
  <si>
    <t>005283T</t>
  </si>
  <si>
    <t>Pamětní deska</t>
  </si>
  <si>
    <t>SUM</t>
  </si>
  <si>
    <t>Geodetické zaměření rohů stavby, stabilizace bodů a sestavení laviček.</t>
  </si>
  <si>
    <t>END</t>
  </si>
  <si>
    <t>Položkový soupis prací a dodávek</t>
  </si>
  <si>
    <t>121101101R00</t>
  </si>
  <si>
    <t>Sejmutí ornice s přemístěním na vzdálenost do 50 m</t>
  </si>
  <si>
    <t>m3</t>
  </si>
  <si>
    <t>800-1</t>
  </si>
  <si>
    <t>Práce</t>
  </si>
  <si>
    <t>POL1_</t>
  </si>
  <si>
    <t>nebo lesní půdy, s vodorovným přemístěním na hromady v místě upotřebení nebo na dočasné či trvalé skládky se složením</t>
  </si>
  <si>
    <t>SPI</t>
  </si>
  <si>
    <t>viz D.1.1 : 137,55*0,3</t>
  </si>
  <si>
    <t>130901121RT3</t>
  </si>
  <si>
    <t>Bourání konstrukcí v hloubených vykopávkách z betonu, prostého, těžkou technikou</t>
  </si>
  <si>
    <t>s přemístěním suti na hromady na vzdálenost do 20 m nebo s uložením na dopravní prostředek,</t>
  </si>
  <si>
    <t>bourání bet. kcí v úrovni terénu : 1,0</t>
  </si>
  <si>
    <t>162301101R00</t>
  </si>
  <si>
    <t>Vodorovné přemístění výkopku z horniny 1 až 4, na vzdálenost přes 50  do 500 m</t>
  </si>
  <si>
    <t>po suchu, bez naložení výkopku, avšak se složením bez rozhrnutí, zpáteční cesta vozidla.</t>
  </si>
  <si>
    <t xml:space="preserve">odvoz na mezideponii a zpět : </t>
  </si>
  <si>
    <t xml:space="preserve">ornice potřebná k ohumusování v tl.10 cm - zatravnění : </t>
  </si>
  <si>
    <t>Odkaz na mn. položky pořadí 13 : 72,45000*0,2</t>
  </si>
  <si>
    <t>162701105R00</t>
  </si>
  <si>
    <t>Vodorovné přemístění výkopku z horniny 1 až 4, na vzdálenost přes 9 000  do 10 000 m</t>
  </si>
  <si>
    <t xml:space="preserve">přebytečná ornice : </t>
  </si>
  <si>
    <t>Odkaz na mn. položky pořadí 1 : 41,26500</t>
  </si>
  <si>
    <t xml:space="preserve">ornice potřebná k ohumusování v tl.10cm - zatravnění : </t>
  </si>
  <si>
    <t>Odkaz na mn. položky pořadí 13 : 72,45000*-0,1</t>
  </si>
  <si>
    <t>162701155R00</t>
  </si>
  <si>
    <t>Vodorovné přemístění výkopku z horniny 5 až 7, na vzdálenost přes 9 000  do 10 000 m</t>
  </si>
  <si>
    <t xml:space="preserve">bourání ve vykopávkách : </t>
  </si>
  <si>
    <t>Odkaz na mn. položky pořadí 2 : 1,00000</t>
  </si>
  <si>
    <t>162701109R00</t>
  </si>
  <si>
    <t>Vodorovné přemístění výkopku příplatek k ceně za každých dalších i započatých 1 000 m přes 10 000 m  z horniny 1 až 4</t>
  </si>
  <si>
    <t xml:space="preserve">skládka do 16 km : </t>
  </si>
  <si>
    <t>Odkaz na mn. položky pořadí 4 : 34,02000*6</t>
  </si>
  <si>
    <t>162701159R00</t>
  </si>
  <si>
    <t>Vodorovné přemístění výkopku příplatek k ceně za každých dalších i započatých 1 000 m přes 10 000 m  z horniny 5 až 7</t>
  </si>
  <si>
    <t>Odkaz na mn. položky pořadí 5 : 1,00000*6</t>
  </si>
  <si>
    <t>167101101R00</t>
  </si>
  <si>
    <t>Nakládání, skládání, překládání neulehlého výkopku nakládání výkopku  do 100 m3, z horniny 1 až 4</t>
  </si>
  <si>
    <t xml:space="preserve">naložení na mezideponii : </t>
  </si>
  <si>
    <t>Odkaz na mn. položky pořadí 13 : 72,45000*0,1</t>
  </si>
  <si>
    <t>171101112R00</t>
  </si>
  <si>
    <t>Uložení sypaniny do násypů zhutněných z hornin nesoudržných sypkých  s relativní ulehlostí l(d) 0,9 pod nebo mimo aktivní zónu</t>
  </si>
  <si>
    <t>s rozprostřením sypaniny ve vrstvách a s hrubým urovnáním,</t>
  </si>
  <si>
    <t>HTÚ v prostoru ČOV_x000D_
 : 18,0</t>
  </si>
  <si>
    <t>171201201R00</t>
  </si>
  <si>
    <t>Uložení sypaniny na dočasnou skládku tak, že na 1 m2 plochy připadá přes 2 m3 výkopku nebo ornice</t>
  </si>
  <si>
    <t>POL1_1</t>
  </si>
  <si>
    <t xml:space="preserve">uložení na mezideponii : </t>
  </si>
  <si>
    <t>180402111R00</t>
  </si>
  <si>
    <t>Založení trávníku parkový trávník, výsevem, v rovině nebo na svahu do 1:5</t>
  </si>
  <si>
    <t>m2</t>
  </si>
  <si>
    <t>823-1</t>
  </si>
  <si>
    <t>na půdě předem připravené s pokosením, naložením, odvozem odpadu do 20 km a se složením,</t>
  </si>
  <si>
    <t>viz D.1.1 : 72,45</t>
  </si>
  <si>
    <t>181101101R00</t>
  </si>
  <si>
    <t>Úprava pláně v zářezech v hornině 1 až 4, bez zhutnění</t>
  </si>
  <si>
    <t>vyrovnáním výškových rozdílů, ploch vodorovných a ploch do sklonu 1 : 5.</t>
  </si>
  <si>
    <t>Odkaz na mn. položky pořadí 11 : 72,45000</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</si>
  <si>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</si>
  <si>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</si>
  <si>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</si>
  <si>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ohumusování : 72,45</t>
  </si>
  <si>
    <t>199000001R00</t>
  </si>
  <si>
    <t xml:space="preserve">Poplatky za skládku ornice,  </t>
  </si>
  <si>
    <t xml:space="preserve">sejmutí ornice : </t>
  </si>
  <si>
    <t>979990103R00</t>
  </si>
  <si>
    <t>Poplatek za skládku za uložení, betonu,  , skupina 17 01 01 z Katalogu odpadů</t>
  </si>
  <si>
    <t>t</t>
  </si>
  <si>
    <t>801-3</t>
  </si>
  <si>
    <t>Odkaz na mn. položky pořadí 2 : 1,00000*2,2</t>
  </si>
  <si>
    <t>00572400R</t>
  </si>
  <si>
    <t>směs travní parková, pro běžnou zátěž</t>
  </si>
  <si>
    <t>kg</t>
  </si>
  <si>
    <t>SPCM</t>
  </si>
  <si>
    <t>Specifikace</t>
  </si>
  <si>
    <t>POL3_</t>
  </si>
  <si>
    <t xml:space="preserve">zatravnění : </t>
  </si>
  <si>
    <t>Odkaz na mn. položky pořadí 11 : 72,45000*0,0414</t>
  </si>
  <si>
    <t>58310005.1T</t>
  </si>
  <si>
    <t>Materiál vhodný do násypů, zásypů a na výměnu podloží vč. dovozu na staveniště</t>
  </si>
  <si>
    <t xml:space="preserve">m3    </t>
  </si>
  <si>
    <t>v2023</t>
  </si>
  <si>
    <t xml:space="preserve">zásyp : </t>
  </si>
  <si>
    <t>Odkaz na mn. položky pořadí 9 : 18,00000*1,111</t>
  </si>
  <si>
    <t>113107520R00</t>
  </si>
  <si>
    <t>Odstranění podkladů nebo krytů z kameniva hrubého drceného, v ploše jednotlivě do 50 m2, tloušťka vrstvy 200 mm</t>
  </si>
  <si>
    <t>822-1</t>
  </si>
  <si>
    <t>Vybourání podkladních vrstev chodníků tl. do 200mm : 12,0</t>
  </si>
  <si>
    <t>113107635T00</t>
  </si>
  <si>
    <t>Odstranění podkladů nebo krytů z kameniva hrubého drceného, v ploše jednotlivě nad 50 m2, tloušťka vrstvy 350 mm</t>
  </si>
  <si>
    <t>Vybourání podkladních vrstev komunikací tl. do 350mm : 214,0</t>
  </si>
  <si>
    <t>979082213R00</t>
  </si>
  <si>
    <t>Vodorovná doprava suti po suchu bez naložení, ale se složením a hrubým urovnáním na vzdálenost do 1 km</t>
  </si>
  <si>
    <t>Přesun suti</t>
  </si>
  <si>
    <t>POL8_</t>
  </si>
  <si>
    <t xml:space="preserve">Demontážní hmotnosti z položek s pořadovými čísly: : </t>
  </si>
  <si>
    <t xml:space="preserve">18,19, : </t>
  </si>
  <si>
    <t>Součet: : 170,06000</t>
  </si>
  <si>
    <t>979082219R00</t>
  </si>
  <si>
    <t>Vodorovná doprava suti po suchu příplatek k ceně za každý další i započatý 1 km přes 1 km</t>
  </si>
  <si>
    <t>979999973R00</t>
  </si>
  <si>
    <t>Poplatek za skládku za uložení, zemina a kamení,  , skupina 17 05 04 z Katalogu odpadů</t>
  </si>
  <si>
    <t>113106231R00</t>
  </si>
  <si>
    <t>Rozebrání vozovek a ploch s jakoukoliv výplní spár   v jakékoliv ploše, ze zámkové dlažky, kladených do lože z kameniva</t>
  </si>
  <si>
    <t>s přemístěním hmot na skládku na vzdálenost do 3 m nebo s naložením na dopravní prostředek</t>
  </si>
  <si>
    <t>Vybourání stávající betonové dlažby v tl. do 60mm : 12,0</t>
  </si>
  <si>
    <t>979084216R00</t>
  </si>
  <si>
    <t>Vodorovná doprava vybouraných hmot po suchu bez naložení, ale se složením na vzdálenost do 5 km</t>
  </si>
  <si>
    <t xml:space="preserve">23, : </t>
  </si>
  <si>
    <t>Součet: : 2,70000</t>
  </si>
  <si>
    <t>979084219R00</t>
  </si>
  <si>
    <t>Vodorovná doprava vybouraných hmot po suchu příplatek k ceně za každých dalších i započatých 5 km přes 5 km</t>
  </si>
  <si>
    <t>Součet: : 8,10000</t>
  </si>
  <si>
    <t>Součet: : 0,81000</t>
  </si>
  <si>
    <t>979999981R00</t>
  </si>
  <si>
    <t>Poplatek za skládku za recyklaci, betonu, kusovost do 1600 cm2, skupina 17 01 01 z Katalogu odpadů</t>
  </si>
  <si>
    <t>Součet: : 1,89000</t>
  </si>
  <si>
    <t>113109325R00</t>
  </si>
  <si>
    <t>Odstranění podkladů nebo krytů z betonu prostého, v ploše jednotlivě do 50 m2, tloušťka vrstvy 250 mm</t>
  </si>
  <si>
    <t>Vybourání stávající betonové přídlažby š. do 0.25 m vč. lože : 63,0*0,25</t>
  </si>
  <si>
    <t xml:space="preserve">28, : </t>
  </si>
  <si>
    <t>Součet: : 9,45000</t>
  </si>
  <si>
    <t>Součet: : 28,35000</t>
  </si>
  <si>
    <t>Součet: : 2,83500</t>
  </si>
  <si>
    <t>Součet: : 6,61500</t>
  </si>
  <si>
    <t>113108415R00</t>
  </si>
  <si>
    <t>Odstranění podkladů nebo krytů živičných, v ploše jednotlivě nad 50 m2, tloušťka vrstvy 150 mm</t>
  </si>
  <si>
    <t>Vybourání stávající asfaltové vozoky v tl. do 150mm : 205,0</t>
  </si>
  <si>
    <t>113151114R00</t>
  </si>
  <si>
    <t>Odstranění podkladu, krytu frézováním povrch živičný, plochy do 500 m2 na jednom objektu nebo při provádění pruhu šířky do  750 mm, tloušťky 50 mm</t>
  </si>
  <si>
    <t>s naložením na dopravní prostředek, očištění povrchu od frézované plochy, opotřebování frézovacích nástrojů (nožů, upínacích kroužků, držáků) nutné ruční odstranění (vybourání) živičného krytu kolem překážek,</t>
  </si>
  <si>
    <t>919735112R00</t>
  </si>
  <si>
    <t>Řezání stávajících krytů nebo podkladů živičných, hloubky přes 50 do 100 mm</t>
  </si>
  <si>
    <t>m</t>
  </si>
  <si>
    <t>včetně spotřeby vody</t>
  </si>
  <si>
    <t xml:space="preserve">33,34, : </t>
  </si>
  <si>
    <t>Součet: : 68,20000</t>
  </si>
  <si>
    <t>979999995R00</t>
  </si>
  <si>
    <t>Poplatek za skládku za recyklaci, obalovaného kameniva a asfaltu, kusovost do 1600 cm2, skupina 17 03 02 z Katalogu odpadů</t>
  </si>
  <si>
    <t>113202111R00</t>
  </si>
  <si>
    <t>Vytrhání obrub z krajníků nebo obrubníků stojatých</t>
  </si>
  <si>
    <t>s vybouráním lože, s přemístěním hmot na skládku na vzdálenost do 3 m nebo naložením na dopravní prostředek</t>
  </si>
  <si>
    <t>stojatých š. do 0.15 m : 22</t>
  </si>
  <si>
    <t xml:space="preserve">39, : </t>
  </si>
  <si>
    <t>Součet: : 5,94000</t>
  </si>
  <si>
    <t>Součet: : 17,82000</t>
  </si>
  <si>
    <t>Součet: : 1,78200</t>
  </si>
  <si>
    <t>Součet: : 4,15800</t>
  </si>
  <si>
    <t>998231311R00</t>
  </si>
  <si>
    <t>Přesun hmot pro krajinářské a sadovnické úpravy přesun hmot pro sadovnické a krajinářské úpravy do 5000 m vodorovně, bez svislého přesunu</t>
  </si>
  <si>
    <t>Přesun hmot</t>
  </si>
  <si>
    <t>POL7_</t>
  </si>
  <si>
    <t xml:space="preserve">Hmotnosti z položek s pořadovými čísly: : </t>
  </si>
  <si>
    <t xml:space="preserve">16, : </t>
  </si>
  <si>
    <t>Součet: : 0,00300</t>
  </si>
  <si>
    <t>JKSO:</t>
  </si>
  <si>
    <t>823.21</t>
  </si>
  <si>
    <t>vyrovnání území pro pozemní a průmyslové stavby a přidružené prostory</t>
  </si>
  <si>
    <t>JKSO</t>
  </si>
  <si>
    <t xml:space="preserve"> m2</t>
  </si>
  <si>
    <t>kryt (materiál konstrukce krytu) vegetační</t>
  </si>
  <si>
    <t>JKSOChar</t>
  </si>
  <si>
    <t>nástavba, přístavba apod. objektu (rozšíření objektu)</t>
  </si>
  <si>
    <t>JKSOAkce</t>
  </si>
  <si>
    <t>139601102R00</t>
  </si>
  <si>
    <t>Ruční výkop jam, rýh a šachet v hornině 3</t>
  </si>
  <si>
    <t>s přehozením na vzdálenost do 5 m nebo s naložením na ruční dopravní prostředek</t>
  </si>
  <si>
    <t>kolem bourané šachty : 1,5</t>
  </si>
  <si>
    <t>174101102R00</t>
  </si>
  <si>
    <t>Zásyp sypaninou se zhutněním v uzavřených prostorách s urovnáním povrchu zásypu s ručním zhutněním</t>
  </si>
  <si>
    <t>z jakékoliv horniny s uložením výkopku po vrstvách,</t>
  </si>
  <si>
    <t>zásyp po bourání : 1,5+2,0</t>
  </si>
  <si>
    <t>Odkaz na mn. položky pořadí 2 : 3,50000*1,111</t>
  </si>
  <si>
    <t>Odkaz na mn. položky pořadí 1 : 1,50000*-1</t>
  </si>
  <si>
    <t>380326142T02</t>
  </si>
  <si>
    <t>Kompletní konstrukce ze ŽB třídy C 30/37, tloušťky konstrukce přes 150 do 300 mm, vliv prostředí XC4, XA1</t>
  </si>
  <si>
    <t>vč. pomocného lešení</t>
  </si>
  <si>
    <t xml:space="preserve">viz přílohy D.1.2. : </t>
  </si>
  <si>
    <t>podlaha mezipatra : 5,25*3,55*0,1</t>
  </si>
  <si>
    <t>380361007R00</t>
  </si>
  <si>
    <t>Výztuž kompletních konstrukcí z oceli z oceli 10 505</t>
  </si>
  <si>
    <t>801-5</t>
  </si>
  <si>
    <t>čistíren odpadních vod (mimo budovy), nádrží, vodojemů, žlabů nebo kanálů , včetně pomocného pracovního lešení o výšce podlahy do 1900 mm a pro zatížení do 1,5 kPa,</t>
  </si>
  <si>
    <t xml:space="preserve">viz statika - z oceli B 500 B : </t>
  </si>
  <si>
    <t>Odkaz na mn. položky pořadí 4 : 1,86375*0,12</t>
  </si>
  <si>
    <t>632411105R00</t>
  </si>
  <si>
    <t>Potěr ze suchých směsí samonivelační polymercementová stěrka, pevnost v tlaku 20 MPa, tloušťka 5 mm, bez penetrace</t>
  </si>
  <si>
    <t>801-1</t>
  </si>
  <si>
    <t>s rozprostřením a uhlazením</t>
  </si>
  <si>
    <t>Odkaz na mn. položky pořadí 42 : 26,76870</t>
  </si>
  <si>
    <t>632411904R00</t>
  </si>
  <si>
    <t>Potěr ze suchých směsí nátěr savých podkladů penetrační,  , Penetrace funkce: zpevnění povrchu, úprava savosti, adhezní můstek; ředidlo: voda (disperzní)</t>
  </si>
  <si>
    <t>Odkaz na mn. položky pořadí 6 : 26,76870</t>
  </si>
  <si>
    <t>632451034R00</t>
  </si>
  <si>
    <t>Vyrovnávací potěr z cementové malty v ploše o průměrné (střední) tloušťce od 40 do 50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</si>
  <si>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</si>
  <si>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m.č.11 - ST : 0,25*1,14+0,5*1,14+0,32*0,93*2+2,101*1,0</t>
  </si>
  <si>
    <t>kolem bouraných bloků : (3,5*3+4,1+3,3)*0,2</t>
  </si>
  <si>
    <t>m.č.6 - MSP : 1,0</t>
  </si>
  <si>
    <t>R-9-PC-SÚ-B1</t>
  </si>
  <si>
    <t>Ocelové točité schodiště - demontáž, viz Stavební úpravy SÚ-B1</t>
  </si>
  <si>
    <t>R-9-PC-SÚ-B2</t>
  </si>
  <si>
    <t>Plechové VZT potrubí - demontáž, viz Stavební úpravy SÚ-B2</t>
  </si>
  <si>
    <t>R-9-PC-SÚ-B4</t>
  </si>
  <si>
    <t>Dřevěný přístřešek šachty svozových vod - kompletní demontáž vč. střešního pláště a podhledů, viz Stavební úpravy SÚ-B4; vč. přesunů a likvidace</t>
  </si>
  <si>
    <t>R-9-PC-SÚ-N1</t>
  </si>
  <si>
    <t>Ocelové točité schodiště - osazení původního schodiště zpět v nové pozici, viz Stavební úpravy SÚ-N1</t>
  </si>
  <si>
    <t>941955PC01</t>
  </si>
  <si>
    <t>Lešení lehké pracovní pomocné Lešení lehké pomocné</t>
  </si>
  <si>
    <t>800-3</t>
  </si>
  <si>
    <t>952901221R00</t>
  </si>
  <si>
    <t>Vyčištění budov a ostatních objektů průmyslových budov a objektů výrobních, skladovacích, garáží, dílen nebo hal apod. s nespalnou podlahou - zametení podlahy, umytí dlažeb nebo keramických podlah v přilehlých místnostech, chodbách a schodištích, umytí obkladů, schodů,vyčištění a umytí oken a dveří s rámy a zárubněmi, umytí a vyčištění jiných zasklených a natíraných ploch a zařizovacích předmětů před předáním do užívání jakékoliv výšky podlaží</t>
  </si>
  <si>
    <t>viz přílohy D.1.2.. : 8,5*11,1*2</t>
  </si>
  <si>
    <t>965042121R00</t>
  </si>
  <si>
    <t>Bourání podkladů pod dlažby nebo litých celistvých dlažeb a mazanin  betonových nebo z litého asfaltu, tloušťky do 100 mm, plochy do 1 m2</t>
  </si>
  <si>
    <t>kolem bouraných bloků : (3,5*3+4,1+3,3)*0,2*0,1</t>
  </si>
  <si>
    <t>965081712R00</t>
  </si>
  <si>
    <t>Bourání podlah z keramických dlaždic, tloušťky do 10 mm, plochy do 1 m2</t>
  </si>
  <si>
    <t>bez podkladního lože, s jakoukoliv výplní spár</t>
  </si>
  <si>
    <t>970251300R00</t>
  </si>
  <si>
    <t>Řezání železobetonu hloubka řezu 300 mm</t>
  </si>
  <si>
    <t>viz Stavební úpravy - bourání SÚ-B3 : 1,15*2+2,05*2</t>
  </si>
  <si>
    <t>979081111R00</t>
  </si>
  <si>
    <t>Odvoz suti a vybouraných hmot na skládku do 1 km</t>
  </si>
  <si>
    <t>Včetně naložení na dopravní prostředek a složení na skládku, bez poplatku za skládku.</t>
  </si>
  <si>
    <t xml:space="preserve">15,16,17, : </t>
  </si>
  <si>
    <t>Součet: : 0,86214</t>
  </si>
  <si>
    <t>979081121R00</t>
  </si>
  <si>
    <t>Odvoz suti a vybouraných hmot na skládku příplatek za každý další 1 km</t>
  </si>
  <si>
    <t>Součet: : 12,93216</t>
  </si>
  <si>
    <t>979082111R00</t>
  </si>
  <si>
    <t>Vnitrostaveništní doprava suti a vybouraných hmot do 10 m</t>
  </si>
  <si>
    <t>979082121R00</t>
  </si>
  <si>
    <t>Vnitrostaveništní doprava suti a vybouraných hmot příplatek k ceně za každých dalších 5 m</t>
  </si>
  <si>
    <t>Součet: : 1,72429</t>
  </si>
  <si>
    <t>979999997R00</t>
  </si>
  <si>
    <t>Poplatek za skládku za recyklaci, směsi suti betonu, cihel, tašek a keramiky, kusovost do 1600 cm2, skupina 17 01 07 z Katalogu odpadů</t>
  </si>
  <si>
    <t>970PC00</t>
  </si>
  <si>
    <t>Prostupy, Vč. utěsnění; vč. ochranného nátěru výztuže.</t>
  </si>
  <si>
    <t>kpl</t>
  </si>
  <si>
    <t>viz přílohy Technická zpráva, Výkaz prostupů a výkresová dokumentace. Těsnit viz poznámka, vč. přesunu hmot a likvidace suti</t>
  </si>
  <si>
    <t>981511112R00</t>
  </si>
  <si>
    <t>Demolice konstrukcí objektů postupným rozebíráním, z cihel nebo tvárnic na maltu cementovou</t>
  </si>
  <si>
    <t>800-6</t>
  </si>
  <si>
    <t>viz Bourací práce : 0,1</t>
  </si>
  <si>
    <t>981511113R00</t>
  </si>
  <si>
    <t>Demolice konstrukcí objektů postupným rozebíráním, z betonu prostého nebo kamenného zdiva na maltu cementovou</t>
  </si>
  <si>
    <t xml:space="preserve">viz Bourací práce : </t>
  </si>
  <si>
    <t>podkladní betony : 1,3</t>
  </si>
  <si>
    <t>spádové betony : 1,8</t>
  </si>
  <si>
    <t>beton. bloky : 1,0</t>
  </si>
  <si>
    <t>981511114R00</t>
  </si>
  <si>
    <t>Demolice konstrukcí objektů postupným rozebíráním, ze železobetonu</t>
  </si>
  <si>
    <t>SÚ-B5-6 : 5,3</t>
  </si>
  <si>
    <t>Odkaz na dem. hmot. položky pořadí 23 : 9,75800</t>
  </si>
  <si>
    <t>979990105R00</t>
  </si>
  <si>
    <t>Poplatek za skládku za uložení, cihelné výrobky,  , skupina 17 01 02 z Katalogu odpadů</t>
  </si>
  <si>
    <t>Odkaz na dem. hmot. položky pořadí 22 : 0,20040</t>
  </si>
  <si>
    <t>979990108R00</t>
  </si>
  <si>
    <t>Poplatek za skládku za uložení, železobeton,  , skupina 17 01 01 z Katalogu odpadů</t>
  </si>
  <si>
    <t>Odkaz na dem. hmot. položky pořadí 24 : 12,77300</t>
  </si>
  <si>
    <t>979083117R00</t>
  </si>
  <si>
    <t>Vodorovné přemístění suti přes 5000 m do 6000 m</t>
  </si>
  <si>
    <t>včetně naložení na dopravní prostředek a složení,</t>
  </si>
  <si>
    <t xml:space="preserve">24,25,26, : </t>
  </si>
  <si>
    <t>Součet: : 22,73140</t>
  </si>
  <si>
    <t>979083191R00</t>
  </si>
  <si>
    <t>Vodorovné přemístění suti za každých dalších započatých 1000 m přes 6000 m</t>
  </si>
  <si>
    <t>998142251R00</t>
  </si>
  <si>
    <t>Přesun hmot pro nádrže a jímky pro nádrže a jímky pozemních čistíren vod (814 1 JKSO), nádrže pozemní mimo nádrží a jímek čistíren odpadních vod (814 2 JKSO), zásobníky a jámy pozemní mimo zemědělství (814 3 JKSO) se svislou nosnou konstrukcí monolitickou betonovou tyčovou nebo plošnou (KMCH 2 a 3 - JKSO šesté místo)  vodorovně 50 m výšky do 25 mm</t>
  </si>
  <si>
    <t>na novostavbách a změnách objektů</t>
  </si>
  <si>
    <t xml:space="preserve">4,5,6,7,8,13,14,24,25,26, : </t>
  </si>
  <si>
    <t>Součet: : 6,33276</t>
  </si>
  <si>
    <t>711191272R00</t>
  </si>
  <si>
    <t>Provedení izolace proti zemní vlhkosti ostatní svislé uložení, ochranná textilie, bez dodávky materiálu</t>
  </si>
  <si>
    <t>800-711</t>
  </si>
  <si>
    <t>Odkaz na mn. položky pořadí 32 : 10,00000</t>
  </si>
  <si>
    <t>R-7112121</t>
  </si>
  <si>
    <t>Izolace proti vodě stěrka hydroizolační  Hydroizolační pružná dvousložková stěrka, D+M</t>
  </si>
  <si>
    <t>podrobný popis viz TZ</t>
  </si>
  <si>
    <t>Po odbourání železobetonové šachty svozových vod : 10,0</t>
  </si>
  <si>
    <t>67390529R</t>
  </si>
  <si>
    <t>geotextilie PP, PES; funkce drenážní, separační, ochranná, výztužná, filtrační; plošná hmotnost 500 g/m2; tl. při 2 kPa 4,20 mm</t>
  </si>
  <si>
    <t>Odkaz na mn. položky pořadí 31 : 10,00000*1,2</t>
  </si>
  <si>
    <t>998711101R00</t>
  </si>
  <si>
    <t>Přesun hmot pro izolace proti vodě svisle do 6 m</t>
  </si>
  <si>
    <t>50 m vodorovně měřeno od těžiště půdorysné plochy skládky do těžiště půdorysné plochy objektu</t>
  </si>
  <si>
    <t xml:space="preserve">34,35, : </t>
  </si>
  <si>
    <t>Součet: : 0,04280</t>
  </si>
  <si>
    <t>767PC-D/1</t>
  </si>
  <si>
    <t>D/1 - Ocelové dveře jednokřídlé, plné, vnitřní, světlý rozměr 1000 x 1970 mm, s izolační výplní a, zvukově izolační vložkou; vč. zárubně, zámku a kování. D+M</t>
  </si>
  <si>
    <t>kus</t>
  </si>
  <si>
    <t>podrobný popis viz příloha Výkazy - Výkaz dveří</t>
  </si>
  <si>
    <t>767PC-Z/1</t>
  </si>
  <si>
    <t>Z/1 - Nosná ocelová konstrukce podlahy mezipatra, D+M</t>
  </si>
  <si>
    <t>podrobný popis viz příloha Výkazy - Výkaz zámečnických výrobků</t>
  </si>
  <si>
    <t>767PC-Z/2</t>
  </si>
  <si>
    <t>Z/2 - Ocelová konstrukce podlahy v místě schodiště, D+M</t>
  </si>
  <si>
    <t>767PC-Z/3</t>
  </si>
  <si>
    <t>Z/1 - Montážní nosník pro zatížení 1,0 t, D+M</t>
  </si>
  <si>
    <t>767PC-ZB/3</t>
  </si>
  <si>
    <t>ZB/3 - Ocelové pozinkov zábradlí; madlo, čtyřtyčová výplň; kotvení z boku, délka 1,7 m; D+M</t>
  </si>
  <si>
    <t>podrobný popis viz příloha Výkazy - Výkaz zábradlí</t>
  </si>
  <si>
    <t>771101210R00</t>
  </si>
  <si>
    <t>Příprava podkladu pod dlažby penetrace podkladu pod dlažby</t>
  </si>
  <si>
    <t>800-771</t>
  </si>
  <si>
    <t xml:space="preserve">pod dlažbu : </t>
  </si>
  <si>
    <t xml:space="preserve">pod sokl : </t>
  </si>
  <si>
    <t>Odkaz na mn. položky pořadí 41 : 17,60000*0,1</t>
  </si>
  <si>
    <t>771475014R00</t>
  </si>
  <si>
    <t>Montáž soklíků z dlaždic keramických výšky 100 mm, soklíků vodorovných, kladených do flexibilního tmele</t>
  </si>
  <si>
    <t xml:space="preserve">viz příloha D.1.2.. : </t>
  </si>
  <si>
    <t>m.č.9 - VPD : 5,25*2+3,55*2</t>
  </si>
  <si>
    <t>771575109R00</t>
  </si>
  <si>
    <t>Montáž podlah z dlaždic keramických 300 x 300 mm, režných nebo glazovaných, hladkých, kladených do flexibilního tmele</t>
  </si>
  <si>
    <t>m.č.9 - VPD : 5,25*3,55</t>
  </si>
  <si>
    <t>771578011R00</t>
  </si>
  <si>
    <t>Zvláštní úpravy spár spára podlaha-stěna silikonem</t>
  </si>
  <si>
    <t>vč. dodávky a montáže silikonu.</t>
  </si>
  <si>
    <t>Odkaz na mn. položky pořadí 41 : 17,60000</t>
  </si>
  <si>
    <t>59764210R1</t>
  </si>
  <si>
    <t>dlažba keramická; slinutá nenasákavá, povch hladký, protiskluzová úprava</t>
  </si>
  <si>
    <t>Odkaz na mn. položky pořadí 42 : 26,76870*1,04</t>
  </si>
  <si>
    <t>PC5976423</t>
  </si>
  <si>
    <t>Sokl výšky 100 mm keramický mrazuvzdorný, slinutý, nenasákavý,</t>
  </si>
  <si>
    <t>Odkaz na mn. položky pořadí 41 : 17,60000*1,04</t>
  </si>
  <si>
    <t>998771101R00</t>
  </si>
  <si>
    <t>Přesun hmot pro podlahy z dlaždic v objektech výšky do 6 m</t>
  </si>
  <si>
    <t>50 m vodorovně</t>
  </si>
  <si>
    <t xml:space="preserve">42,43,44,45,46,47, : </t>
  </si>
  <si>
    <t>Součet: : 0,71288</t>
  </si>
  <si>
    <t>812.31</t>
  </si>
  <si>
    <t>budovy čistíren vod</t>
  </si>
  <si>
    <t xml:space="preserve"> m3</t>
  </si>
  <si>
    <t>svislá nosná konstrukce monolitická betonová plošná</t>
  </si>
  <si>
    <t>podrobný popis VZT viz přílohy D.1.2.201-203</t>
  </si>
  <si>
    <t>VZT-201</t>
  </si>
  <si>
    <t>OCHRANNÁ MŘÍŽKA NA POTRUBÍ 600x1000 - pozice 1.11. D+M</t>
  </si>
  <si>
    <t>pozink</t>
  </si>
  <si>
    <t>VZT-202</t>
  </si>
  <si>
    <t>ČTYŘHRANNÉ POTRUBÍ SKUPINY I, tř.těsnosti C - pozice 1.70. D+M</t>
  </si>
  <si>
    <t>bm</t>
  </si>
  <si>
    <t>materiál pozink.plech do obvodu 3200 50% tvarovek</t>
  </si>
  <si>
    <t>VZT-203</t>
  </si>
  <si>
    <t>AX. VENTILÁTOR - pozice 1A.1. D+M</t>
  </si>
  <si>
    <t>s dlouhou skříní – (Vo =3046m3/h;pz=125Pa; Nm=0,270kW; 400V LPA1,5m=61dB(A)) SI dodá FM a ochranu proti přetížení, termostat dodá elektro, t=40°C, krytí IP55</t>
  </si>
  <si>
    <t>Vzt-Zprovoznění, zaregulování</t>
  </si>
  <si>
    <t>VZT-204</t>
  </si>
  <si>
    <t>PRUŽNÁ MANŽETA O 400 - pozice 1A.2. D+M</t>
  </si>
  <si>
    <t>VZT-205</t>
  </si>
  <si>
    <t>ZPĚTNÁ KLAPKA O 400 - pozice 1A.3. D+M</t>
  </si>
  <si>
    <t>Kus</t>
  </si>
  <si>
    <t>Provedení pozink</t>
  </si>
  <si>
    <t>VZT-206</t>
  </si>
  <si>
    <t>ČTYŘHRANNÉ POTRUBÍ SKUPINY I, tř.těsnosti C - pozice 1A.70. D+M</t>
  </si>
  <si>
    <t>materiál pozink.plech do obvodu 3600 50% tvarovek</t>
  </si>
  <si>
    <t>VZT-207</t>
  </si>
  <si>
    <t>KRUHOVÉ POTRUBÍ DO DN400  - pozice 1A.80. D+M</t>
  </si>
  <si>
    <t>Provedení SPIRO, PZ, vč.tvarovek a příslušenství</t>
  </si>
  <si>
    <t>VZT-208</t>
  </si>
  <si>
    <t>TEPELNÁ IZOLACE POTRUBÍ - pozice 1.84. D+M</t>
  </si>
  <si>
    <t>20mm lepená vč.spojovací materiál</t>
  </si>
  <si>
    <t>VZT-209</t>
  </si>
  <si>
    <t>ODBORNÁ DEMONTÁŽ STÁVAJÍCÍHO POTRUBÍ VZT , do obvodu 3600mm TLUMIČŮ a VENTILÁTORU  - pozice 1.85., D+M</t>
  </si>
  <si>
    <t>vč.zpětná montáž</t>
  </si>
  <si>
    <t>vč.tvarovek a příslušenství</t>
  </si>
  <si>
    <t>VZT-210</t>
  </si>
  <si>
    <t>EKOLOGICKÁ LIKVIDACE VZT - pozice 1.86. D+M</t>
  </si>
  <si>
    <t>spojovací materiál, ventilátor, příslušenství, potrubí</t>
  </si>
  <si>
    <t>VZT-211</t>
  </si>
  <si>
    <t>SPOJOVACÍ MATERIÁL - pozice 1.87. D+M</t>
  </si>
  <si>
    <t>šrouby, matice, podložky</t>
  </si>
  <si>
    <t>VZT-212</t>
  </si>
  <si>
    <t>SORTIMENT NA ZHOTOVENÍ ZÁVĚSŮ A PODPĚR - pozice 1.88. D+M</t>
  </si>
  <si>
    <t>VZT-213</t>
  </si>
  <si>
    <t>OCHRANNÁ MŘÍŽKA NA POTRUBÍ DN200 - pozice 7.11. D+M</t>
  </si>
  <si>
    <t>VZT-214</t>
  </si>
  <si>
    <t>UZAVÍRACÍ KLAPKA DN200, těsná - pozice 7.20. D+M</t>
  </si>
  <si>
    <t>Ovl.servo 230V  – dodá VZT, napojí SI</t>
  </si>
  <si>
    <t>VZT-215</t>
  </si>
  <si>
    <t>KRUHOVÉ POTRUBÍ DO DN200  - pozice 7.80. D+M</t>
  </si>
  <si>
    <t>VZT-216</t>
  </si>
  <si>
    <t>DIAGONÁLNÍ VENTILÁTOR - pozice 7A.1. D+M</t>
  </si>
  <si>
    <t>O 200 –  (Vo = 700/h; p =120 Pa; Nm = 0,101kW; 230V) EC motor, s potenciometrem,  ochrana proti přetížení, termostat dodá elektro, t=40°C     LPA 1,5m= 41dB(A), podrobnosti viz TZ</t>
  </si>
  <si>
    <t>VZT-217</t>
  </si>
  <si>
    <t>PRUŽNÁ MANŽETA DN200 - pozice 7A.2. D+M</t>
  </si>
  <si>
    <t>VZT-218</t>
  </si>
  <si>
    <t>TLUMIČ HLUKU DN200 - 900 - pozice 7A.15. D+M</t>
  </si>
  <si>
    <t>plášť z galvanizovaného plechu, tl.iz vrstvy 50mm, krytí děrovaným plechem</t>
  </si>
  <si>
    <t>VZT-219</t>
  </si>
  <si>
    <t>UZAVÍRACÍ KLAPKA DN200, těsná - pozice 7A.20. D+M</t>
  </si>
  <si>
    <t>VZT-220</t>
  </si>
  <si>
    <t>ODTAHOVÁ VÝUSTKA  DN200-1400, vprovedení děrované potrubí - pozice 7A.40. D+M</t>
  </si>
  <si>
    <t>kruhové potrubí, pozink</t>
  </si>
  <si>
    <t>VZT-221</t>
  </si>
  <si>
    <t>KRUHOVÉ POTRUBÍ DO DN200  - pozice 7A.80. D+M</t>
  </si>
  <si>
    <t>VZT-222</t>
  </si>
  <si>
    <t>SPOJOVACÍ MATERIÁL - pozice 7.85. D+M</t>
  </si>
  <si>
    <t>VZT-223</t>
  </si>
  <si>
    <t>SORTIMENT NA ZHOTOVENÍ ZÁVĚSŮ A PODPĚR - pozice 7.86. D+M</t>
  </si>
  <si>
    <t>VZT-224</t>
  </si>
  <si>
    <t>KOMPLEXNÍ VYZKOUŠENÍ A ZAREGULOVÁNÍ - pozice 7.87. D+M</t>
  </si>
  <si>
    <t>sada</t>
  </si>
  <si>
    <t>vč.zaškolení obsluhy</t>
  </si>
  <si>
    <t>VZT-225</t>
  </si>
  <si>
    <t>ZÁVĚREČNÝ ÚKLID - pozice 7.88. D+M</t>
  </si>
  <si>
    <t>( vč.ekologická likvidace )</t>
  </si>
  <si>
    <t>VZT-226</t>
  </si>
  <si>
    <t>Dokladová část - pozice 7.89. D+M</t>
  </si>
  <si>
    <t>( protokoly, atesty, zkoušky )</t>
  </si>
  <si>
    <t>131201110R00</t>
  </si>
  <si>
    <t>Hloubení nezapažených jam a zářezů do 50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</si>
  <si>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</si>
  <si>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 xml:space="preserve">viz přílohy D.1.3. : </t>
  </si>
  <si>
    <t xml:space="preserve">tř.horn.III-80% : </t>
  </si>
  <si>
    <t>hloubení jámy 2 : 1/3*(1,22*3,7+(1,22*3,7*2,22*5,6)^(1/2)+2,22*5,6)*0,8</t>
  </si>
  <si>
    <t>131201119R00</t>
  </si>
  <si>
    <t xml:space="preserve">Hloubení nezapažených jam a zářezů příplatek za lepivost, v hornině 3,  </t>
  </si>
  <si>
    <t>Odkaz na mn. položky pořadí 1 : 6,51658*0,5</t>
  </si>
  <si>
    <t>131301110R00</t>
  </si>
  <si>
    <t>Hloubení nezapažených jam a zářezů do 50 m3, v hornině 4, hloubení strojně</t>
  </si>
  <si>
    <t xml:space="preserve">tř.horn.IV-20% : </t>
  </si>
  <si>
    <t>hloubení jámy 2 : 1/3*(1,22*3,7+(1,22*3,7*2,22*5,6)^(1/2)+2,22*5,6)*0,2</t>
  </si>
  <si>
    <t>131201203R00</t>
  </si>
  <si>
    <t>Hloubení zapažených jam a zářezů do 10000 m3, v hornině 3, strojně, s ručním dočištěním</t>
  </si>
  <si>
    <t>s urovnáním dna do předepsaného profilu a spádu, s případně nutným přemístěním výkopku ve výkopišti a dále buď s přemístěním výkopku na přilehlém terénu na vzdálenost do 3 m od kraje jámy nebo s naložením na dopravní prostředek</t>
  </si>
  <si>
    <t>hloubení jámy : 22,9*8,9*8,0*0,8</t>
  </si>
  <si>
    <t>131201209R00</t>
  </si>
  <si>
    <t xml:space="preserve">Hloubení zapažených jam a zářezů příplatek za lepivost, v hornině 3,  </t>
  </si>
  <si>
    <t>Odkaz na mn. položky pořadí 4 : 1304,38400*0,5</t>
  </si>
  <si>
    <t>131301203R00</t>
  </si>
  <si>
    <t>Hloubení zapažených jam a zářezů do 10000 m3, v hornině 4, strojně, s ručním dočištěním</t>
  </si>
  <si>
    <t>hloubení jámy : 22,9*8,9*8,0*0,2</t>
  </si>
  <si>
    <t xml:space="preserve">přebytečná zemina - nevhodná : </t>
  </si>
  <si>
    <t xml:space="preserve">hloubení jam : </t>
  </si>
  <si>
    <t>Odkaz na mn. položky pořadí 1 : 6,51659</t>
  </si>
  <si>
    <t>Odkaz na mn. položky pořadí 3 : 1,62915</t>
  </si>
  <si>
    <t>Odkaz na mn. položky pořadí 4 : 1304,38400</t>
  </si>
  <si>
    <t>Odkaz na mn. položky pořadí 6 : 326,09600</t>
  </si>
  <si>
    <t>Odkaz na mn. položky pořadí 7 : 1638,62573*6</t>
  </si>
  <si>
    <t>174101101R00</t>
  </si>
  <si>
    <t>Zásyp sypaninou se zhutněním jam, šachet, rýh nebo kolem objektů v těchto vykopávkách</t>
  </si>
  <si>
    <t>včetně strojního přemístění materiálu pro zásyp ze vzdálenosti do 10 m od okraje zásypu</t>
  </si>
  <si>
    <t xml:space="preserve">odpočet : </t>
  </si>
  <si>
    <t xml:space="preserve">ŠP polštář : </t>
  </si>
  <si>
    <t>Odkaz na mn. položky pořadí 19 : 107,15300*-1</t>
  </si>
  <si>
    <t>Odkaz na mn. položky pořadí 20 : 22,02600*-1</t>
  </si>
  <si>
    <t xml:space="preserve">podkladní beton : </t>
  </si>
  <si>
    <t>Odkaz na mn. položky pořadí 27 : 30,22200*-1</t>
  </si>
  <si>
    <t>Odkaz na mn. položky pořadí 26 : 1,11000*-1</t>
  </si>
  <si>
    <t>monoblok dno : -20,2*6,8*0,55</t>
  </si>
  <si>
    <t>monoblok : -19,3*5,9*6,65</t>
  </si>
  <si>
    <t>chh : -2,8*3,3*0,4</t>
  </si>
  <si>
    <t>199000002R00</t>
  </si>
  <si>
    <t>Poplatky za skládku horniny 1- 4, skupina 17 05 04 z Katalogu odpadů</t>
  </si>
  <si>
    <t>Odkaz na mn. položky pořadí 7 : 1638,62573</t>
  </si>
  <si>
    <t>231943008T00</t>
  </si>
  <si>
    <t>Štětová stěna - pro výkop jámy prům.hloubky do 8,0 m</t>
  </si>
  <si>
    <t xml:space="preserve">m     </t>
  </si>
  <si>
    <t>nastražení, zaberanění a vytažení včetně dodávky ocelových stětovnic a doplňkových ocelových konstrukcí</t>
  </si>
  <si>
    <t>vč. podrobného návrhu v rámci dodavatelské dokumentace.</t>
  </si>
  <si>
    <t>půdorys podzemní části : 22,9*2+8,9*2</t>
  </si>
  <si>
    <t>R-115-PC01</t>
  </si>
  <si>
    <t>Čerpání podzemní vody vč. pohotovosti záložní čerpací soustavy a všech souvisejících prací</t>
  </si>
  <si>
    <t xml:space="preserve">odvodnění stavební jámy - 2x jímka : </t>
  </si>
  <si>
    <t>čerpání (kpl) : 1</t>
  </si>
  <si>
    <t>Odkaz na mn. položky pořadí 9 : 641,63523*1,111</t>
  </si>
  <si>
    <t>212561111R00</t>
  </si>
  <si>
    <t>Výplň trativodů kamenivem hrubým drceným, frakce 4-16 mm</t>
  </si>
  <si>
    <t>800-2</t>
  </si>
  <si>
    <t>do rýh bez zhutnění s úpravou povrchu výplně,</t>
  </si>
  <si>
    <t>odvodňovací drenáž DN160 : 28*2*(0,7+0,5)/2*0,2</t>
  </si>
  <si>
    <t>212753116R00</t>
  </si>
  <si>
    <t>Plastové drenážní trubky montáž ohebné plastové drenážní trubky do rýhy, DN 160, bez lože</t>
  </si>
  <si>
    <t>827-1</t>
  </si>
  <si>
    <t xml:space="preserve">viz přílohy D.1.3.. : </t>
  </si>
  <si>
    <t>odvodňovací drenáž DN160 : 28,0*2</t>
  </si>
  <si>
    <t>212971110R00</t>
  </si>
  <si>
    <t xml:space="preserve">Zřízení opláštění odvod. trativodů z geotextilie o sklonu do 2,5,  </t>
  </si>
  <si>
    <t>v rýze nebo v zářezu se stěnami,</t>
  </si>
  <si>
    <t xml:space="preserve">odvodňovací drenáž DN160 : </t>
  </si>
  <si>
    <t>Odkaz na mn. položky pořadí 15 : 56,00000*2,1</t>
  </si>
  <si>
    <t>242111111R00</t>
  </si>
  <si>
    <t xml:space="preserve">Osazení pláště studny ze skruží studna z betonových skruží  celých, DN 800 mm,  </t>
  </si>
  <si>
    <t>825-1</t>
  </si>
  <si>
    <t>vodárenské kopané studny z betonových skruží na cementovou maltu MC 10, celokruhových, dílcových</t>
  </si>
  <si>
    <t>příplatek za každý další i započatý 1 m hloubky studny přes 4 m,</t>
  </si>
  <si>
    <t>čerpací studna : 2*1,5</t>
  </si>
  <si>
    <t>243571112R00</t>
  </si>
  <si>
    <t xml:space="preserve">Výplň na dně studny výplň dna studny z kameniva hrubého drceného frakce 16-32 mm,  </t>
  </si>
  <si>
    <t>z betonu nebo kameniva, příplatek za každých dalších i započatých 10 m hloubky přes 10 m</t>
  </si>
  <si>
    <t>čerpací studny DN800 : 3,1416*0,4*0,4*0,8*2</t>
  </si>
  <si>
    <t>271531111R00</t>
  </si>
  <si>
    <t>Polštáře zhutněné pod základy kamenivo hrubé, drcené, frakce 16 - 63 mm</t>
  </si>
  <si>
    <t xml:space="preserve">hutněný štěrkový polštář : </t>
  </si>
  <si>
    <t xml:space="preserve">spodní vrstvy - drobný až hrubý štěrk : </t>
  </si>
  <si>
    <t>SH/1 : 22,9*8,9*0,5</t>
  </si>
  <si>
    <t>SH/2 : 3,2*4,1*0,4</t>
  </si>
  <si>
    <t>271531114R00</t>
  </si>
  <si>
    <t>Polštáře zhutněné pod základy kamenivo drcené, frakce 8 - 16 mm</t>
  </si>
  <si>
    <t xml:space="preserve">štěrkový polštář - finální vrstva (štěrkodrť fr. 0/8/16 mm) : </t>
  </si>
  <si>
    <t>SH/1 : 22,9*8,9*0,1</t>
  </si>
  <si>
    <t>SH/2 : 3,5*4,7*0,1</t>
  </si>
  <si>
    <t>289971213R00</t>
  </si>
  <si>
    <t>Zřízení vrstvy z geotextilie na upraveném povrchu sklon do 1:5, šířka přes 6 do 8,5 m</t>
  </si>
  <si>
    <t>SH/1 : 22,9*8,9</t>
  </si>
  <si>
    <t>SH/2 : 3,0*6,5</t>
  </si>
  <si>
    <t>242PC01</t>
  </si>
  <si>
    <t>Demontáž čerpací studny vč.odvozu a likvidace</t>
  </si>
  <si>
    <t>čerpací studna : 2</t>
  </si>
  <si>
    <t>28611225.AR</t>
  </si>
  <si>
    <t>Trubka plastová drenážní spoj: západkový; potrubí: jednovrstvé; materiál: PVC; povrch: žebrovaný; ohebná; DN = 160; vsakovací plocha = 44,0 cm2/m</t>
  </si>
  <si>
    <t>Odkaz na mn. položky pořadí 15 : 56,00000*1,03</t>
  </si>
  <si>
    <t>59225705R</t>
  </si>
  <si>
    <t>skruž betonová povrch hladký; kruhová; l = 500 mm; d = 800 mm; barva přírodní</t>
  </si>
  <si>
    <t>Odkaz na mn. položky pořadí 17 : 3,00000*2,02</t>
  </si>
  <si>
    <t>69366058R</t>
  </si>
  <si>
    <t>geotextilie PP; funkce drenážní, separační, výztužná, filtrační; plošná hmotnost 500 g/m2; tl. při 2 kPa 5,50 mm</t>
  </si>
  <si>
    <t xml:space="preserve">viz opláštění trativodů : </t>
  </si>
  <si>
    <t>Odkaz na mn. položky pořadí 16 : 117,60000*1,02</t>
  </si>
  <si>
    <t xml:space="preserve">viz zřízení vrstvy z geotextílie : </t>
  </si>
  <si>
    <t>Odkaz na mn. položky pořadí 21 : 223,31000*1,02</t>
  </si>
  <si>
    <t>380311531R00</t>
  </si>
  <si>
    <t>Kompletní konstrukce z betonu prostého třídy C 12/15, tloušťky konstrukce přes 80 do 150 mm</t>
  </si>
  <si>
    <t>čistíren odpadních vod (mimo budovy), nádrží, vodojemů, žlabů nebo kanálů, včetně pomocného pracovního lešení o výšce podlahy do 1900 mm a pro zatížení do 1,5 kPa,</t>
  </si>
  <si>
    <t>SH/2 : 3,0*3,7*0,1</t>
  </si>
  <si>
    <t>380316131RT6</t>
  </si>
  <si>
    <t>Kompletní konstrukce z betonu prostého vodostavebního třídy C 25/30, vliv prostředí XA2, tloušťky konstrukce přes 80 do 150 mm</t>
  </si>
  <si>
    <t>SH/1 : 20,7*7,3*0,15</t>
  </si>
  <si>
    <t xml:space="preserve">krycí beton : </t>
  </si>
  <si>
    <t>SH/1 : 20,7*7,3*0,05</t>
  </si>
  <si>
    <t>380316141RT4</t>
  </si>
  <si>
    <t>Kompletní konstrukce z betonu prostého vodostavebního třídy C 30/37, vliv prostředí XF4, tloušťky konstrukce přes 80 do 150 mm</t>
  </si>
  <si>
    <t>výplňový, spádový beton vč. penetrace - adhezního můstku</t>
  </si>
  <si>
    <t xml:space="preserve">viz příloha D.1.3.. skladba kcí SH/2 : </t>
  </si>
  <si>
    <t>CHH : 0,61</t>
  </si>
  <si>
    <t>380316143RU1</t>
  </si>
  <si>
    <t>Kompletní konstrukce z betonu prostého vodostavebního třídy C 30/37, vliv prostředí XC4, tloušťky konstrukce přes 300 mm</t>
  </si>
  <si>
    <t xml:space="preserve">viz příloha D.1.3.. skladba kcí SH/1 : </t>
  </si>
  <si>
    <t>DN : 5,0*5,0*4,5</t>
  </si>
  <si>
    <t>spádování : -4,5/3*(0,5*0,5+(0,5*0,5*5,0*5,0)^(1/2)+5,0*5,0)</t>
  </si>
  <si>
    <t>stěny DM2 : (4,0*2+5,4*2)*0,25*2,97</t>
  </si>
  <si>
    <t>strop DM2 : 4,0*5,9*0,2</t>
  </si>
  <si>
    <t>D/1 : -1,6*0,25*2,2</t>
  </si>
  <si>
    <t>380326142T05</t>
  </si>
  <si>
    <t>Kompletní konstrukce ze ŽB třídy C 30/37, tloušťky konstrukce přes 150 do 300 mm, vliv prostředí XC4, XF3, XA2</t>
  </si>
  <si>
    <t>chh dno : 2,8*3,3*0,3</t>
  </si>
  <si>
    <t>chh stěny : (3,3*2+2,4*2)*0,2*0,3+0,3</t>
  </si>
  <si>
    <t>380326142T07</t>
  </si>
  <si>
    <t>Kompletní konstrukce ze ŽB třídy C 30/37, tloušťky konstrukce přes 150 do 300 mm, vliv prostředí XC4, XF1, XA2</t>
  </si>
  <si>
    <t>zeď mezi AN3 a DN3 : 5,0*0,3*6,9</t>
  </si>
  <si>
    <t>strop AN3 : 5,05*5,0*0,25</t>
  </si>
  <si>
    <t>380326143T06</t>
  </si>
  <si>
    <t>Kompletní konstrukce ze ŽB třídy C 30/37, tloušťky konstrukce přes 300 mm, vliv prostředí XC4, XA2</t>
  </si>
  <si>
    <t>monoblok dno : 20,2*6,8*0,55</t>
  </si>
  <si>
    <t>380326143T07</t>
  </si>
  <si>
    <t>Kompletní konstrukce ze ŽB třídy C 30/37, tloušťky konstrukce přes 300 mm, vliv prostředí XC4, XF1, XA2</t>
  </si>
  <si>
    <t>monoblok stěny obvod : (19,3*2+5,0*2)*0,45*6,9</t>
  </si>
  <si>
    <t>380356211R00</t>
  </si>
  <si>
    <t>Bednění kompletních konstrukcí omítaných z betonu prostého nebo železového obyčejného i vodostavebního, ploch rovinných, zřízení</t>
  </si>
  <si>
    <t>čistíren odpadních vod (mimo budovy), nádrží, vodojemů, žlabů nebo kanálů:</t>
  </si>
  <si>
    <t>- konstrukcí omítaných z betonu prostého nebo železového obyčejného i vodostavebního</t>
  </si>
  <si>
    <t>- konstrukcí neomítaných z betonu prostého nebo železového</t>
  </si>
  <si>
    <t>stěny DM2 : (4,0*2+5,4*2)*2*2,97</t>
  </si>
  <si>
    <t>strop DM2 : 4,0*5,9</t>
  </si>
  <si>
    <t>D/1 : (1,6*2+2,2*2)*0,25</t>
  </si>
  <si>
    <t>zeď mezi AN3 a DN3 : 5,0*2*6,9</t>
  </si>
  <si>
    <t>strop AN3 : 5,05*5,0</t>
  </si>
  <si>
    <t>monoblok dno : (20,2*2+6,8*2)*0,55</t>
  </si>
  <si>
    <t>monoblok stěny obvod : (19,3*2+5,0*2)*2*6,9</t>
  </si>
  <si>
    <t>chh dno : (2,8*2+3,3*2)*0,3</t>
  </si>
  <si>
    <t>chh stěny : (3,3*2+2,4*2)*2*0,3</t>
  </si>
  <si>
    <t>DN - spádové betony : (0,5+5,0)/2*5,03*4</t>
  </si>
  <si>
    <t xml:space="preserve">odpočet pohledový beton : </t>
  </si>
  <si>
    <t>Odkaz na mn. položky pořadí 38 : 405,65000*-1</t>
  </si>
  <si>
    <t>380356212R00</t>
  </si>
  <si>
    <t>Bednění kompletních konstrukcí omítaných z betonu prostého nebo železového obyčejného i vodostavebního, ploch rovinných, odbednění</t>
  </si>
  <si>
    <t>Odkaz na mn. položky pořadí 35 : 591,98200</t>
  </si>
  <si>
    <t>380356242R00</t>
  </si>
  <si>
    <t>Bednění kompletních konstrukcí neomítaných z betonu prostého nebo železového obyčejného vodostavebního, ploch rovinných, odbednění</t>
  </si>
  <si>
    <t>Odkaz na mn. položky pořadí 38 : 405,65000</t>
  </si>
  <si>
    <t>380356241T04</t>
  </si>
  <si>
    <t>Bednění kompl.konstr.neomít.BV pl.rovinných,zříz., v kvalitě pohledového betonu PB2-C1-H1-S1-U1-Z0-B1-T1</t>
  </si>
  <si>
    <t xml:space="preserve">pohledový beton viz příloha Technická zpráva : </t>
  </si>
  <si>
    <t>AN3 : (13,1*2+5,0*2)*6,9+5,05*5,0</t>
  </si>
  <si>
    <t>DN : 4*5,0*2,5</t>
  </si>
  <si>
    <t>vně : (15,5*2+5,9)*0,5</t>
  </si>
  <si>
    <t>380361005R00</t>
  </si>
  <si>
    <t>Výztuž kompletních konstrukcí z oceli z oceli 10 425 (BSt 500 S)</t>
  </si>
  <si>
    <t xml:space="preserve">síť 5x150x150 mm, překrytí 20% : </t>
  </si>
  <si>
    <t>DN - spádové betony : (0,5+5,0)/2*5,03*4*1,2*2,099*0,001</t>
  </si>
  <si>
    <t>CHH - spádové betony : 2,4*2,4*1,2*2,099*0,001</t>
  </si>
  <si>
    <t xml:space="preserve">síť 6x150x150 mm, překrytí 20% : </t>
  </si>
  <si>
    <t>monoblok : 20,7*7,3*1,2*3,03*0,001</t>
  </si>
  <si>
    <t>Odkaz na mn. položky pořadí 30 : 17,79900*0,13</t>
  </si>
  <si>
    <t>Odkaz na mn. položky pořadí 31 : 3,75600*0,13</t>
  </si>
  <si>
    <t>Odkaz na mn. položky pořadí 32 : 16,66254*0,13</t>
  </si>
  <si>
    <t>Odkaz na mn. položky pořadí 33 : 75,54800*0,13</t>
  </si>
  <si>
    <t>Odkaz na mn. položky pořadí 34 : 150,90300*0,13</t>
  </si>
  <si>
    <t>611474410RT4</t>
  </si>
  <si>
    <t>Omítka vnitřní stropů ze suché směsi tenkovrstvá, vápenná,  , na monolitický podklad, Penetrace cementová; funkce: úprava savosti, adhezní můstek; ředidlo: voda (disperzní)</t>
  </si>
  <si>
    <t>kompletní souvrství</t>
  </si>
  <si>
    <t>včetně pomocného lešení</t>
  </si>
  <si>
    <t xml:space="preserve">viz příloha D.1.3.. skladba kcí SH/5 : </t>
  </si>
  <si>
    <t>m.č.4 - DM2 : 3,5*5,4+1,6*0,25</t>
  </si>
  <si>
    <t>612474410R00</t>
  </si>
  <si>
    <t>Omítka vnitřní stěn ze suché směsi tenkovrstvá (stěrka, štuk),  , vápenná, na monolitický beton, ruční zpracování, Penetrace cementová; funkce: úprava savosti, adhezní můstek; ředidlo: voda (disperzní)</t>
  </si>
  <si>
    <t xml:space="preserve">viz příloha D.1.3.. skladba kcí SV/3-4 : </t>
  </si>
  <si>
    <t>m.č.4 - DM2 : (3,5*2+5,4*2)*2,95</t>
  </si>
  <si>
    <t>622311521RV1</t>
  </si>
  <si>
    <t>Zateplení soklu extrudovaným polystyrénem, tloušťky 80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</si>
  <si>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</si>
  <si>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Položka neobsahuje kontaktní nátěr a povrchovou úpravu omítkou.</t>
  </si>
  <si>
    <t>Součinitel tepelné vodivosti izolantu je 0,036 W/mK.</t>
  </si>
  <si>
    <t xml:space="preserve">viz příloha D.1.3.. skladba kcí SV/3 : </t>
  </si>
  <si>
    <t>DM : (4,16*2+5,9)*1,0</t>
  </si>
  <si>
    <t>DM : 5,9*0,5</t>
  </si>
  <si>
    <t>622311132RT3</t>
  </si>
  <si>
    <t>Zateplení fasády  , expandovaným polystyrénem, tloušťky 100 mm, kontaktní nátěr a silikonová omítka, škrábaná,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</si>
  <si>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</si>
  <si>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Součinitel tepelné vodivosti izolantu je 0,039 W/mK.</t>
  </si>
  <si>
    <t xml:space="preserve">viz příloha D.1.3.. skladba kcí SV/4 : </t>
  </si>
  <si>
    <t>fasáda : (4,2*2+5,9*2)*2,8</t>
  </si>
  <si>
    <t>D/1 : -1,6*1,7</t>
  </si>
  <si>
    <t>622311154RT3</t>
  </si>
  <si>
    <t>Zateplení ostění expandovaným polystyrénem, tloušťky 40 mm, kontaktní nátěr a silikonová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</si>
  <si>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</si>
  <si>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D/1 : (1,6+2*2,2)*0,35</t>
  </si>
  <si>
    <t>631571001R00</t>
  </si>
  <si>
    <t>Násyp pod podlahy z kameniva z kameniva z kameniva těženého 0-4 pro zpevnění podkladu</t>
  </si>
  <si>
    <t>pod mazaniny a dlažby, popř. na plochých střechách, vodorovný nebo ve spádu, s udusáním a urovnáním povrchu,</t>
  </si>
  <si>
    <t xml:space="preserve">okap. chodník : </t>
  </si>
  <si>
    <t>Odkaz na mn. položky pořadí 47 : 10,35000*0,1</t>
  </si>
  <si>
    <t>632921911R00</t>
  </si>
  <si>
    <t>Dlažba vnitřní nebo vnější při objektu z dlaždic betonových betonových kladených do písku  se zalitím spár na celou výšku cementovou maltou pro spárování  o tloušťce dlaždic 40 mm</t>
  </si>
  <si>
    <t>vodorovná nebo ve spádu do 15° od vodorovné roviny</t>
  </si>
  <si>
    <t>Včetně dodávky dlaždic.</t>
  </si>
  <si>
    <t xml:space="preserve">viz příloha D.1.3.. : </t>
  </si>
  <si>
    <t>okap. chodník : (1,8+6,9+19,5+0,3+3,0+3,0)*0,3</t>
  </si>
  <si>
    <t>931961118T00</t>
  </si>
  <si>
    <t>Vložky do dilatačních spár, polystyren, tl 20 mm; včetně zatmelení v líci</t>
  </si>
  <si>
    <t>mezi DN3 a CHH : 3,3*0,7</t>
  </si>
  <si>
    <t>931981021R00</t>
  </si>
  <si>
    <t xml:space="preserve">Zřízení těsnění pracovní spáry bitumenovým plechem,  </t>
  </si>
  <si>
    <t>viz statická část : 73,0</t>
  </si>
  <si>
    <t>933901111R00</t>
  </si>
  <si>
    <t>Zkoušky objektů a vymývání provedení zkoušky vodotěsnosti betonové nádrže jakéhokoliv druhu a tvaru, o obsahu do 1000 m3</t>
  </si>
  <si>
    <t>-</t>
  </si>
  <si>
    <t>Včetně napuštění a vypuštění vody z nádrže po skončení zkoušky.</t>
  </si>
  <si>
    <t>AN : 13,1*5,0*6,2</t>
  </si>
  <si>
    <t>DN : 5,0*5,0*1,65+4,5/3*(0,5*0,5+(0,5*0,5*5,0*5,0)^(1/2)+5,0*5,0)</t>
  </si>
  <si>
    <t>CHH : 2,4*2,4*0,3</t>
  </si>
  <si>
    <t>935111111R00</t>
  </si>
  <si>
    <t>Osazení příkopového žlabu se zřízením lože tl. 100 mm z kameniva těženého nebo štěrkopísku, z betonových příkopových tvárnic, šířky do 500 mm</t>
  </si>
  <si>
    <t>s vyplněním a zatřením spár cementovou maltou, se zřízením lože tl. 10 cm</t>
  </si>
  <si>
    <t>Včetně  dodání hmot pro lože a vyplnění spár.</t>
  </si>
  <si>
    <t>93PCŘSS400</t>
  </si>
  <si>
    <t>Křížový bitumenový těsnící plech na řízené spáry, D+M</t>
  </si>
  <si>
    <t>viz přílohy statika : 47</t>
  </si>
  <si>
    <t>08211320R</t>
  </si>
  <si>
    <t>vodné pro vodu pitnou</t>
  </si>
  <si>
    <t>Odkaz na mn. položky pořadí 50 : 490,70300*1,03</t>
  </si>
  <si>
    <t>592275170R</t>
  </si>
  <si>
    <t>žlab odvodňovací TBZ; beton; l = 300,0 mm; š = 200 mm; h = 80,0 mm</t>
  </si>
  <si>
    <t>DM2 : 4,2*6,1</t>
  </si>
  <si>
    <t>CHH : 2,8*3,3</t>
  </si>
  <si>
    <t>952903112R00</t>
  </si>
  <si>
    <t>Vyčištění objektů při světlé výšce prostoru do 3,5 m čistíren odpadních vod, nádrží, žlabů nebo kanálů</t>
  </si>
  <si>
    <t>při světlé výšce prostoru do 3,5 m čistíren odpadních vod, nádrží, vodojemů, žlabů nebo kanálů</t>
  </si>
  <si>
    <t>monoblok : 19,3*5,9</t>
  </si>
  <si>
    <t>952903119R00</t>
  </si>
  <si>
    <t>Vyčištění objektů příplatek k ceně za vyčištění prostorů jakékoliv výšky přes 3,5 m</t>
  </si>
  <si>
    <t>Odkaz na mn. položky pořadí 57 : 113,87000</t>
  </si>
  <si>
    <t>viz přílohy Technická zpráva, Výkazy, Legenda prostupů a výkresová dokumentace. Těsnit viz poznámka, vč. přesunu hmot a likvidace suti</t>
  </si>
  <si>
    <t>Přesun hmot pro nádrže a jímky pro nádrže a jímky pozemních čistíren vod (814 1 JKSO), nádrže pozemní mimo nádrží a jímek čistíren odpadních vod (814 2 JKSO), zásobníky a jámy pozemní mimo zemědělství (814 3 JKSO) se svislou nosnou konstrukcí monolitickou betonovou tyčovou nebo plošnou (KMCH 2 a 3 - JKSO šesté místo) vodorovně 50 m výšky do 25 mm</t>
  </si>
  <si>
    <t xml:space="preserve">13,14,16,17,18,19,20,21,23,24,25,26,27,28,29,30,31,32,33,34,35,38,39,40,41,42,43,44,45,46,47,48,49, : </t>
  </si>
  <si>
    <t xml:space="preserve">51,52,54,55,56,57,58, : </t>
  </si>
  <si>
    <t>Součet: : 2559,75032</t>
  </si>
  <si>
    <t>711111001RZ2</t>
  </si>
  <si>
    <t>Provedení izolace proti zemní vlhkosti natěradly za studena na ploše vodorovné nátěrem penetračním, 1 x nátěr, včetně dodávky penetračního laku ALP-M, Penetrace asfaltová; funkce: zpevnění povrchu, adhezní můstek; ředidlo: organické</t>
  </si>
  <si>
    <t>Penetrace pod pásy z modifikovaného asfaltu.</t>
  </si>
  <si>
    <t>SH/5 : 4,0*5,9</t>
  </si>
  <si>
    <t>711141559R00</t>
  </si>
  <si>
    <t xml:space="preserve">Provedení izolace proti zemní vlhkosti pásy přitavením vodorovná, 1 vrstva, bez dodávky izolačních pásů,  </t>
  </si>
  <si>
    <t>711191272RT2</t>
  </si>
  <si>
    <t>Provedení izolace proti zemní vlhkosti ostatní svislé uložení, ochranná textilie, 300 g/m2</t>
  </si>
  <si>
    <t xml:space="preserve">viz příloha D.1.3.. skladba kcí SV/1 : </t>
  </si>
  <si>
    <t>monoblok stěny vně : (19,3*2+5,9*2)*6,9</t>
  </si>
  <si>
    <t>monoblok dno : (20,2*2+5,9*2)*0,45</t>
  </si>
  <si>
    <t>711212-HM</t>
  </si>
  <si>
    <t>Izolace proti vodě nátěr hydroizolační Ochranná uzavírací a hydroizolační membrána - dvousložkový nátěrový systém, D+M</t>
  </si>
  <si>
    <t>Kalkul</t>
  </si>
  <si>
    <t>popis viz Technická zpráva</t>
  </si>
  <si>
    <t xml:space="preserve">podrobný popis viz Technická zpráva, Povrchové úpravy : </t>
  </si>
  <si>
    <t xml:space="preserve">vnitřní ochranný nátěr : </t>
  </si>
  <si>
    <t>711213-SM</t>
  </si>
  <si>
    <t>Izolace proti vodě stěrka hydroizolační  Síranuvzdorná membrána tl. min. 2 mm - pružná dvousložková hydroizolační stěrka, D+M</t>
  </si>
  <si>
    <t xml:space="preserve">na podkladní beton : </t>
  </si>
  <si>
    <t>SH/1 : 20,7*7,3</t>
  </si>
  <si>
    <t>711823121RT7</t>
  </si>
  <si>
    <t>Ochrana konstrukcí nopovou fólií svisle, výška nopu 8 mm, včetně dodávky fólie</t>
  </si>
  <si>
    <t>711823129RT4</t>
  </si>
  <si>
    <t>Ochrana konstrukcí nopovou fólií ukončovací lišta,  , včetně dodávky lišty</t>
  </si>
  <si>
    <t>monoblok stěny vně : 19,3*2+5,9*2</t>
  </si>
  <si>
    <t>628522691R</t>
  </si>
  <si>
    <t>Pás hydroizolační asfaltový tloušťka = 4,0 mm; asfalt: modifikovaný; nosná vložka: Al fólie kašírovaná skleněnými vlákny; horní strana: minerální posyp; spodní strana: PE fólie</t>
  </si>
  <si>
    <t>Odkaz na mn. položky pořadí 62 : 23,60000*1,15</t>
  </si>
  <si>
    <t>998711102R00</t>
  </si>
  <si>
    <t>Přesun hmot pro izolace proti vodě svisle do 12 m</t>
  </si>
  <si>
    <t xml:space="preserve">61,62,63,64,65,66,67,68, : </t>
  </si>
  <si>
    <t>Součet: : 3,20971</t>
  </si>
  <si>
    <t>713111231RK5</t>
  </si>
  <si>
    <t>Montáž tepelné izolace stropů parotěsná zábrana stropů shora s přelepením spojů, včetně dodávky fólie</t>
  </si>
  <si>
    <t>800-713</t>
  </si>
  <si>
    <t>včetně dodávky fólie a spojovacích prostředků.</t>
  </si>
  <si>
    <t xml:space="preserve">viz přílohy D.1.3. - SH/5 - difuzní fólie : </t>
  </si>
  <si>
    <t>713131131RT2</t>
  </si>
  <si>
    <t>Montáž tepelné izolace stěn lepením</t>
  </si>
  <si>
    <t>Očištění povrchu stěny od prachu, nařezání izolačních desek na požadovaný rozměr, nanesení lepicího tmelu, osazení desek.</t>
  </si>
  <si>
    <t xml:space="preserve">viz příloha D.1.3.. skladba kcí SV/2 : </t>
  </si>
  <si>
    <t>DM : (4,16*2+5,9)*0,5</t>
  </si>
  <si>
    <t>713141124R00</t>
  </si>
  <si>
    <t>Montáž tepelné izolace plochých střech lepená na pruhy z PU lepidla</t>
  </si>
  <si>
    <t>SH/5 : 4,0*5,9*2</t>
  </si>
  <si>
    <t>28375463R</t>
  </si>
  <si>
    <t>Výrobek izolační pro budovy z extrudovaného polystyrenu (XPS) tvar: deska; tloušťka d = 80,0 mm; OH = 35 kg/m3; lambda = 0,035 W/(m.K); pevnost v tlaku CS 300 kPa; RtF: E</t>
  </si>
  <si>
    <t>Odkaz na mn. položky pořadí 71 : 7,11000*1,02</t>
  </si>
  <si>
    <t>28375704R</t>
  </si>
  <si>
    <t>deska izolační stabilizovaná; pěnový polystyren; rovná hrana; součinitel tepelné vodivosti 0,037 W/mK; obj. hmotnost 20,00 kg/m3</t>
  </si>
  <si>
    <t xml:space="preserve">tl. 60 mm + 60 mm : </t>
  </si>
  <si>
    <t>Odkaz na mn. položky pořadí 72 : 47,20000*0,0612</t>
  </si>
  <si>
    <t>998713101R00</t>
  </si>
  <si>
    <t>Přesun hmot pro izolace tepelné v objektech výšky do 6 m</t>
  </si>
  <si>
    <t xml:space="preserve">70,71,72,73,74, : </t>
  </si>
  <si>
    <t>Součet: : 0,11031</t>
  </si>
  <si>
    <t>762332120R00</t>
  </si>
  <si>
    <t>Vázané konstrukce krovů montáž střech pultových, sedlových, valbových, stanových čtvercového nebo obdélníkového půdorysu z řeziva, průřezové plochy přes 120 do 224 cm2</t>
  </si>
  <si>
    <t>800-762</t>
  </si>
  <si>
    <t xml:space="preserve">viz příloha Střecha a Krov - Výkaz hranolů : </t>
  </si>
  <si>
    <t>PK/2 - vzpěra 12/12 : 1,3*24</t>
  </si>
  <si>
    <t>PK/5 - pozednice 16/12 : 4,1*2</t>
  </si>
  <si>
    <t>762332140R00</t>
  </si>
  <si>
    <t>Vázané konstrukce krovů montáž střech pultových, sedlových, valbových, stanových čtvercového nebo obdélníkového půdorysu z řeziva, průřezové plochy přes 288 do 450 cm2</t>
  </si>
  <si>
    <t>PK/1 - sloupek 18/18 : 2,8*8</t>
  </si>
  <si>
    <t>PK/3 - vazný trám 18/20 : 5,6*4</t>
  </si>
  <si>
    <t>PK/4 - vaznice 18/20 : 15,2*2</t>
  </si>
  <si>
    <t>762342203RT4</t>
  </si>
  <si>
    <t>Bednění a laťování s dodávkou řeziva laťování střech o sklonu do 60° při vzdálenost latí přes 220 do 360 mm, včetně dodávky latí 40/60 mm</t>
  </si>
  <si>
    <t xml:space="preserve">viz přílohy D.1.3. - SH/3 : </t>
  </si>
  <si>
    <t>střešní plášť : 2*3,675*19,8</t>
  </si>
  <si>
    <t>762342205RT3</t>
  </si>
  <si>
    <t>Montáž kontralatí na vruty, s dodávkou těsnicí pěny pod kontralatě, a dodávkou hranolků 50 x 50 mm</t>
  </si>
  <si>
    <t>Odkaz na mn. položky pořadí 78 : 145,53000</t>
  </si>
  <si>
    <t>762395000R00</t>
  </si>
  <si>
    <t>Spojovací a ochranné prostředky svory, prkna, hřebíky, pásová ocel, vruty, impregnace</t>
  </si>
  <si>
    <t>PK/2 - vzpěra 12/12 : 1,3*24*0,12*0,12</t>
  </si>
  <si>
    <t>PK/5 - pozednice 16/12 : 4,1*2*0,16*0,12</t>
  </si>
  <si>
    <t>PK/1 - sloupek 18/18 : 2,8*8*0,18*0,18</t>
  </si>
  <si>
    <t>PK/3 - vazný trám 18/20 : 5,6*4*0,18*0,20</t>
  </si>
  <si>
    <t>PK/4 - vaznice 18/20 : 15,2*2*0,18*0,20</t>
  </si>
  <si>
    <t>765799311RL3</t>
  </si>
  <si>
    <t>Fólie parotěsné, difúzní a vodotěsné Fólie podstřešní difuzní na krokve, s přelepením spojů, Fólie hladká hydroizolační</t>
  </si>
  <si>
    <t>800-765</t>
  </si>
  <si>
    <t>Dodávka a montáž fólie, spojovací pásky včetně spojovacích prostředků. Plošná hmotnost 200 g/m2; sd 0,15 m</t>
  </si>
  <si>
    <t>Odkaz na mn. položky pořadí 95 : 145,53000</t>
  </si>
  <si>
    <t>762PC-KP-01</t>
  </si>
  <si>
    <t>Kotvení pozednice do ŽB věnce vč. materiálu, vyvrtání a zalepení</t>
  </si>
  <si>
    <t>viz příloha Střecha a Krov : 6</t>
  </si>
  <si>
    <t>762PC-PK/6</t>
  </si>
  <si>
    <t>Kotvení dřevěných sloupků pomocí ocelových kotevních patek vč. materiálu, D+M</t>
  </si>
  <si>
    <t xml:space="preserve">viz příloha Střecha a Krov - Výkaz kusových prvků : </t>
  </si>
  <si>
    <t>PK/6 - Pozinkovaná kotevní patka sloupku : 8</t>
  </si>
  <si>
    <t>762PC-PK/8</t>
  </si>
  <si>
    <t>PK/8 - Opláštění přesahu střechy, štítů a podhledu z OSB3-4PD tl. 15 mm; vč. nátěru a podkl. roštu, Kompletní dodávka a montáž</t>
  </si>
  <si>
    <t xml:space="preserve">viz příloha Střecha a Krov - Ostatní dřevěné prvky : </t>
  </si>
  <si>
    <t>PK/8 : 150,0</t>
  </si>
  <si>
    <t>60596002T</t>
  </si>
  <si>
    <t>Řezivo - fošny, hranoly</t>
  </si>
  <si>
    <t>Viditelné (dále nezakryté) prvky krovu budou na celém viditelném povrchu ohoblovány.</t>
  </si>
  <si>
    <t>Odkaz na mn. položky pořadí 80 : 3,23328*1,1</t>
  </si>
  <si>
    <t>998762102R00</t>
  </si>
  <si>
    <t>Přesun hmot pro konstrukce tesařské v objektech výšky do 12 m</t>
  </si>
  <si>
    <t xml:space="preserve">76,77,78,79,80,81,85, : </t>
  </si>
  <si>
    <t>Součet: : 2,97241</t>
  </si>
  <si>
    <t>763732112R00</t>
  </si>
  <si>
    <t>Montáž střešní konstrukce do 10 m výšky římsy z vazníků příhradových konstrukční délky do 18 m</t>
  </si>
  <si>
    <t>800-763</t>
  </si>
  <si>
    <t>opláštění střechy, štítů, říms, dýmníků a světlíkových obrub</t>
  </si>
  <si>
    <t>PK/7 - Dřevěný příhradový vazník sedlový s přesahem : 7,0*22</t>
  </si>
  <si>
    <t>763PC-PK/7</t>
  </si>
  <si>
    <t>Dřevěný příhradový sedlový vazník s přesahem, se sklonem 15°, délka 7000 mm, výška 1095 mm, impregnovaný proti plísním, houbám a dřevokaznému hmyzu</t>
  </si>
  <si>
    <t>konkrétní řešení součástí návrhu dodavatele konstrukce krovu. Kompletní dodávka</t>
  </si>
  <si>
    <t>PK/7 - Dřevěný příhradový vazník sedlový s přesahem : 22</t>
  </si>
  <si>
    <t>998763101R00</t>
  </si>
  <si>
    <t>Přesun hmot dřevostaveb v objektech výšky do 6 m</t>
  </si>
  <si>
    <t xml:space="preserve">88, : </t>
  </si>
  <si>
    <t>Součet: : 1,98000</t>
  </si>
  <si>
    <t>764223420R00</t>
  </si>
  <si>
    <t xml:space="preserve">Oplechování říms a okapů z titanzinkového plechu výroba a montáž oplechování, včetně zhotovení rohů, spojů a dilatací  okapů na střechách s živičnou krytinou a podkladním plechem, rš 250 mm,  </t>
  </si>
  <si>
    <t>800-764</t>
  </si>
  <si>
    <t>včetně spojovacích prostředků a dodávky difuzní fólie.</t>
  </si>
  <si>
    <t xml:space="preserve">viz Výkaz klempířských výrobků : </t>
  </si>
  <si>
    <t>K/3 : 19,8*2</t>
  </si>
  <si>
    <t>764252403R00</t>
  </si>
  <si>
    <t>Žlaby z titanzinkového plechu dodávka a montáž žlabů včetně háků, čel, rohů, rovných hrdel a dilatací  podokapních půlkulatých, rš 330 mm</t>
  </si>
  <si>
    <t>K/1 : 19,9*2</t>
  </si>
  <si>
    <t>764259411R00</t>
  </si>
  <si>
    <t>Žlaby z titanzinkového plechu výroba a montáž doplňků žlabů  kotlík kónický, pro trouby do průměru 150 mm</t>
  </si>
  <si>
    <t>K/1 : 4</t>
  </si>
  <si>
    <t>764521420R00</t>
  </si>
  <si>
    <t>Oplechování říms a ozdobných prvků z titanzinkového plechu výroba a montáž včetně rohů   rš 150 mm</t>
  </si>
  <si>
    <t>včetně spojovacích prostředků.</t>
  </si>
  <si>
    <t>včetně zednické výpomoci.</t>
  </si>
  <si>
    <t>K/2 : 19,8*2</t>
  </si>
  <si>
    <t>764554402R00</t>
  </si>
  <si>
    <t>Odpadní trouby z titanzinkového plechu dodávka a montáž včetně zděří, manžet, odboček, kolen, odskoků, výpustí vody a přechodových kusů  kruhových, průměru 100 mm</t>
  </si>
  <si>
    <t>K/5 : 3,3*2</t>
  </si>
  <si>
    <t>K/6 : 3,5*2</t>
  </si>
  <si>
    <t>764PC01</t>
  </si>
  <si>
    <t>Krytina Střešní plášť - plechová střešní krytina z trapézového plechu s povrchovou úpravou vč. systémových, doplňků a spojovacích prostředků. D+M</t>
  </si>
  <si>
    <t>s úpravou krytiny u okapů, prostupů a výčnělků</t>
  </si>
  <si>
    <t>popis viz Technická zpráva, 6.7 Střešní plášť</t>
  </si>
  <si>
    <t>767PC-K/4</t>
  </si>
  <si>
    <t>K/4 - Ventilační mřížka z tahokovu; 100 mm; dl. 19,37 m;, D+M</t>
  </si>
  <si>
    <t>D+M podrobný popis viz příloha Výkazy - Výkaz klempířských výrobků</t>
  </si>
  <si>
    <t>998764101R00</t>
  </si>
  <si>
    <t>Přesun hmot pro konstrukce klempířské v objektech výšky do 6 m</t>
  </si>
  <si>
    <t xml:space="preserve">90,91,92,93,94,95, : </t>
  </si>
  <si>
    <t>Součet: : 1,45887</t>
  </si>
  <si>
    <t>D/1 - Ocelové dveře dvoukřídlé, zvukoizolační, světlý rozměr 1400 x 2100 mm, vč. zárubně, zámku a kování. D+M</t>
  </si>
  <si>
    <t>767PC-ZB/1</t>
  </si>
  <si>
    <t>ZB/1 - Kompozitní zábradlí betonové lávky; madlo, jednotyčová výplň, sloupky, zarážka u podlahy;, délka 1,3 m; D+M</t>
  </si>
  <si>
    <t>767PC-ZB/2</t>
  </si>
  <si>
    <t>ZB/2 - Kompozitní zábradlí nad aktiv.nádržemi; madlo, jednotyčová výplň, sloupky, zarážka u podlahy;, délka 25,6 m; D+M</t>
  </si>
  <si>
    <t>ZB/3 - Kompozitní zábradlí nad dosaz. nádrží; madlo, jednotyčová výplň, sloupky, zarážka u podlahy;, délka 8,9 m; D+M</t>
  </si>
  <si>
    <t>771101115R00</t>
  </si>
  <si>
    <t>Příprava podkladu před kladením dlažeb vyrovnání podkladů samonivelační hmotou tl. do 10 mm</t>
  </si>
  <si>
    <t>Odkaz na mn. položky pořadí 105 : 19,30000</t>
  </si>
  <si>
    <t>Odkaz na mn. položky pořadí 104 : 17,80000*0,1</t>
  </si>
  <si>
    <t>m.č.4 - DM2 : 3,5*2+5,4*2</t>
  </si>
  <si>
    <t>m.č.4 - DM2 : 3,5*5,4</t>
  </si>
  <si>
    <t>D/1 : 1,6*0,25</t>
  </si>
  <si>
    <t>Odkaz na mn. položky pořadí 104 : 17,80000</t>
  </si>
  <si>
    <t>23521594.AR</t>
  </si>
  <si>
    <t>vyrovnávací stěrka rychletuhnoucí; cementová; plnivo křemičité, syntetické; pro podlahy; samonivelační; pro interiér, průmyslové podlahy; zátěž střední, lehká; tl. vrstvy 1,0 až 10,0 mm; pod dlažby, pod nátěry, pod PVC, k vyrovnání dřevěných podkladů; barva šedá</t>
  </si>
  <si>
    <t>Odkaz na mn. položky pořadí 102 : 19,30000*9,6</t>
  </si>
  <si>
    <t>Odkaz na mn. položky pořadí 105 : 19,30000*1,04</t>
  </si>
  <si>
    <t>Odkaz na mn. položky pořadí 104 : 17,80000*1,04</t>
  </si>
  <si>
    <t xml:space="preserve">103,104,105,106,107,108,109, : </t>
  </si>
  <si>
    <t>Součet: : 0,71024</t>
  </si>
  <si>
    <t>781101210R00</t>
  </si>
  <si>
    <t>Příprava podkladu pod obklady penetrace podkladu pod obklady, Penetrace epoxidová (EP); funkce: zpevnění povrchu, úprava savosti, adhezní můstek; ředidlo: voda (disperzní)</t>
  </si>
  <si>
    <t>včetně dodávky materiálu.</t>
  </si>
  <si>
    <t>Odkaz na mn. položky pořadí 112 : 17,17000</t>
  </si>
  <si>
    <t>781775011R00</t>
  </si>
  <si>
    <t>Montáž obkladů vnějších stěn z dlaždic keramických režných nebo glazovaných, hladkých, 400 x 300 mm, kladených do flexibilního tmele</t>
  </si>
  <si>
    <t>781779705R00</t>
  </si>
  <si>
    <t>Montáž obkladů vnějších stěn z dlaždic keramických příplatky k položkám montáže obkladů vnějších stěn z dlaždic keramických za spárovací hmotu - plošně</t>
  </si>
  <si>
    <t>59764203R</t>
  </si>
  <si>
    <t>Dlažba keramická bez glazury (UGL); tl. = 9,0 mm; a = 298 mm; b = 298 mm; povrch: hladký, matný; mrazuvzdorný; protiskluznost: R9; µ = 0,5; barva: šedá</t>
  </si>
  <si>
    <t>Odkaz na mn. položky pořadí 112 : 17,17000*1,04</t>
  </si>
  <si>
    <t>998781101R00</t>
  </si>
  <si>
    <t>Přesun hmot pro obklady keramické v objektech výšky do 6 m</t>
  </si>
  <si>
    <t xml:space="preserve">111,112,113,114, : </t>
  </si>
  <si>
    <t>Součet: : 0,42475</t>
  </si>
  <si>
    <t>784442001RT2</t>
  </si>
  <si>
    <t>Malby z malířských směsí disperzních, v místnostech do 3,8 m, jednobarevné, dvojnásobné + 1x penetrace</t>
  </si>
  <si>
    <t>800-784</t>
  </si>
  <si>
    <t xml:space="preserve">viz příloha D.1... vnitřní malba : </t>
  </si>
  <si>
    <t xml:space="preserve">stropy : </t>
  </si>
  <si>
    <t>Odkaz na mn. položky pořadí 41 : 19,30000</t>
  </si>
  <si>
    <t xml:space="preserve">stěny : </t>
  </si>
  <si>
    <t>Odkaz na mn. položky pořadí 42 : 52,51000</t>
  </si>
  <si>
    <t>814.1</t>
  </si>
  <si>
    <t>Nádrže a jímky pozemní čistíren odpadních vod</t>
  </si>
  <si>
    <t>novostavba objektu</t>
  </si>
  <si>
    <t>podrobný popis VZT viz přílohy D.1.3.201-203</t>
  </si>
  <si>
    <t>VZT-101</t>
  </si>
  <si>
    <t>PROTIDEŠŤOVÁ ŽALUZIE SE SÍTEM PROTI HMYZU 500x315  - pozice 1.10. D+M</t>
  </si>
  <si>
    <t>provedení a nátěr (dle fasády) - předložit vzorník</t>
  </si>
  <si>
    <t>VZT-102</t>
  </si>
  <si>
    <t>OCHRANNÁ MŘÍŽKA NA POTRUBÍ 500x315 - pozice 1.11. D+M</t>
  </si>
  <si>
    <t>VZT-103</t>
  </si>
  <si>
    <t>TLUMIČ HLUKU 500x315 L= 1000, s náběhem - pozice 1.15. D+M</t>
  </si>
  <si>
    <t>Kulisy tl.100mm - 2ks, krytí děrovaným plechem</t>
  </si>
  <si>
    <t>VZT-104</t>
  </si>
  <si>
    <t>REGULAČNÍ KLAPKA 500x315  - pozice 1.20. D+M</t>
  </si>
  <si>
    <t>VZT-105</t>
  </si>
  <si>
    <t>materiál pozink.plech do obvodu 1900 50% tvarovek</t>
  </si>
  <si>
    <t>VZT-106</t>
  </si>
  <si>
    <t>DIAGONÁLNÍ VENTILÁTOR - pozice 1A.1. D+M</t>
  </si>
  <si>
    <t>O 315 – (Vo = 995 m3/h;pz = 180 Pa; Nm = 0,262kW; 230V) SI dodá doběh, EC motor, ochrana proti přetížení, zabudovaný potenciometr  0-10V, Termostat dodá elektro, t=40°C    , krytí IP44</t>
  </si>
  <si>
    <t>VZT-107</t>
  </si>
  <si>
    <t>PRUŽNÁ MANŽETA O 315 - pozice 1A.2. D+M</t>
  </si>
  <si>
    <t>VZT-108</t>
  </si>
  <si>
    <t>ZPĚTNÁ KLAPKA O 315 - pozice 1A.3. D+M</t>
  </si>
  <si>
    <t>VZT-109</t>
  </si>
  <si>
    <t>PROTIDEŠŤOVÁ ŽALUZIE 315x315 - pozice 1A.10. D+M</t>
  </si>
  <si>
    <t>Spřechodem na DN315, PZ, provedení a nátěr dle architekta-předložit vzorník</t>
  </si>
  <si>
    <t>VZT-110</t>
  </si>
  <si>
    <t>TLUMIČ HLUKU DN315 L= 900, snáběhem - pozice 1A.15. D+M</t>
  </si>
  <si>
    <t>VZT-111</t>
  </si>
  <si>
    <t>ODTAHOVÁ VÝUSTKA  DN315-1300, vprovedení děrované potrubí - pozice 1A.40. D+M</t>
  </si>
  <si>
    <t>VZT-112</t>
  </si>
  <si>
    <t>KRUHOVÉ POTRUBÍ DO DN315  - pozice 1A.80. D+M</t>
  </si>
  <si>
    <t>VZT-113</t>
  </si>
  <si>
    <t>VZT-114</t>
  </si>
  <si>
    <t>SPOJOVACÍ MATERIÁL - pozice 1.85. D+M</t>
  </si>
  <si>
    <t>VZT-115</t>
  </si>
  <si>
    <t>SORTIMENT NA ZHOTOVENÍ ZÁVĚSŮ A PODPĚR - pozice 1.86. D+M</t>
  </si>
  <si>
    <t>VZT-116</t>
  </si>
  <si>
    <t>KOMPLEXNÍ VYZKOUŠENÍ A ZAREGULOVÁNÍ - pozice 1.87. D+M</t>
  </si>
  <si>
    <t>VZT-117</t>
  </si>
  <si>
    <t>ZÁVĚREČNÝ ÚKLID - pozice 1.88. D+M</t>
  </si>
  <si>
    <t>VZT-118</t>
  </si>
  <si>
    <t>Dokladová část - pozice 1.89. D+M</t>
  </si>
  <si>
    <t>132201212R00</t>
  </si>
  <si>
    <t xml:space="preserve">Hloubení rýh šířky přes 60 do 200 cm do 1000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</si>
  <si>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</si>
  <si>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Začátek provozního součtu</t>
  </si>
  <si>
    <t xml:space="preserve">  stoka A - PP DN200 mm : 1,33*1,1*1,4</t>
  </si>
  <si>
    <t xml:space="preserve">  stoka A - PP DN250 mm : 25,0*1,1*1,7</t>
  </si>
  <si>
    <t xml:space="preserve">  stoka a - PP DN250 mm : 1,2*1,1*1,35</t>
  </si>
  <si>
    <t xml:space="preserve">  stoka b - PP DN250 mm : 1,8*1,1*1,5</t>
  </si>
  <si>
    <t xml:space="preserve">  stoka C - PP DN200 mm : 5,7*1,1*1,55</t>
  </si>
  <si>
    <t xml:space="preserve">  přípojka PS1 - PP DN150 mm : 4,5*1,1*1,45</t>
  </si>
  <si>
    <t xml:space="preserve">  dešť. kanalizae D1 - PP DN150 : 33,0*1,1*1,3</t>
  </si>
  <si>
    <t xml:space="preserve">  dešť. kanalizae D1 - PP DN150 : 24,5*0,4*(1,3-0,1-0,15-0,1)</t>
  </si>
  <si>
    <t xml:space="preserve">  dešť. kanalizae D1 - PP DN200 : 5,65*1,1*1,5</t>
  </si>
  <si>
    <t xml:space="preserve">  dešť. kanalizae D2 - PP DN150 : 15,0*1,1*1,5</t>
  </si>
  <si>
    <t xml:space="preserve">  Š1 : 2,9*2,9*2,25</t>
  </si>
  <si>
    <t xml:space="preserve">  NŠ1 : 2,9*2,9*2,07</t>
  </si>
  <si>
    <t xml:space="preserve">  MŠ2 : 3,3*3,3*2,01</t>
  </si>
  <si>
    <t xml:space="preserve">  NŠ3 : 2,9*2,9*1,74</t>
  </si>
  <si>
    <t xml:space="preserve">  NŠ4 : 2,9*2,9*1,63</t>
  </si>
  <si>
    <t xml:space="preserve">  NŠ5 : 2,9*2,9*1,82</t>
  </si>
  <si>
    <t xml:space="preserve">  NŠ6 : 2,9*2,9*1,70</t>
  </si>
  <si>
    <t xml:space="preserve">  Mezisoučet</t>
  </si>
  <si>
    <t>Konec provozního součtu</t>
  </si>
  <si>
    <t>hor.tř. III - 80% : 277,1837*0,8</t>
  </si>
  <si>
    <t>132201219R00</t>
  </si>
  <si>
    <t xml:space="preserve">Hloubení rýh šířky přes 60 do 200 cm příplatek za lepivost, v hornině 3,  </t>
  </si>
  <si>
    <t>Odkaz na mn. položky pořadí 1 : 221,74696*0,5</t>
  </si>
  <si>
    <t>132301212R00</t>
  </si>
  <si>
    <t xml:space="preserve">Hloubení rýh šířky přes 60 do 200 cm do 1000 m3, v hornině 4, hloubení strojně </t>
  </si>
  <si>
    <t>hor.tř. IV - 20% : 277,1837*0,2</t>
  </si>
  <si>
    <t>151101101R00</t>
  </si>
  <si>
    <t>Zřízení pažení a rozepření stěn rýh příložné  pro jakoukoliv mezerovitost, hloubky do 2 m</t>
  </si>
  <si>
    <t>pro podzemní vedení pro všechny šířky rýhy,</t>
  </si>
  <si>
    <t>stoka A - PP DN200 mm : 1,33*2*1,4</t>
  </si>
  <si>
    <t>stoka A - PP DN250 mm : 25,0*2*1,7</t>
  </si>
  <si>
    <t>stoka a - PP DN250 mm : 1,2*2*1,35</t>
  </si>
  <si>
    <t>stoka b - PP DN250 mm : 1,8*2*1,5</t>
  </si>
  <si>
    <t>stoka C - PP DN200 mm : 5,7*2*1,55</t>
  </si>
  <si>
    <t>přípojka PS1 - PP DN150 mm : 4,5*2*1,45</t>
  </si>
  <si>
    <t>dešť. kanalizae D1 - PP DN150 : 33,0*2*1,3</t>
  </si>
  <si>
    <t>dešť. kanalizae D1 - PP DN200 : 5,65*2*1,5</t>
  </si>
  <si>
    <t>dešť. kanalizae D2 - PP DN150 : 15,0*2*1,5</t>
  </si>
  <si>
    <t>NŠ3 : 4*2,9*1,74</t>
  </si>
  <si>
    <t>NŠ4 : 4*2,9*1,63</t>
  </si>
  <si>
    <t>NŠ5 : 4*2,9*1,82</t>
  </si>
  <si>
    <t>NŠ6 : 4*2,9*1,70</t>
  </si>
  <si>
    <t>151101102R00</t>
  </si>
  <si>
    <t>Zřízení pažení a rozepření stěn rýh příložné  pro jakoukoliv mezerovitost, hloubky do 4 m</t>
  </si>
  <si>
    <t>Š1 : 4*2,9*2,25</t>
  </si>
  <si>
    <t>NŠ1 : 4*2,9*2,07</t>
  </si>
  <si>
    <t>MŠ2 : 4*3,3*2,01</t>
  </si>
  <si>
    <t>151101111R00</t>
  </si>
  <si>
    <t>Odstranění pažení a rozepření rýh příložné , hloubky do 2 m</t>
  </si>
  <si>
    <t>pro podzemní vedení s uložením materiálu na vzdálenost do 3 m od kraje výkopu,</t>
  </si>
  <si>
    <t>Odkaz na mn. položky pořadí 4 : 355,75800</t>
  </si>
  <si>
    <t>151101112R00</t>
  </si>
  <si>
    <t>Odstranění pažení a rozepření rýh příložné , hloubky do 4 m</t>
  </si>
  <si>
    <t>Odkaz na mn. položky pořadí 5 : 76,64400</t>
  </si>
  <si>
    <t>161101101R00</t>
  </si>
  <si>
    <t>Svislé přemístění výkopku z horniny 1 až 4, při hloubce výkopu přes 1 do 2,5 m</t>
  </si>
  <si>
    <t>bez naložení do dopravní nádoby, ale s vyprázdněním dopravní nádoby na hromadu nebo na dopravní prostředek,</t>
  </si>
  <si>
    <t xml:space="preserve">rýha - 50% : </t>
  </si>
  <si>
    <t>Odkaz na mn. položky pořadí 3 : 55,43674*0,5</t>
  </si>
  <si>
    <t xml:space="preserve">20% zásypu - vhodná zemina z výkopu : </t>
  </si>
  <si>
    <t>Odkaz na mn. položky pořadí 14 : 202,69800*0,4</t>
  </si>
  <si>
    <t xml:space="preserve">přebytečná zemina : </t>
  </si>
  <si>
    <t xml:space="preserve">vytěžená zemina : </t>
  </si>
  <si>
    <t>Odkaz na mn. položky pořadí 1 : 221,74696</t>
  </si>
  <si>
    <t>Odkaz na mn. položky pořadí 3 : 55,43674</t>
  </si>
  <si>
    <t>Odkaz na mn. položky pořadí 14 : 202,69800*-0,2</t>
  </si>
  <si>
    <t>Odkaz na mn. položky pořadí 10 : 236,64410*6</t>
  </si>
  <si>
    <t xml:space="preserve">zásyp - vhodná zemina z výkopu : </t>
  </si>
  <si>
    <t>Odkaz na mn. položky pořadí 14 : 202,69800*0,2</t>
  </si>
  <si>
    <t>Odkaz na mn. položky pořadí 12 : 40,53960</t>
  </si>
  <si>
    <t xml:space="preserve">vytlačená zemina: : </t>
  </si>
  <si>
    <t xml:space="preserve">ŠP lože : </t>
  </si>
  <si>
    <t>Odkaz na mn. položky pořadí 18 : 9,20250*-1</t>
  </si>
  <si>
    <t>Odkaz na mn. položky pořadí 21 : 15,25920*-1</t>
  </si>
  <si>
    <t xml:space="preserve">obsyp + potrubí : </t>
  </si>
  <si>
    <t>Odkaz na mn. položky pořadí 15 : 42,73870*-1</t>
  </si>
  <si>
    <t>potrubí - DN200 : -3,1416*0,100*0,100*(1,33+5,7+5,65)</t>
  </si>
  <si>
    <t>potrubí - DN250 : -3,1416*0,125*0,125*(25,0+1,2+1,8)</t>
  </si>
  <si>
    <t xml:space="preserve">betonová deska : </t>
  </si>
  <si>
    <t>Odkaz na mn. položky pořadí 19 : 5,51250*-1</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</si>
  <si>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</si>
  <si>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</si>
  <si>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</si>
  <si>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stoka A - PP DN200 mm : 1,33*1,1*(0,3+0,2)</t>
  </si>
  <si>
    <t>stoka A - PP DN250 mm : 25,0*1,1*(0,3+0,25)</t>
  </si>
  <si>
    <t>stoka a - PP DN250 mm : 1,2*1,1*(0,3+0,25)</t>
  </si>
  <si>
    <t>stoka b - PP DN250 mm : 1,8*1,1*(0,3+0,25)</t>
  </si>
  <si>
    <t>stoka C - PP DN200 mm : 5,7*1,1*(0,3+0,2)</t>
  </si>
  <si>
    <t>přípojka PS1 - PP DN150 mm : 4,5*1,1*(0,3+0,15)</t>
  </si>
  <si>
    <t>dešť. kanalizae D1 - PP DN150 : (33,0-24,5)*1,1*(0,3+0,15)</t>
  </si>
  <si>
    <t>dešť. kanalizae D1 - PP DN150 : 24,5*1,1*(0,1+0,15)</t>
  </si>
  <si>
    <t>dešť. kanalizae D1 - PP DN200 : 5,65*1,1*(0,3+0,2)</t>
  </si>
  <si>
    <t>dešť. kanalizae D2 - PP DN150 : 15,0*1,1*(0,3+0,15)</t>
  </si>
  <si>
    <t>Odkaz na mn. položky pořadí 10 : 236,64410</t>
  </si>
  <si>
    <t>Odkaz na mn. položky pořadí 14 : 202,69799*1,111</t>
  </si>
  <si>
    <t>271531113R00</t>
  </si>
  <si>
    <t>Polštáře zhutněné pod základy kamenivo hrubé, drcené, frakce 16 - 32 mm</t>
  </si>
  <si>
    <t>Š1, NŠ1 - NŠ6 : 2,9*2,9*0,15*6</t>
  </si>
  <si>
    <t>MŠ2 : 3,3*3,3*0,15</t>
  </si>
  <si>
    <t>273321211R00</t>
  </si>
  <si>
    <t>Beton základových desek železový třídy C12/15</t>
  </si>
  <si>
    <t>bez dodávky a uložení výztuže</t>
  </si>
  <si>
    <t>nad D1 : 24,5*1,5*0,15</t>
  </si>
  <si>
    <t>273361921RT5</t>
  </si>
  <si>
    <t>Výztuž základových desek ze svařovaných sítí průměr drátu 6 mm, velikost oka 150/150 mm</t>
  </si>
  <si>
    <t>včetně distančních prvků</t>
  </si>
  <si>
    <t>nad D1 : 24,5*1,5*1,1*3,03*0,001</t>
  </si>
  <si>
    <t>451573111T00</t>
  </si>
  <si>
    <t>Lože pod potrubí ze štěrkopísku do 20 mm</t>
  </si>
  <si>
    <t>stoka A - PP DN200 mm : 1,33*1,1*0,15</t>
  </si>
  <si>
    <t>stoka A - PP DN250 mm : 25,0*1,1*0,165</t>
  </si>
  <si>
    <t>stoka a - PP DN250 mm : 1,2*1,1*0,165</t>
  </si>
  <si>
    <t>stoka b - PP DN250 mm : 1,8*1,1*0,165</t>
  </si>
  <si>
    <t>stoka C - PP DN200 mm : 5,7*1,1*0,15</t>
  </si>
  <si>
    <t>přípojka PS1 - PP DN150 mm : 4,5*1,1*0,14</t>
  </si>
  <si>
    <t>dešť. kanalizae D1 - PP DN150 : 33,0*1,1*0,14</t>
  </si>
  <si>
    <t>dešť. kanalizae D1 - PP DN200 : 5,65*1,1*0,15</t>
  </si>
  <si>
    <t>dešť. kanalizae D2 - PP DN150 : 15,0*1,1*0,14</t>
  </si>
  <si>
    <t>452112111R00</t>
  </si>
  <si>
    <t>Osazení betonových dílců pod potrubí prstenců nebo rámůpod poklopy a mříže výšky do 100 mm</t>
  </si>
  <si>
    <t>63/6 : 1</t>
  </si>
  <si>
    <t>63/8 : 1</t>
  </si>
  <si>
    <t>63/10 : 5</t>
  </si>
  <si>
    <t>452112121R00</t>
  </si>
  <si>
    <t>Osazení betonových dílců pod potrubí prstenců nebo rámůpod poklopy a mříže výšky přes 100 do 200 mm</t>
  </si>
  <si>
    <t>63/12 : 6</t>
  </si>
  <si>
    <t>452311131R00</t>
  </si>
  <si>
    <t>Podkladní a zajišťovací konstrukce z betonu desky pod potrubí, stoky a drobné objekty , z betonu prostého třídy C 12/15</t>
  </si>
  <si>
    <t>z cementu portlandského nebo struskoportlandského, v otevřeném výkopu,</t>
  </si>
  <si>
    <t xml:space="preserve">podkladní beton pod Š : </t>
  </si>
  <si>
    <t>Š1, NŠ1 - NŠ6 : 1,5*1,5*0,1*6</t>
  </si>
  <si>
    <t>MŠ2 : 2,0*2,0*0,1</t>
  </si>
  <si>
    <t>59224347.AR</t>
  </si>
  <si>
    <t>prstenec vyrovnávací šachetní; betonový; TBW; DN = 625,0 mm; h = 60,0 mm; s = 120,00 mm</t>
  </si>
  <si>
    <t>63/6 : 1*1,01</t>
  </si>
  <si>
    <t>59224348.AR</t>
  </si>
  <si>
    <t>prstenec vyrovnávací šachetní; betonový; TBW; DN = 625,0 mm; h = 80,0 mm; s = 120,00 mm</t>
  </si>
  <si>
    <t>63/8 : 1*1,01</t>
  </si>
  <si>
    <t>59224349.AR</t>
  </si>
  <si>
    <t>prstenec vyrovnávací šachetní; betonový; TBW; DN = 625,0 mm; h = 100,0 mm; s = 120,00 mm</t>
  </si>
  <si>
    <t>63/10 : 5*1,01</t>
  </si>
  <si>
    <t>59224349R</t>
  </si>
  <si>
    <t>prstenec vyrovnávací šachetní; betonový; TBW; DN = 625,0 mm; h = 120,0 mm; s = 120,00 mm</t>
  </si>
  <si>
    <t>Odkaz na mn. položky pořadí 23 : 6,00000*1,01</t>
  </si>
  <si>
    <t>871313121R00</t>
  </si>
  <si>
    <t>Montáž potrubí z trub z plastů těsněných gumovým kroužkem  DN 150 mm</t>
  </si>
  <si>
    <t>v otevřeném výkopu ve sklonu do 20 %,</t>
  </si>
  <si>
    <t>přípojka PS1 - PP DN150 mm : 4,5</t>
  </si>
  <si>
    <t>dešť. kanalizae D1 - PP DN150 : 33,0</t>
  </si>
  <si>
    <t>dešť. kanalizae D2 - PP DN150 : 15,0</t>
  </si>
  <si>
    <t>871353121R00</t>
  </si>
  <si>
    <t>Montáž potrubí z trub z plastů těsněných gumovým kroužkem  DN 200 mm</t>
  </si>
  <si>
    <t>stoka A - PP DN200 mm : 1,33</t>
  </si>
  <si>
    <t>stoka C - PP DN200 mm : 5,7</t>
  </si>
  <si>
    <t>dešť. kanalizae D1 - PP DN200 : 5,65</t>
  </si>
  <si>
    <t>871363121T00</t>
  </si>
  <si>
    <t>Montáž trub z plastu, gumový kroužek, DN 250</t>
  </si>
  <si>
    <t>stoka A - PP DN250 mm : 25,0</t>
  </si>
  <si>
    <t>stoka a - PP DN250 mm : 1,2</t>
  </si>
  <si>
    <t>stoka b - PP DN250 mm : 1,8</t>
  </si>
  <si>
    <t>877353121R00</t>
  </si>
  <si>
    <t>Montáž tvarovek na potrubí z trub z plastů těsněných gumovým kroužkem odbočných DN 200 mm</t>
  </si>
  <si>
    <t>v otevřeném výkopu,</t>
  </si>
  <si>
    <t>stoka C DN200 - odbočka PS1 DN150 : 1</t>
  </si>
  <si>
    <t>stoka D1 DN150 - odbočka DN125 : 2</t>
  </si>
  <si>
    <t>stoka D2 DN150 - odbočka DN125 : 1</t>
  </si>
  <si>
    <t>877313123R00</t>
  </si>
  <si>
    <t>Montáž tvarovek na potrubí z trub z plastů těsněných gumovým kroužkem jednoosých DN 150 mm</t>
  </si>
  <si>
    <t xml:space="preserve">PS1 : </t>
  </si>
  <si>
    <t>REDUKCE PP 150/100 : 1</t>
  </si>
  <si>
    <t>KOLENO PP 150/87 : 1</t>
  </si>
  <si>
    <t>KOLENO PP 150/45 : 1</t>
  </si>
  <si>
    <t xml:space="preserve">D1 : </t>
  </si>
  <si>
    <t>KOLENO PP 150/45 : 3</t>
  </si>
  <si>
    <t xml:space="preserve">D2 : </t>
  </si>
  <si>
    <t>877353123R00</t>
  </si>
  <si>
    <t>Montáž tvarovek na potrubí z trub z plastů těsněných gumovým kroužkem jednoosých DN 200 mm</t>
  </si>
  <si>
    <t>REDUKCE PP 200/150 : 1</t>
  </si>
  <si>
    <t>KOLENO PP 200/45 : 1</t>
  </si>
  <si>
    <t>892571111R00</t>
  </si>
  <si>
    <t>Zkoušky těsnosti kanalizačního potrubí zkouška těsnosti kanalizačního potrubí vodou  do DN 200 mm</t>
  </si>
  <si>
    <t>vodou nebo vzduchem,</t>
  </si>
  <si>
    <t>Odkaz na mn. položky pořadí 29 : 52,50000</t>
  </si>
  <si>
    <t>Odkaz na mn. položky pořadí 30 : 12,68000</t>
  </si>
  <si>
    <t>892581111R00</t>
  </si>
  <si>
    <t>Zkoušky těsnosti kanalizačního potrubí zkouška těsnosti kanalizačního potrubí vodou  do DN 300 mm</t>
  </si>
  <si>
    <t>Odkaz na mn. položky pořadí 31 : 28,00000</t>
  </si>
  <si>
    <t>892583111R00</t>
  </si>
  <si>
    <t>Zkoušky těsnosti kanalizačního potrubí zabezpečení konců kanalizačního potrubí při tlakových zkouškách vodou  do DN 300 mm</t>
  </si>
  <si>
    <t>úsek</t>
  </si>
  <si>
    <t>stoka A - PP DN200 mm : 5</t>
  </si>
  <si>
    <t>stoka C - PP DN200 mm : 1</t>
  </si>
  <si>
    <t>dešť. kanalizae D1 - PP DN200 : 1</t>
  </si>
  <si>
    <t>dešť. kanalizae D1 - PP DN150 : 1</t>
  </si>
  <si>
    <t>dešť. kanalizae D2 - PP DN150 : 1</t>
  </si>
  <si>
    <t>892916111R00</t>
  </si>
  <si>
    <t>Zkoušky těsnosti kanalizačního potrubí utěsnění přípojek při zkoušce kanalizačního potrubí  DN přípojek do 200 mm</t>
  </si>
  <si>
    <t>přípojka PS1 - PP DN150 mm : 1</t>
  </si>
  <si>
    <t>892601150T00</t>
  </si>
  <si>
    <t>Čištění kanalizačního potrubí vč.šachet</t>
  </si>
  <si>
    <t>892800000T00</t>
  </si>
  <si>
    <t>Kamerové zkoušky vč.vyčistění potrubí před provedením zkoušky</t>
  </si>
  <si>
    <t>894421111RT1</t>
  </si>
  <si>
    <t>Osazení betonových dílců pro šachty podle DIN 4034 skruže rovné, o hmotnosti do 0,5 t</t>
  </si>
  <si>
    <t>na kroužek,</t>
  </si>
  <si>
    <t xml:space="preserve">viz příloha výpis šachtových dílců : </t>
  </si>
  <si>
    <t>skruž  100/25 : 1</t>
  </si>
  <si>
    <t>skruž  100/50 : 2</t>
  </si>
  <si>
    <t>894422111RT1</t>
  </si>
  <si>
    <t>Osazení betonových dílců pro šachty podle DIN 4034 skruže přechodové, pro jakoukoliv hmotnost</t>
  </si>
  <si>
    <t>kónus : 0</t>
  </si>
  <si>
    <t>zákratová deska : 6+1</t>
  </si>
  <si>
    <t>894423111R00</t>
  </si>
  <si>
    <t>Osazení betonových dílců pro šachty podle DIN 4034 šachtového dna, o hmotnosti do 2 t</t>
  </si>
  <si>
    <t>skruž  150/50 : 1</t>
  </si>
  <si>
    <t>894423111RT1</t>
  </si>
  <si>
    <t>DN1000 mm, v 700 mm : 2</t>
  </si>
  <si>
    <t>DN1000 mm, v 800 mm : 3</t>
  </si>
  <si>
    <t>894423112RT1</t>
  </si>
  <si>
    <t>Osazení betonových dílců pro šachty podle DIN 4034 šachtového dna, o hmotnosti do 3 t</t>
  </si>
  <si>
    <t>DN1000 mm, v 900 mm : 1</t>
  </si>
  <si>
    <t>894423114R00</t>
  </si>
  <si>
    <t>Osazení betonových dílců pro šachty podle DIN 4034 šachtového dna, o hmotnosti do 5 t</t>
  </si>
  <si>
    <t>DN1500 mm, v 700 mm : 1</t>
  </si>
  <si>
    <t>899102111R00</t>
  </si>
  <si>
    <t>Osazení poklopů litinových a ocelových o hmotnost jednotlivě přes 50  do 100 kg</t>
  </si>
  <si>
    <t>B125 : 3</t>
  </si>
  <si>
    <t>899103111R00</t>
  </si>
  <si>
    <t>Osazení poklopů litinových a ocelových o hmotnost jednotlivě přes 100  do 150 kg</t>
  </si>
  <si>
    <t>D400 : 4</t>
  </si>
  <si>
    <t>8PCP-P3</t>
  </si>
  <si>
    <t>Parshallův žlab P3 pro rozsah průtoků 0,78 - 54,6 l/s, podrobný popis viz TZ a poznámka na výkrese, D+M</t>
  </si>
  <si>
    <t>894431412RBA</t>
  </si>
  <si>
    <t>Šachty plastové plastové šachty z dílců D 600 mm, dno s jedním přítokem s výkyvnými hrdly, D 200 mm, délka šachtové roury 1,00 m, poklop litina 12,5 t, Díl plastový pro šachtu</t>
  </si>
  <si>
    <t>AP-HSV</t>
  </si>
  <si>
    <t>Agregovaná položka</t>
  </si>
  <si>
    <t>POL2_</t>
  </si>
  <si>
    <t>Plastové dno, šachta z korugované trouby, těsnění, teleskopický adaptér, rám do teleskopu, poklop litinový.</t>
  </si>
  <si>
    <t>286145220T</t>
  </si>
  <si>
    <t>trubka plastová kanalizační PP; hladká, s hrdlem; Sn 12 kN/m2; D = 160,0 mm; s = 6,10 mm</t>
  </si>
  <si>
    <t>Odkaz na mn. položky pořadí 29 : 52,50000*1,015</t>
  </si>
  <si>
    <t>286145250T</t>
  </si>
  <si>
    <t>trubka plastová kanalizační PP; hladká, s hrdlem; Sn 12 kN/m2; D = 200,0 mm; s = 7,50 mm</t>
  </si>
  <si>
    <t>Odkaz na mn. položky pořadí 30 : 12,68000*1,015</t>
  </si>
  <si>
    <t>286145280T</t>
  </si>
  <si>
    <t>trubka plastová kanalizační PP; hladká, s hrdlem; Sn 12 kN/m2; D = 250,0 mm; s = 9,40 mm</t>
  </si>
  <si>
    <t>Odkaz na mn. položky pořadí 31 : 28,00000*1,015</t>
  </si>
  <si>
    <t>28614652.AR</t>
  </si>
  <si>
    <t>Koleno plastové pro venkovní kanalizaci typ: jednoznačné; spoj: hrdlový; potrubí: jednovrstvé; materiál: PP; povrch: hladký; jmenovitý úhel = 45,0 °; DN/OD = 160; SN 10</t>
  </si>
  <si>
    <t>KOLENO PP 150/45 : 1*1,015</t>
  </si>
  <si>
    <t>KOLENO PP 150/45 : 3*1,015</t>
  </si>
  <si>
    <t>28614653.AR</t>
  </si>
  <si>
    <t>Koleno plastové pro venkovní kanalizaci typ: jednoznačné; spoj: hrdlový; potrubí: jednovrstvé; materiál: PP; povrch: hladký; jmenovitý úhel = 88,0 °; DN/OD = 160; SN 10</t>
  </si>
  <si>
    <t>KOLENO PP 150/87 : 1*1,015</t>
  </si>
  <si>
    <t>28614656.AR</t>
  </si>
  <si>
    <t>Koleno plastové pro venkovní kanalizaci typ: jednoznačné; spoj: hrdlový; potrubí: jednovrstvé; materiál: PP; povrch: hladký; jmenovitý úhel = 45,0 °; DN/OD = 200; SN 10</t>
  </si>
  <si>
    <t>KOLENO PP 200/45 : 1*1,015</t>
  </si>
  <si>
    <t>28614680.AR</t>
  </si>
  <si>
    <t>Odbočka plastová pro venkovní kanalizaci typ: jednoduchá, jednoznačná; spoj: hrdlový; potrubí: jednovrstvé; materiál: PP; povrch: hladký; jmenovitý úhel = 45,0 °; DN/OD = 160; SN 10</t>
  </si>
  <si>
    <t>stoka D1 DN150 - odbočka DN125 : 2*1,015</t>
  </si>
  <si>
    <t>stoka D2 DN150 - odbočka DN125 : 1*1,015</t>
  </si>
  <si>
    <t>28614681.AR</t>
  </si>
  <si>
    <t>Odbočka plastová pro venkovní kanalizaci typ: jednoduchá, redukovaná; spoj: hrdlový; potrubí: jednovrstvé; materiál: PP; povrch: hladký; jmenovitý úhel = 45,0 °; DN/OD = 200; DN/OD3 = 160; SN 10</t>
  </si>
  <si>
    <t>stoka C DN200 - odbočka PS1 DN150 : 1,015</t>
  </si>
  <si>
    <t>28654630R</t>
  </si>
  <si>
    <t>Spojka plastová pro venkovní kanalizaci typ: redukovaná excentrická; spoj: hrdlový; potrubí: jednovrstvé; materiál: PP-HM; povrch: hladký; DN = 150; DN2 = 100; SN 16</t>
  </si>
  <si>
    <t>REDUKCE PP 150/100 : 1*1,015</t>
  </si>
  <si>
    <t>28654632R</t>
  </si>
  <si>
    <t>Spojka plastová pro venkovní kanalizaci typ: redukovaná excentrická; spoj: hrdlový; potrubí: jednovrstvé; materiál: PP-HM; povrch: hladký; DN = 200; DN2 = 150; SN 16</t>
  </si>
  <si>
    <t>REDUKCE PP 200/150 : 1*1,015</t>
  </si>
  <si>
    <t>55243343R</t>
  </si>
  <si>
    <t>poklop kanalizační; litino-betonový; D výrobku 605 mm; únosnost B 125 kN; bez odvětrání</t>
  </si>
  <si>
    <t>Odkaz na mn. položky pořadí 47 : 3,00000</t>
  </si>
  <si>
    <t>55243348R</t>
  </si>
  <si>
    <t>poklop kanalizační litinový; vnitřní průměr 610 mm; únosnost D 400 kN; bez odvětrání, včetně tlumicí vložky</t>
  </si>
  <si>
    <t>Odkaz na mn. položky pořadí 48 : 4,00000</t>
  </si>
  <si>
    <t>592243542R</t>
  </si>
  <si>
    <t>deska zákrytová šachetní železobetonová; TZK; D1 = 1 500 mm; D = 1 800 mm; D vnitřní 625 mm; h = 165 mm</t>
  </si>
  <si>
    <t>POL3_1</t>
  </si>
  <si>
    <t>zákrytová deska : 1*1,01</t>
  </si>
  <si>
    <t>59224354R</t>
  </si>
  <si>
    <t>deska zákrytová šachetní železobetonová; TZK; D1 = 1 000 mm; D = 1 240 mm; D vnitřní 625 mm; h = 165 mm</t>
  </si>
  <si>
    <t>zákrytová deska : 6*1,01</t>
  </si>
  <si>
    <t>59224358.AR</t>
  </si>
  <si>
    <t>skruž železobetonová TBS; DN = 1 000,0 mm; h = 250,0 mm; s = 120,00 mm; počet stupadel 1; ocelové s PE povlakem; beton C 40/50</t>
  </si>
  <si>
    <t>skruž  100/25 : 1*1,01</t>
  </si>
  <si>
    <t>59224361.AR</t>
  </si>
  <si>
    <t>skruž železobetonová TBS; DN = 1 000,0 mm; h = 500,0 mm; s = 120,00 mm; počet stupadel 2; ocelové s PE povlakem; beton C 40/50</t>
  </si>
  <si>
    <t>skruž  100/50 : 2*1,01</t>
  </si>
  <si>
    <t>59224373.AR</t>
  </si>
  <si>
    <t>profil těsnicí elastomerní; pro spojení betonových šachetních dílů; tvar kruh; d = 1 000,0 mm</t>
  </si>
  <si>
    <t>viz příloha Výpis šachtových dílců : 9*1,01</t>
  </si>
  <si>
    <t>592243733R</t>
  </si>
  <si>
    <t>profil těsnicí elastomerní; pro spojení betonových šachetních dílů; tvar kruh; d = 1 500,0 mm</t>
  </si>
  <si>
    <t>viz příloha Výpis šachtových dílců : 2*1,01</t>
  </si>
  <si>
    <t>592243754R</t>
  </si>
  <si>
    <t>skruž železobetonová TBS; DN = 1 500,0 mm; h = 1 000,0 mm; s = 140,00 mm; počet stupadel 4; ocelové s PE povlakem; beton C 40/50</t>
  </si>
  <si>
    <t>skruž  150/50 : 1*1,01</t>
  </si>
  <si>
    <t>592PC0700</t>
  </si>
  <si>
    <t>dno šachetní kompaktní; železobeton; DN = 1 000,0 mm; h = 601-700 mm; t = 150 mm; beton C 40/50</t>
  </si>
  <si>
    <t>592PC0800</t>
  </si>
  <si>
    <t>dno šachetní kompaktní; železobeton; DN = 1 000,0 mm; h = 701-800 mm; t = 150 mm; beton C 40/50</t>
  </si>
  <si>
    <t>592PC0900</t>
  </si>
  <si>
    <t>dno šachetní kompaktní; železobeton; DN = 1 000,0 mm; h = 801-900 mm; t = 150 mm; beton C 40/50</t>
  </si>
  <si>
    <t>592PC1500</t>
  </si>
  <si>
    <t>dno šachetní kompaktní; železobeton; DN = 1 500,0 mm; h = 601-700 mm; t = 200 mm; beton C 40/50</t>
  </si>
  <si>
    <t>916231111RT1</t>
  </si>
  <si>
    <t>Osazení silniční obruby z dlažebních kostek včetně dodávky dlažebních kostek z kostek drobných 120 mm, bez boční opěry, do lože z betonu prostého C 12/15</t>
  </si>
  <si>
    <t>v jedné řadě, se zřízením lože tl. 5 až 10 cm, s vyplněním a zatřením spár cementovou maltou</t>
  </si>
  <si>
    <t xml:space="preserve">dvouřádek z žulových kostek : </t>
  </si>
  <si>
    <t>Š1, NŠ1, MŠ2, plast Š DN600 : 2*3,1416*0,5*4</t>
  </si>
  <si>
    <t>916261111RT1</t>
  </si>
  <si>
    <t>Osazení silniční obruby z dlažebních kostek včetně dodávky dlažebních kostek z kostek drobných 120 mm, s boční opěrou z betonu prostého, do lože z betonu prostého C 12/15</t>
  </si>
  <si>
    <t>Š1, NŠ1, MŠ2, plast Š DN600 : 2*3,1416*0,62*4</t>
  </si>
  <si>
    <t>918101111T01</t>
  </si>
  <si>
    <t>Lože pod obrubníky nebo obruby dlažeb z betonu C 16/20</t>
  </si>
  <si>
    <t>Š2 -  Š8, A1 : 3,1416*(0,85*0,85-0,45*0,45)*0,2*8</t>
  </si>
  <si>
    <t>9PC3231</t>
  </si>
  <si>
    <t>Demolice původního gravitačního potrubí PP DN 250 v délce cca 21,50 m včetně původních šachet, vč. přesunů a likvidace</t>
  </si>
  <si>
    <t>popis viz Technická zpráva, 3.2.3.1 Původní pot rubí vyčištěné odpadni vody z ČOV – stoka “a“</t>
  </si>
  <si>
    <t>9PC3232</t>
  </si>
  <si>
    <t>Demolice původního gravitačního potrubí PP DN 250 v délce cca 11,00 m včetně původní šachty, vč. přesunů a likvidace</t>
  </si>
  <si>
    <t>popis viz Technická zpráva, 3.2.3.2 Původní pot rubí obtoku ČOV - stoka “b“</t>
  </si>
  <si>
    <t>9PC3233</t>
  </si>
  <si>
    <t>Demolice původního gravitačního potrubí PP DN 200 v délce cca 10,50 m včetně původních šachet, vč. přesunů a likvidace</t>
  </si>
  <si>
    <t>popis viz Technická zpráva, 3.2.3.3 Původní pot rubí odvodnění zpevněné plochy - stoka “c“</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</si>
  <si>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</si>
  <si>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</si>
  <si>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</si>
  <si>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</si>
  <si>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 xml:space="preserve">4,5,15,17,18,19,20,21,22,23,24,25,26,27,28,30,31,32,33,34,37,38,47,48,49,51,52,53,57,58,59,60,61,62, : </t>
  </si>
  <si>
    <t xml:space="preserve">63,64,65,66,67,68,69,70,71,72,73,74,75,76, : </t>
  </si>
  <si>
    <t>Součet: : 486,84884</t>
  </si>
  <si>
    <t>721176213R00</t>
  </si>
  <si>
    <t>Potrubí KG odpadní svislé vnější průměr D 125 mm, tloušťka stěny 3,2 mm, DN 125</t>
  </si>
  <si>
    <t>800-721</t>
  </si>
  <si>
    <t>včetně tvarovek, objímek. Bez zednických výpomocí.</t>
  </si>
  <si>
    <t>Potrubí včetně tvarovek, objímek a vložek pro tlumení hluku. Bez zednických výpomocí.</t>
  </si>
  <si>
    <t>Včetně zřízení a demontáže pomocného lešení.</t>
  </si>
  <si>
    <t>přípojka D1 : 3*1,0</t>
  </si>
  <si>
    <t>přípojka D2 : 2*1,0</t>
  </si>
  <si>
    <t>721290111R00</t>
  </si>
  <si>
    <t>Zkouška těsnosti kanalizace v objektech vodou, DN 125</t>
  </si>
  <si>
    <t>Odkaz na mn. položky pořadí 80 : 5,00000</t>
  </si>
  <si>
    <t>721PC01</t>
  </si>
  <si>
    <t>Komplet střešního svodu, D+M</t>
  </si>
  <si>
    <t>Kompletní dodávka a montáž</t>
  </si>
  <si>
    <t>- Lapač střešních splavenin DN 110/125 s košem pro zachytávání nečistot se suchou a nezámrznou klapkou proti zápachu, čistícím víčkem a garantovaným průtokem min. 6 l/s</t>
  </si>
  <si>
    <t>- svislá část potrubí – PP potrubí venkovní kanalizační hladké (din 19534) DN 125, délky (do 2,0 m)</t>
  </si>
  <si>
    <t>- PP excentrická redukce DN 125/150 pro PP kanalizační potrubí hladké venkovní</t>
  </si>
  <si>
    <t>- PP koleno 87,5° DN 150 pro PP kanalizační potrubí hladké venkovní</t>
  </si>
  <si>
    <t>přípojka D1 : 3</t>
  </si>
  <si>
    <t>přípojka D2 : 2</t>
  </si>
  <si>
    <t>998721101R00</t>
  </si>
  <si>
    <t>Přesun hmot pro vnitřní kanalizaci v objektech výšky do 6 m</t>
  </si>
  <si>
    <t>50 m vodorovně, měřeno od těžiště půdorysné plochy skládky do těžiště půdorysné plochy objektu</t>
  </si>
  <si>
    <t xml:space="preserve">82,84, : </t>
  </si>
  <si>
    <t>Součet: : 0,39205</t>
  </si>
  <si>
    <t>prodloužení délky stávajících svodů : 3*0,5</t>
  </si>
  <si>
    <t xml:space="preserve">86, : </t>
  </si>
  <si>
    <t>Součet: : 0,00393</t>
  </si>
  <si>
    <t>827.24</t>
  </si>
  <si>
    <t>kanalizace průmyslová</t>
  </si>
  <si>
    <t xml:space="preserve"> m</t>
  </si>
  <si>
    <t>potrubí z trub z plastických hmot a sklolaminátu</t>
  </si>
  <si>
    <t>122202201R00</t>
  </si>
  <si>
    <t>Odkopávky a prokopávky pro silnice v hornině 3 do 100 m3</t>
  </si>
  <si>
    <t>s přemístěním výkopku v příčných profilech na vzdálenost do 15 m nebo s naložením na dopravní prostředek.</t>
  </si>
  <si>
    <t xml:space="preserve">viz přílohy D.1.5. : </t>
  </si>
  <si>
    <t>výměna podloží : 154,0*0,5</t>
  </si>
  <si>
    <t xml:space="preserve">odkopávky : </t>
  </si>
  <si>
    <t>Odkaz na mn. položky pořadí 1 : 77,00000</t>
  </si>
  <si>
    <t>Odkaz na mn. položky pořadí 2 : 77,00000*6</t>
  </si>
  <si>
    <t>171102111R00</t>
  </si>
  <si>
    <t>Uložení sypaniny do zhutněných násypů dálnic a let z hornin nesoudržných sypkých  v aktivní zóně</t>
  </si>
  <si>
    <t>s rozprostřením sypaniny ve vrstvách, s hrubým urovnáním a uzavřením povrchu násypu,</t>
  </si>
  <si>
    <t>181101102R00</t>
  </si>
  <si>
    <t>Úprava pláně v zářezech v hornině 1 až 4, se zhutněním</t>
  </si>
  <si>
    <t>Pod komunikacemi a pojížděnými zpev. plochami : 154,0</t>
  </si>
  <si>
    <t>Pod komunikacemi pro pěší a sjezdy : 3,0</t>
  </si>
  <si>
    <t>Odkaz na mn. položky pořadí 2 : 77,00000</t>
  </si>
  <si>
    <t xml:space="preserve">Výměna podloží : </t>
  </si>
  <si>
    <t>Odkaz na mn. položky pořadí 4 : 77,00000*1,111</t>
  </si>
  <si>
    <t>564851111RT2</t>
  </si>
  <si>
    <t>Podklad ze štěrkodrti s rozprostřením a zhutněním frakce 0-32 mm, tloušťka po zhutnění 150 mm</t>
  </si>
  <si>
    <t xml:space="preserve">Konstrukce 2 - komunikace dlažba : </t>
  </si>
  <si>
    <t>Odkaz na mn. položky pořadí 16 : 22,00000</t>
  </si>
  <si>
    <t xml:space="preserve">Konstrukce 3 - chodník dlažba : </t>
  </si>
  <si>
    <t>Odkaz na mn. položky pořadí 15 : 3,00000</t>
  </si>
  <si>
    <t>564851111RT4</t>
  </si>
  <si>
    <t>Podklad ze štěrkodrti s rozprostřením a zhutněním frakce 0-63 mm, tloušťka po zhutnění 150 mm</t>
  </si>
  <si>
    <t xml:space="preserve">Konstrukce 1 - komunikace asfalt : </t>
  </si>
  <si>
    <t>Odkaz na mn. položky pořadí 14 : 122,00000</t>
  </si>
  <si>
    <t>rozšíření : 7,0</t>
  </si>
  <si>
    <t>565161111RT3</t>
  </si>
  <si>
    <t>Podklad z kameniva obaleného asfaltem ACP 16+ až ACP 22+, v pruhu šířky do 3 m, třídy 1, tloušťka po zhutnění 80 mm</t>
  </si>
  <si>
    <t>s rozprostřením a zhutněním</t>
  </si>
  <si>
    <t>Konstrukce 1 - komunikace asfalt : 117,0</t>
  </si>
  <si>
    <t>567132115R00</t>
  </si>
  <si>
    <t>Podklad z kameniva zpevněného cementem SC C8/10, tloušťka po zhutnění 200 mm</t>
  </si>
  <si>
    <t>bez dilatačních spár, s rozprostřením a zhutněním, ošetřením povrchu podkladu vodou</t>
  </si>
  <si>
    <t>rozšíření : 1,0</t>
  </si>
  <si>
    <t>573111124R00</t>
  </si>
  <si>
    <t>Postřik živičný infiltrační s posypem kamenivem množství zbytkového asfaltu 1,00 kg/m2</t>
  </si>
  <si>
    <t xml:space="preserve">pod ACP : </t>
  </si>
  <si>
    <t>Odkaz na mn. položky pořadí 10 : 117,00000</t>
  </si>
  <si>
    <t>573231122R00</t>
  </si>
  <si>
    <t>Postřik živičný spojovací bez posypu kamenivem , množství zbytkového asfaltu 0,20 kg/m2</t>
  </si>
  <si>
    <t>bez posypu kamenivem</t>
  </si>
  <si>
    <t xml:space="preserve">pod ACO : </t>
  </si>
  <si>
    <t>577141112RT3</t>
  </si>
  <si>
    <t>Beton asfaltový s rozprostřením a zhutněním v pruhu šířky do 3 m, ACO 11+ nebo ACO 16+, tloušťky 50 mm, plochy do 200 m2</t>
  </si>
  <si>
    <t>Konstrukce 1 - komunikace asfalt : 122,0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</si>
  <si>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</si>
  <si>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</si>
  <si>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</si>
  <si>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Konstrukce 3 - chodník dlažba : 3,0</t>
  </si>
  <si>
    <t>596215040R00</t>
  </si>
  <si>
    <t>Kladení zámkové dlažby do drtě tloušťka dlažby 80 mm, tloušťka lože 40 mm</t>
  </si>
  <si>
    <t>Konstrukce 2 - komunikace dlažba : 22,0</t>
  </si>
  <si>
    <t>592452655R</t>
  </si>
  <si>
    <t>dlažba betonová dvouvrstvá; obdélník; šedá; l = 200 mm; š = 100 mm; tl. 80,0 mm</t>
  </si>
  <si>
    <t>Odkaz na mn. položky pořadí 16 : 22,00000*1,05</t>
  </si>
  <si>
    <t>59245308R</t>
  </si>
  <si>
    <t>dlažba betonová dvouvrstvá; obdélník; šedá; l = 200 mm; š = 100 mm; tl. 60,0 mm</t>
  </si>
  <si>
    <t>Odkaz na mn. položky pořadí 15 : 3,00000*1,05</t>
  </si>
  <si>
    <t>919735112V01</t>
  </si>
  <si>
    <t>Řezání stávajícího živičného krytu tl. 5 - 10 cm, ošetření spáry - zálivkové hmoty, těsnící proužek</t>
  </si>
  <si>
    <t>v místě napojení na stávající asf. vozovku : 20,0</t>
  </si>
  <si>
    <t>917862111T01</t>
  </si>
  <si>
    <t xml:space="preserve">Osazení stojat. obrub.bet. s opěrou,lože z C20/25 n XF3,  </t>
  </si>
  <si>
    <t>Osazení betonového silničního obrubníku 100/15/25 cm : 5,0</t>
  </si>
  <si>
    <t>Osazení betonového chodníkového obrubníku 100/10/25 cm : 4,0</t>
  </si>
  <si>
    <t>Osazení betonového nájezdového obrubníku 100/15/15 cm : 40,0</t>
  </si>
  <si>
    <t>917932131R00</t>
  </si>
  <si>
    <t>Osazení silniční přídlažby  z betonových dlaždic o rozměru 500x250 mm,  , lože z betonu C20/25, bez dodávky přídlažby</t>
  </si>
  <si>
    <t>beton C20/25 n XF3</t>
  </si>
  <si>
    <t>91PC02</t>
  </si>
  <si>
    <t>Strojní čištění vozovek s krytem betonovým nebo živičným metením bláta, prachu nebo hlinitého nánosu, s jeho odklizením</t>
  </si>
  <si>
    <t>položka pro zajištění jednotkové ceny; čistící práce budou probíhat na požadavek TDI a fakturovány dle skutečného rozsahu</t>
  </si>
  <si>
    <t>91PC03</t>
  </si>
  <si>
    <t>Čištění vozovek splachováním vodou povrchu podkladu nebo krytu živičného, betonového nebo dlážděného</t>
  </si>
  <si>
    <t>592162116R</t>
  </si>
  <si>
    <t>Dlažba betonová tl. = 80,00 mm; délka = 500,0 mm; šířka = 250,0 mm; povrch: hladký; zátěž: pojízdné nad 3,5 t</t>
  </si>
  <si>
    <t>Odkaz na mn. položky pořadí 20 : 20,00000*2,02</t>
  </si>
  <si>
    <t>59217410R</t>
  </si>
  <si>
    <t>obrubník chodníkový materiál beton; l = 1000,0 mm; š = 100,0 mm; h = 250,0 mm; barva šedá</t>
  </si>
  <si>
    <t>Osazení betonového chodníkového obrubníku 100/10/25 cm : 4,0*1,01</t>
  </si>
  <si>
    <t>59217450R</t>
  </si>
  <si>
    <t>obrubník silniční materiál beton; l = 1000,0 mm; š = 150,0 mm; h = 250,0 mm; barva šedá</t>
  </si>
  <si>
    <t>Osazení betonového silničního obrubníku 100/15/25 cm : 5,0*1,01</t>
  </si>
  <si>
    <t>59217476R</t>
  </si>
  <si>
    <t>obrubník silniční nájezdový; materiál beton; l = 1000,0 mm; š = 150,0 mm; h = 150,0 mm; barva šedá</t>
  </si>
  <si>
    <t>Osazení betonového nájezdového obrubníku 100/15/15 cm : 40,0*1,01</t>
  </si>
  <si>
    <t>998225111R00</t>
  </si>
  <si>
    <t>Přesun hmot komunikací a letišť, kryt živičný jakékoliv délky objektu</t>
  </si>
  <si>
    <t>vodorovně do 200 m</t>
  </si>
  <si>
    <t xml:space="preserve">7,8,9,10,11,12,13,14,15,16,17,18,20,21,24,25,26,27, : </t>
  </si>
  <si>
    <t>Součet: : 327,36841</t>
  </si>
  <si>
    <t>822.59</t>
  </si>
  <si>
    <t>plochy charakteru pozemních komunikací ostatní</t>
  </si>
  <si>
    <t>kryt (materiál konstrukce krytu) z kameniva obalovaného živicí</t>
  </si>
  <si>
    <t xml:space="preserve">viz. příloha D.1.6.1, D.1.6.2 : </t>
  </si>
  <si>
    <t>stávající oplocení - oprava : 37,1*1,5*0,1</t>
  </si>
  <si>
    <t>nové oplocení : 39,0*1,5*0,1</t>
  </si>
  <si>
    <t>130901121R00</t>
  </si>
  <si>
    <t>Bourání konstrukcí v hloubených vykopávkách z betonu, prostého, pneumatickým kladivem</t>
  </si>
  <si>
    <t xml:space="preserve">bourání bet.patek a základů oplocení : </t>
  </si>
  <si>
    <t>sloupky oplocení : 0,4*0,4*0,7*16</t>
  </si>
  <si>
    <t>vzpěry : 0,4*0,4*0,4*8</t>
  </si>
  <si>
    <t xml:space="preserve">pro nové oplocení : </t>
  </si>
  <si>
    <t>sloupky oplocení : 0,4*0,4*0,6*16</t>
  </si>
  <si>
    <t>vzpěry : 0,4*0,4*0,3*8</t>
  </si>
  <si>
    <t>sloupky brány : 0,5*0,5*1,1+4,3*0,5*1,1</t>
  </si>
  <si>
    <t>dlaždice : 0,5*0,5*0,2*80</t>
  </si>
  <si>
    <t>162201102R00</t>
  </si>
  <si>
    <t>Vodorovné přemístění výkopku z horniny 1 až 4, na vzdálenost přes 20  do 50 m</t>
  </si>
  <si>
    <t>Odkaz na mn. položky pořadí 1 : 11,41500</t>
  </si>
  <si>
    <t xml:space="preserve">přebytečná zemina na meziskládku : </t>
  </si>
  <si>
    <t xml:space="preserve">ruční výkop : </t>
  </si>
  <si>
    <t>Odkaz na mn. položky pořadí 3 : 8,56000</t>
  </si>
  <si>
    <t>Odkaz na mn. položky pořadí 14 : 2,30400</t>
  </si>
  <si>
    <t xml:space="preserve">bourání konstrukcí z betonu : </t>
  </si>
  <si>
    <t>Odkaz na mn. položky pořadí 2 : 2,30400</t>
  </si>
  <si>
    <t>Odkaz na mn. položky pořadí 6 : 2,30400*6</t>
  </si>
  <si>
    <t>162201203R00</t>
  </si>
  <si>
    <t>Vodorovné přemístění výkopku z horniny 1 až 4, kolečkem, na vzdálenost do 10 m</t>
  </si>
  <si>
    <t>bez naložení, avšak s vyprázdněním nádoby na hromadu nebo do dopravního prostředku,</t>
  </si>
  <si>
    <t>162201253R00</t>
  </si>
  <si>
    <t>Vodorovné přemístění výkopku z horniny 5 až 7, kolečkem, na vzdálenost do 10 m</t>
  </si>
  <si>
    <t>162201210R00</t>
  </si>
  <si>
    <t>Vodorovné přemístění výkopku příplatek za každých dalších 10 m  z horniny 1 až 4, kolečkem</t>
  </si>
  <si>
    <t>Odkaz na mn. položky pořadí 8 : 8,56000*4</t>
  </si>
  <si>
    <t>162201260R00</t>
  </si>
  <si>
    <t>Vodorovné přemístění výkopku příplatek za každých dalších 10 m  z horniny 5 až 7, kolečkem</t>
  </si>
  <si>
    <t>Odkaz na mn. položky pořadí 9 : 2,30400*4</t>
  </si>
  <si>
    <t xml:space="preserve">ornice : </t>
  </si>
  <si>
    <t xml:space="preserve">zásyp po bourání bet.patek a základů oplocení : </t>
  </si>
  <si>
    <t>stávající oplocení - oprava : 37,1*1,5</t>
  </si>
  <si>
    <t>nové oplocení : 39,0*1,5</t>
  </si>
  <si>
    <t>Odkaz na mn. položky pořadí 15 : 114,15000</t>
  </si>
  <si>
    <t>Odkaz na mn. položky pořadí 2 : 2,30400*2,1</t>
  </si>
  <si>
    <t>Odkaz na mn. položky pořadí 15 : 114,15000*0,0414</t>
  </si>
  <si>
    <t>113106121R00</t>
  </si>
  <si>
    <t>Rozebrání komunikací pro pěší s jakýmkoliv ložem a výplní spár  z betonových nebo kameninových dlaždic nebo tvarovek</t>
  </si>
  <si>
    <t>bourání stávajícího oplocení : 37,1*0,5</t>
  </si>
  <si>
    <t>113107315R00</t>
  </si>
  <si>
    <t>Odstranění podkladů nebo krytů z kameniva těženého, v ploše jednotlivě do 50 m2, tloušťka vrstvy 150 mm</t>
  </si>
  <si>
    <t xml:space="preserve">bourání stávajícího oplocení : </t>
  </si>
  <si>
    <t>Odkaz na mn. položky pořadí 20 : 18,55000</t>
  </si>
  <si>
    <t>Odkaz na dem. hmot. položky pořadí 21 : 6,12150</t>
  </si>
  <si>
    <t>Odkaz na dem. hmot. položky pořadí 20 : 2,55990</t>
  </si>
  <si>
    <t xml:space="preserve">20,21, : </t>
  </si>
  <si>
    <t>Součet: : 8,68140</t>
  </si>
  <si>
    <t>Součet: : 130,22100</t>
  </si>
  <si>
    <t>273313621R00</t>
  </si>
  <si>
    <t>Beton základových desek prostý třídy C 20/25</t>
  </si>
  <si>
    <t>dodávka a uložení betonu do připravené konstrukce,</t>
  </si>
  <si>
    <t xml:space="preserve">viz Výkres oplocení : </t>
  </si>
  <si>
    <t>sloupky brány : 4,3*0,5*1,1*1,035</t>
  </si>
  <si>
    <t>274353102R00</t>
  </si>
  <si>
    <t>Bednění kotevních otvorů a prostupů v základových pasech o průřezu do 0,01 m2, hloubky přes 0,25 do 0,5 m</t>
  </si>
  <si>
    <t>včetně polohového zajištění a odbednění, popřípadě ztraceného bednění z pletiva a podobně.</t>
  </si>
  <si>
    <t>sloupky oplocení : 16</t>
  </si>
  <si>
    <t>vzpěry : 8</t>
  </si>
  <si>
    <t>sloupky brány : 3</t>
  </si>
  <si>
    <t>275313621R00</t>
  </si>
  <si>
    <t>Beton základových patek prostý třídy C 20/25</t>
  </si>
  <si>
    <t>sloupky oplocení : 0,4*0,4*0,7*16*1,035</t>
  </si>
  <si>
    <t>vzpěry : 0,4*0,4*0,4*8*1,035</t>
  </si>
  <si>
    <t>sloupky brány : 0,5*0,5*1,1*1,035</t>
  </si>
  <si>
    <t>338171122R00</t>
  </si>
  <si>
    <t>Osazování sloupků a vzpěr plotových ocelových výšky do 2,60 m, se zabetonováním do 0,5 m3 do předem připravených jamek betonem C 25/30</t>
  </si>
  <si>
    <t>trubkových nebo profilovaných</t>
  </si>
  <si>
    <t>338171122T01</t>
  </si>
  <si>
    <t>Osazení sloupků plot.ocel. do 3,0 m, zabet.C 25/30</t>
  </si>
  <si>
    <t xml:space="preserve">viz příloha Výkres oplocení : </t>
  </si>
  <si>
    <t>R-553423SL</t>
  </si>
  <si>
    <t>Sloupek plotový ocel. pozink.+ poplast. 2600/48x2 mm</t>
  </si>
  <si>
    <t>vč.kompletní sady vhodného příslušenství</t>
  </si>
  <si>
    <t>R-553423VZ</t>
  </si>
  <si>
    <t>Vzpěra plotová ocel. pozink.+ poplast. 2600/48x2 mm</t>
  </si>
  <si>
    <t>vč. kompletní sady vhodného příslušenství pro přichycení ke sloupku</t>
  </si>
  <si>
    <t>451579877R00</t>
  </si>
  <si>
    <t>Podklad nebo lože pod dlažbu (přídlažbu) ze štěrkopísku  příplatek za další 1cm štěrkopísku nad 10 cm</t>
  </si>
  <si>
    <t>v ploše vodorovné nebo ve sklonu do 1:5</t>
  </si>
  <si>
    <t xml:space="preserve">ŠP lože celkem 15 cm : </t>
  </si>
  <si>
    <t>Odkaz na mn. položky pořadí 33 : 20,00000*12</t>
  </si>
  <si>
    <t>596811111RT4</t>
  </si>
  <si>
    <t>Kladení dlažby z betonových nebo kameninových dlaždic bez dodávky dlaždic  betonových, rozměru 50/50 mm, tloušťky 50 mm, do lože z kameniva těženého</t>
  </si>
  <si>
    <t>komunikací pro pěší do velikosti dlaždic 0,25 m2 s provedením lože do tl. 30 mm, s vyplněním spár a se smetením přebytečného materiálu na vzdálenost do 3 m</t>
  </si>
  <si>
    <t>dlažba pod plotem : 0,5*0,5*80</t>
  </si>
  <si>
    <t>767911822R00</t>
  </si>
  <si>
    <t>Demontáž oplocení demontáž pletiva, výšky do 2,0 m</t>
  </si>
  <si>
    <t>800-767</t>
  </si>
  <si>
    <t>stávající oplocení : 37,1</t>
  </si>
  <si>
    <t>767999801R00</t>
  </si>
  <si>
    <t>Demontáž ostatních doplňků staveb doplňků staveb  o hmotnosti přes 20 do 50 kg</t>
  </si>
  <si>
    <t>sloupky (cca 5kg) : 5,0*16</t>
  </si>
  <si>
    <t>vzpěry (cca 4kg) : 4,0*8</t>
  </si>
  <si>
    <t>979951111R00</t>
  </si>
  <si>
    <t>Výkup kovů železný šrot, tloušťky do 4 mm</t>
  </si>
  <si>
    <t>Pro vyjádření výnosu ve prospěch zhotovitele je nutné jednotkovou cenu uvést se záporným znaménkem. (Získaná částka ponižuje náklad stavby.)</t>
  </si>
  <si>
    <t xml:space="preserve">35,36, : </t>
  </si>
  <si>
    <t>Součet: : 0,20401</t>
  </si>
  <si>
    <t>POL8_1</t>
  </si>
  <si>
    <t>Součet: : 3,06012</t>
  </si>
  <si>
    <t>Součet: : 0,81603</t>
  </si>
  <si>
    <t>998152121R00</t>
  </si>
  <si>
    <t>Přesun hmot pro oplocení a objekty zvláštní,monol. vodorovně do 50 m výšky do 3 m</t>
  </si>
  <si>
    <t>na novostavbách a změnách objektů pro oplocení (815 2 JKSo), objekty zvláštní pro chov živočichů (815 3 JKSO), objekty pozemní různé (815 9 JKSO) se svislou nosnou konstrukcí monolitickou betonovou tyčovou nebo plošnou ( KMCH 2 a 3 - JKSO šesté místo)</t>
  </si>
  <si>
    <t xml:space="preserve">19,26,27,28,29,30,31,32,33,34,36, : </t>
  </si>
  <si>
    <t>Součet: : 24,98906</t>
  </si>
  <si>
    <t>767911130R00</t>
  </si>
  <si>
    <t>Montáž oplocení z pletiva strojového, o výšce přes 1,6 do 2,0 m</t>
  </si>
  <si>
    <t xml:space="preserve">viz Situace a Výkres oplocení : </t>
  </si>
  <si>
    <t>legenda oplocení pol.1 : 39</t>
  </si>
  <si>
    <t>767912120RT1</t>
  </si>
  <si>
    <t>Montáž oplocení z pletiva montáž ostnatého drátu vč. dodávky, ve výšce přes 2 m</t>
  </si>
  <si>
    <t>legenda oplocení ozn. 5 : 50</t>
  </si>
  <si>
    <t>R-76765</t>
  </si>
  <si>
    <t>Montáž stávající samonosné posuvné brány</t>
  </si>
  <si>
    <t>podrobný popis viz příloha Technická zpráva a Výkres oplocení, Legenda oplocení ozn. 7</t>
  </si>
  <si>
    <t>31327505T</t>
  </si>
  <si>
    <t>pletivo drátěné 4-hranné; h = 1,80 m; velikost ok 50 mm; d drátu 2,70 mm; povrch. úprava plast na pozink.drátu; barva tmavě zelená</t>
  </si>
  <si>
    <t>Odkaz na mn. položky pořadí 42 : 39,00000</t>
  </si>
  <si>
    <t>31478158T</t>
  </si>
  <si>
    <t>drát napínací pr. 3,80 mm; povrch. úprava plast na pozink.drátu; balení vč. napínáků</t>
  </si>
  <si>
    <t>legenda oplocení pol. 4 : 145</t>
  </si>
  <si>
    <t>998767101R00</t>
  </si>
  <si>
    <t>Přesun hmot pro kovové stavební doplňk. konstrukce v objektech výšky do 6 m</t>
  </si>
  <si>
    <t xml:space="preserve">45,46, : </t>
  </si>
  <si>
    <t>Součet: : 0,18580</t>
  </si>
  <si>
    <t>815.23</t>
  </si>
  <si>
    <t>oplocení bez podezdívky</t>
  </si>
  <si>
    <t>svislá nosná konstrukce kovová</t>
  </si>
  <si>
    <t>01.5EM01</t>
  </si>
  <si>
    <t>D - Proudový chránič s nadproudovou ochranou 10C/1N/0,03A, 10A</t>
  </si>
  <si>
    <t>ks</t>
  </si>
  <si>
    <t>01.5EM02</t>
  </si>
  <si>
    <t>D - Jistič jednopólový 16/1/B, 16A</t>
  </si>
  <si>
    <t>01.5EM03</t>
  </si>
  <si>
    <t>D - Jistič třípólový 25/3/B, 25A</t>
  </si>
  <si>
    <t>01.5EM04</t>
  </si>
  <si>
    <t>D - Řadové svorky do 4 mm2</t>
  </si>
  <si>
    <t>01.5EM05</t>
  </si>
  <si>
    <t>D - Řadové svorky do 6 mm2</t>
  </si>
  <si>
    <t>01.5EM06</t>
  </si>
  <si>
    <t>D - Úložný a nosný materiál</t>
  </si>
  <si>
    <t>01.5EM07</t>
  </si>
  <si>
    <t>D - Drobný montážní materiál</t>
  </si>
  <si>
    <t>01.5EM08</t>
  </si>
  <si>
    <t>M - Osazení přístrojů do rozvaděče včetně prodrátování</t>
  </si>
  <si>
    <t>01.5EM09</t>
  </si>
  <si>
    <t>M - Zpracování výrobní dokumentace rozvaděče podle dodaných komponent</t>
  </si>
  <si>
    <t>02EM01</t>
  </si>
  <si>
    <t>D+M - Kabel s měděným jádrem CYKY-J 3x1,5</t>
  </si>
  <si>
    <t>02EM02</t>
  </si>
  <si>
    <t>D+M - Kabel s měděným jádrem CYKY-J 3x2,5</t>
  </si>
  <si>
    <t>02EM03</t>
  </si>
  <si>
    <t>D+M - Kabel s měděným jádrem CYKY-J 5x6</t>
  </si>
  <si>
    <t>02EM04</t>
  </si>
  <si>
    <t>D+M - Kabel s měděným jádrem CYKY-O 3x1,5</t>
  </si>
  <si>
    <t>02EM05</t>
  </si>
  <si>
    <t>D+M - Kabel s měděným jádrem CYKY-O 4x1,5</t>
  </si>
  <si>
    <t>02EM06</t>
  </si>
  <si>
    <t>D+M - Kabel s měděným jádrem CYKY-J 5x1,5</t>
  </si>
  <si>
    <t>02EM07</t>
  </si>
  <si>
    <t>D+M - Kabel s měděným jádrem CYKY-J 5x2,5</t>
  </si>
  <si>
    <t>02EM08</t>
  </si>
  <si>
    <t>M - Ukončení kabelů v rozvaděči do 3x1,5 mm2</t>
  </si>
  <si>
    <t>02EM09</t>
  </si>
  <si>
    <t>M - Ukončení kabelů v rozvaděči do 3x2,5 mm2</t>
  </si>
  <si>
    <t>02EM10</t>
  </si>
  <si>
    <t>M - Ukončení kabelů v rozvaděči do 5x6 mm2</t>
  </si>
  <si>
    <t>02EM11</t>
  </si>
  <si>
    <t>M - El. připojení - zásuvkové skříně</t>
  </si>
  <si>
    <t>02EM12</t>
  </si>
  <si>
    <t>D+M - Žárově zinkovaný drátěný kabelový žlab 50/50</t>
  </si>
  <si>
    <t>Žárově zinkovaný drátěný kabelový žlab 50/50, včetně originálního příslušenství - spojek, konzol, závěsů  a spojovacího materiálu</t>
  </si>
  <si>
    <t>02EM13</t>
  </si>
  <si>
    <t>D+M  - Žárově zinkovaný drátěný kabelový žlab 100/50</t>
  </si>
  <si>
    <t>Žárově zinkovaný drátěný kabelový žlab 100/50,včetně originálního příslušenství - spojek, konzol, závěsů  a spojovacího materiálu</t>
  </si>
  <si>
    <t>02EM14</t>
  </si>
  <si>
    <t>D+M - Pomocné nosné konstrukce pro kabelové trasy z žárově pozink. oceli</t>
  </si>
  <si>
    <t>02EM15</t>
  </si>
  <si>
    <t>D+M - Lišta vkládací z PVC  20x20 mm</t>
  </si>
  <si>
    <t>02EM16</t>
  </si>
  <si>
    <t>D+M - Lišta vkládací z PVC   40x20 mm</t>
  </si>
  <si>
    <t>02EM17</t>
  </si>
  <si>
    <t>D+M - Trubka ohebná PVC do 25mm, 750N, vč. spojek a příchytek</t>
  </si>
  <si>
    <t>02EM18</t>
  </si>
  <si>
    <t>D+M  - Trubka tuhá PVC do  32mm, 1250N vč. spojek a příchytek</t>
  </si>
  <si>
    <t>02EM19</t>
  </si>
  <si>
    <t>D+M  PVC korugovaná chránička Js110 se zatahovacím drátem</t>
  </si>
  <si>
    <t>02EM20</t>
  </si>
  <si>
    <t>D+M  PVC dělená chránička Js110</t>
  </si>
  <si>
    <t>02EM21</t>
  </si>
  <si>
    <t>D+M - Spínač č.1, 10A 250V nástěnný IP44</t>
  </si>
  <si>
    <t>02EM22</t>
  </si>
  <si>
    <t>D+M - Spínač č.1, 10A 250V nástěnný IP65</t>
  </si>
  <si>
    <t>02EM23</t>
  </si>
  <si>
    <t>D+M - Spínač č.6, 10A 250V nástěnný IP65</t>
  </si>
  <si>
    <t>02EM24</t>
  </si>
  <si>
    <t>D+M  Spínač č.7, 10A 250V nástěnný IP65</t>
  </si>
  <si>
    <t>02EM25</t>
  </si>
  <si>
    <t>D+M - Zásuvka 230V/16A, IP44 - na povrch</t>
  </si>
  <si>
    <t>02EM26</t>
  </si>
  <si>
    <t>D+M - Zásuvková skříň 1x400V/32A, 2x230V/16A, IP54</t>
  </si>
  <si>
    <t>02EM27</t>
  </si>
  <si>
    <t>D+M - Nerez nosná kontrukce na zábradlí pro venkovní zásuvkovou skříň</t>
  </si>
  <si>
    <t>02EM28</t>
  </si>
  <si>
    <t>D+M - "A" LED průmyslové svítidlo, 230V, 1x38W, IP66</t>
  </si>
  <si>
    <t>LED průmyslové svítidlo stropní se zvýšenou odolností proti chemickým látkám 230V, 1x38W, 5510lm, 4000K, IP66</t>
  </si>
  <si>
    <t>02EM29</t>
  </si>
  <si>
    <t>D+M - "B" LED průmyslové svítidlo stropní, závěsné 1x38W, IP66</t>
  </si>
  <si>
    <t>LED průmyslové svítidlo stropní, závěsné 230V, 1x38W, 5450lm, 4000K, IP66</t>
  </si>
  <si>
    <t>02EM30</t>
  </si>
  <si>
    <t>D+M - "C" LED reflektor, nástěnný 230V, 1x20W, 1750lm, IP66</t>
  </si>
  <si>
    <t>02EM31</t>
  </si>
  <si>
    <t>D+M - Boční závěs s aretací (sada pro 1 svítidlo 38W)</t>
  </si>
  <si>
    <t>02EM32</t>
  </si>
  <si>
    <t>D+M - Přímotopný konvektor s vestavěným termostatem 230V, 1kW, IP24</t>
  </si>
  <si>
    <t>02EM33</t>
  </si>
  <si>
    <t>D+M - Plastová krabicová rozvodka nástěnná, min. IP44</t>
  </si>
  <si>
    <t>02EM34</t>
  </si>
  <si>
    <t>D+M - Nástrčné instalační svorky do elektroinstalačních krabic</t>
  </si>
  <si>
    <t>02EM35</t>
  </si>
  <si>
    <t>M - Prostup stěnou, stropem</t>
  </si>
  <si>
    <t>02EM36</t>
  </si>
  <si>
    <t>D+M - Drobný montážní materiál</t>
  </si>
  <si>
    <t>07EM01</t>
  </si>
  <si>
    <t>D+M - Vodič Cu, H07V-K 6 zelenožlutý</t>
  </si>
  <si>
    <t>07EM02</t>
  </si>
  <si>
    <t>D+M - Vodič Cu, H07V-K 10 zelenožlutý</t>
  </si>
  <si>
    <t>07EM03</t>
  </si>
  <si>
    <t>D+M - Vodič Cu, H07V-K 16 zelenožlutý</t>
  </si>
  <si>
    <t>07EM04</t>
  </si>
  <si>
    <t>D - Spojovací materiál pro pospojování</t>
  </si>
  <si>
    <t>07EM05</t>
  </si>
  <si>
    <t>D+M - Ekvipotenciální svorkovnice</t>
  </si>
  <si>
    <t>07EM06</t>
  </si>
  <si>
    <t>D+M - Zemnící bod</t>
  </si>
  <si>
    <t>Nerezová závitová tyč d=10mm, l=0,5m, 2ks nerezový zemnící bod se závitem M10, 2ks utěsňovací podložka, 2ks spojovací svorka pro připojení k výstuži.</t>
  </si>
  <si>
    <t>07EM07</t>
  </si>
  <si>
    <t>D+M - Zemnící pásek FeZn 30x4mm uložený v základech stavby - uzemnění</t>
  </si>
  <si>
    <t>07EM08</t>
  </si>
  <si>
    <t>D+M - FeZn drát d=10mm  - uzemnění</t>
  </si>
  <si>
    <t>07EM09</t>
  </si>
  <si>
    <t>D+M - Nerez drát d=10mm (0,62kg/m)</t>
  </si>
  <si>
    <t>07EM10</t>
  </si>
  <si>
    <t>D+M - AlMgSi drát d8 (0,135kg/m)</t>
  </si>
  <si>
    <t>07EM11</t>
  </si>
  <si>
    <t>D+M - Držák ochranné trubky</t>
  </si>
  <si>
    <t>07EM12</t>
  </si>
  <si>
    <t>D+M - Ochranná trubka 1,7m</t>
  </si>
  <si>
    <t>07EM13</t>
  </si>
  <si>
    <t>D+M - Okapová svorka</t>
  </si>
  <si>
    <t>07EM14</t>
  </si>
  <si>
    <t>D+M - Svorka spojovací</t>
  </si>
  <si>
    <t>07EM15</t>
  </si>
  <si>
    <t>D+M - Svorka připojovací</t>
  </si>
  <si>
    <t>07EM16</t>
  </si>
  <si>
    <t>D+M - Zkušební svorka</t>
  </si>
  <si>
    <t>07EM17</t>
  </si>
  <si>
    <t>D+M - Svorka na potrubí ST, vč. nerez pásku délky do 1m</t>
  </si>
  <si>
    <t>07EM18</t>
  </si>
  <si>
    <t>D+M - Podpůrná trubka s vodičem HVI</t>
  </si>
  <si>
    <t>Podpůrná trubka l=3,2m s nerezovým jímačem o délce 1m a vodičem HVI o délce 10m.</t>
  </si>
  <si>
    <t>07EM19</t>
  </si>
  <si>
    <t>D+M - Úchyt na stěnu FeZn/nerez pro trubky</t>
  </si>
  <si>
    <t>07EM20</t>
  </si>
  <si>
    <t>D+M - Sada připojovacích prvků pro vodič HVI</t>
  </si>
  <si>
    <t>07EM21</t>
  </si>
  <si>
    <t>D+M - Svorka PA pro vodič HVI</t>
  </si>
  <si>
    <t>07EM22</t>
  </si>
  <si>
    <t>D+M - Štítek pro označení svodu</t>
  </si>
  <si>
    <t>07EM23</t>
  </si>
  <si>
    <t>D+M - Spoje uzemnění - sváry v zemi, betonu včetně ochrany proti korozi</t>
  </si>
  <si>
    <t>07EM24</t>
  </si>
  <si>
    <t>08EM01</t>
  </si>
  <si>
    <t>D+M - Dveřní magnetický kontakt</t>
  </si>
  <si>
    <t>08EM02</t>
  </si>
  <si>
    <t>D+M - Sdružovací svorkovací krabice pro PZTS s tamprem</t>
  </si>
  <si>
    <t>08EM03</t>
  </si>
  <si>
    <t>M - Zapojení kabelů do ústředny PZTS</t>
  </si>
  <si>
    <t>08EM04</t>
  </si>
  <si>
    <t>D+M - Kabel sdělovací směděným jádrem SYKFY 2x2x0,5</t>
  </si>
  <si>
    <t>08EM05</t>
  </si>
  <si>
    <t>D+M - Kabel směděným jádrem TCEKFY 4Px1.0</t>
  </si>
  <si>
    <t>08EM06</t>
  </si>
  <si>
    <t>M - Ukončení kabelů do 2x2x0,5 mm2</t>
  </si>
  <si>
    <t>08EM07</t>
  </si>
  <si>
    <t>D+M Elektroinstalační lišta PVC 20x20</t>
  </si>
  <si>
    <t>Eelektroinstalačním lištám PVC 20x20 vč. spojek, rohů a spojovacího materiálu,  vč.uchycení (vrtání, hmoždinky)</t>
  </si>
  <si>
    <t>08EM08</t>
  </si>
  <si>
    <t>15EM01</t>
  </si>
  <si>
    <t>M - Vytýčení trasy</t>
  </si>
  <si>
    <t>15EM02</t>
  </si>
  <si>
    <t>M - Výkop a zához rýhy 35x80 cm, tř.zem.3, ve volném terénu</t>
  </si>
  <si>
    <t>Kompletní výkop 350x800mm, vč. pískového lože 100/100mm, zahrnutí, hutnění a provizorní úpravy terénu.</t>
  </si>
  <si>
    <t>15EM03</t>
  </si>
  <si>
    <t>M - Výkop a zához rýhy 50x120 cm, tř.zem.3, v komunikaci</t>
  </si>
  <si>
    <t>Kompletní výkop 50x120 cm, vč. obetonování chrániček DN 110mm, provizorní zásyp reciklátem, zahrnutí, hutnění a úpravy terénu.</t>
  </si>
  <si>
    <t>15EM04</t>
  </si>
  <si>
    <t>D - Vytýčení stávajících inženýrských sítí</t>
  </si>
  <si>
    <t>15EM05</t>
  </si>
  <si>
    <t>M - Odvoz přebytečné zeminy do 1km</t>
  </si>
  <si>
    <t>30EM01</t>
  </si>
  <si>
    <t>D+M - Přeložení přívodních kabelů k "přesunuté" vstupní bráně do areálu ČOV</t>
  </si>
  <si>
    <t>Položka obsahuje vytýčení stávajících kabelů (CYKY - J 5x1.5  a CYKY-J 5x2.5 k el. bráně, sdělovací kabel (typ bude zjištěn při montáži) od domácího telefonu k el. vrátnému u branky). Tyto stávající kabely se obnaží, rozpojí a nově naspojkují na nové kabely jdoucí v přeložené trase k el. nbráně a el. vrátnému.</t>
  </si>
  <si>
    <t>30EM02</t>
  </si>
  <si>
    <t>HZS - Výchozí revize elektrozařízení + TIČR vč. revizní zprávy</t>
  </si>
  <si>
    <t>812.3</t>
  </si>
  <si>
    <t>Budovy vodního hospodářství, čistíren a úpraven vod</t>
  </si>
  <si>
    <t>D - Fotovoltaický panel</t>
  </si>
  <si>
    <t>Fotovoltaický panel - monokrystal, nominální výkon Pmax - 400Wp, rozměr 1646x1140x30 mm, účinnost panelu: 21,3 %. Počet panelů bude upřesněn dle skutečně dodaného typu panelu</t>
  </si>
  <si>
    <t>D - Solární měnič</t>
  </si>
  <si>
    <t>Třífázový měnič s výstupním výkonem 26000 W (symetrický), dvěma MPPT a optimalizovaným AC konektorem pro rychlé připojení (Plug &amp; Play). Výkon měniče bude upřesněn dle skutečně dodaných počtu panelů a jejich výkonu.</t>
  </si>
  <si>
    <t>Pomocná hliníková konstrukce, včetně střešních háků</t>
  </si>
  <si>
    <t>D+M - Vysílač a přijímač signálu HDO</t>
  </si>
  <si>
    <t>Vysílač HDO bude instalován do stávajícího elektroměrového rozvaděče, přijímač HDO bude instalován do rozvaděče fotovoltaiky RFEV1</t>
  </si>
  <si>
    <t>D - Kabely a elektroinstalace</t>
  </si>
  <si>
    <t>D - Rozvaděč DC</t>
  </si>
  <si>
    <t>D - Rozvaděč NN</t>
  </si>
  <si>
    <t>11EM01</t>
  </si>
  <si>
    <t>M - Práce na stavbu konstrukcí a montáž panelů</t>
  </si>
  <si>
    <t>- Instalace invertorů</t>
  </si>
  <si>
    <t>- Instalace kabelů DC</t>
  </si>
  <si>
    <t>- Instalace kabelů AC</t>
  </si>
  <si>
    <t>- Instalace rozvaděče NN</t>
  </si>
  <si>
    <t>M - Administrativně-inženýrská činnost</t>
  </si>
  <si>
    <t>- Obhlídka instalace</t>
  </si>
  <si>
    <t>- Projektová dokumentace pro dotaci</t>
  </si>
  <si>
    <t>- Zaškolení obsluhy</t>
  </si>
  <si>
    <t>- Revizní zpráva</t>
  </si>
  <si>
    <t>812</t>
  </si>
  <si>
    <t>Budovy pro výrobu a služby</t>
  </si>
  <si>
    <t>PRO</t>
  </si>
  <si>
    <t>podrobný popis položek viz Technická zpráva, Seznam strojů a zařízení</t>
  </si>
  <si>
    <t>RP-T-01</t>
  </si>
  <si>
    <t>Dmychadlo aktivace - ozn.: M 101.1, 101.2</t>
  </si>
  <si>
    <t>RP-T-02</t>
  </si>
  <si>
    <t>Dmychadlo mamutek plovoucích nečistot - ozn.: M 102</t>
  </si>
  <si>
    <t>RP-T-03</t>
  </si>
  <si>
    <t>Ponorné vrtulové míchadlo - ozn.: M 103</t>
  </si>
  <si>
    <t>RP-T-04</t>
  </si>
  <si>
    <t>Ponorné kalové čerpadlo vratného kalu - ozn.: M 104.1</t>
  </si>
  <si>
    <t>RP-T-05</t>
  </si>
  <si>
    <t>Ponorné kalové čerpadlo přebytečného kalu - ozn.: M 104.2</t>
  </si>
  <si>
    <t>RP-T-06</t>
  </si>
  <si>
    <t>Klapka se servopohonem - ozn.: M 105.1,2</t>
  </si>
  <si>
    <t>RP-T-07</t>
  </si>
  <si>
    <t>Dávkovací stanice srážedla fosforu - ozn.: M 106</t>
  </si>
  <si>
    <t>RP-T-08</t>
  </si>
  <si>
    <t>Odvodňovací šroubový lis - ozn.: M 107</t>
  </si>
  <si>
    <t>RP-T-09</t>
  </si>
  <si>
    <t>Vřetenové čerpadlo kalu - ozn.: M 108</t>
  </si>
  <si>
    <t>RP-T-10</t>
  </si>
  <si>
    <t>Šnekový dopravník kalu - ozn.: M 109</t>
  </si>
  <si>
    <t>RP-T-11</t>
  </si>
  <si>
    <t>Stanice přípravy flokulantu - ozn.: M 110</t>
  </si>
  <si>
    <t>RP-T-12</t>
  </si>
  <si>
    <t>Macerátor - ozn.: M 111</t>
  </si>
  <si>
    <t>RP-T-13</t>
  </si>
  <si>
    <t>Solenoidový ventil vody pro stanici přípravy flokulantu - ozn.: YV 101</t>
  </si>
  <si>
    <t>RP-T-14</t>
  </si>
  <si>
    <t>Solenoidový ventil proplachu odvodňovacího lisu - ozn.: YV 102</t>
  </si>
  <si>
    <t>RP-T-15</t>
  </si>
  <si>
    <t>Solenoidový ventil proplachu dopravníku - ozn.: YV 103</t>
  </si>
  <si>
    <t>RP-T-16</t>
  </si>
  <si>
    <t>Úprava rozdělovacího objektu - ozn.: Z101</t>
  </si>
  <si>
    <t>RP-T-17</t>
  </si>
  <si>
    <t>Doplnění průtokoměru přebytečného kalu - ozn.: Z102.1,2</t>
  </si>
  <si>
    <t>RP-T-18</t>
  </si>
  <si>
    <t>Jemnobublinový provzdušňovací systém - ozn.: Z103</t>
  </si>
  <si>
    <t>RP-T-19</t>
  </si>
  <si>
    <t>Indukční průtokoměr vratného kalu - ozn.: Z104</t>
  </si>
  <si>
    <t>RP-T-20</t>
  </si>
  <si>
    <t>Indukční průtokoměr přebytečného kalu - ozn.: Z105</t>
  </si>
  <si>
    <t>RP-T-21</t>
  </si>
  <si>
    <t>Technologické vystrojení dosazovací nádrže - ozn.: Z106</t>
  </si>
  <si>
    <t>RP-T-22</t>
  </si>
  <si>
    <t>Zásobní nádrž srážedla fosforu - ozn.: Z107</t>
  </si>
  <si>
    <t>RP-T-23</t>
  </si>
  <si>
    <t>Měření průtoku vyčištěné vody - ozn.: Z108</t>
  </si>
  <si>
    <t>RP-T-24</t>
  </si>
  <si>
    <t>Indukční průtokoměr kalu - ozn.: Z109</t>
  </si>
  <si>
    <t>RP-T-25</t>
  </si>
  <si>
    <t>Indukční průtokoměr flokulantu - ozn.: Z110</t>
  </si>
  <si>
    <t>RP-T-26</t>
  </si>
  <si>
    <t>Žlab s hrubými česlemi pro svozové vody - ozn.: Z111</t>
  </si>
  <si>
    <t>RP-T-27</t>
  </si>
  <si>
    <t>Technologická lávka - ozn.: Z112</t>
  </si>
  <si>
    <t>RP-T-28</t>
  </si>
  <si>
    <t>Průtokoměr vratného kalu - ozn.: Z113.1,2</t>
  </si>
  <si>
    <t>RP-T-29</t>
  </si>
  <si>
    <t>Výměna aeračních elementů  - ozn.: Z 114.1, Z114.2</t>
  </si>
  <si>
    <t>RP-T-30</t>
  </si>
  <si>
    <t>Zdvihací zařízení - ozn.: Z115</t>
  </si>
  <si>
    <t>RP-T-31</t>
  </si>
  <si>
    <t>Potrubí, armatury a kotvení</t>
  </si>
  <si>
    <t>RP-T-32</t>
  </si>
  <si>
    <t>Demontáž</t>
  </si>
  <si>
    <t>Položka zahrnuje demontáž rušeného stávajícího strojně - technologického zařízení a potrubních rozvodů v rámci PS 01 včetně jeho odvozu a likvidace.</t>
  </si>
  <si>
    <t>RP-T-33</t>
  </si>
  <si>
    <t>Položka představuje montáž všech položek vztahujících se k provoznímu souboru PS 01.</t>
  </si>
  <si>
    <t>01.1EM01</t>
  </si>
  <si>
    <t>D+M - Úprava v zapojení elektroměrového rozvaděče</t>
  </si>
  <si>
    <t>Nastavení spouště hlavního jističe na 125A, výměna MTP dle smlovy s provozovatelem distribuční soustavy, VÝMĚNA ELEKTROMĚRU, dodělání zapojeuní pro HDO a místo pro zapojení vysílače signálu HDO pro FTV</t>
  </si>
  <si>
    <t>01.2EM01</t>
  </si>
  <si>
    <t>D - Úprava v zapojení přívodního jističe</t>
  </si>
  <si>
    <t>Zapojení ovlád.obvodu pro vypnutí přívodního jističe TOTAL STOPEM, dozbrojení  řadových svorek 4mm2 - 4 ks, nastavení spouště na přívodním jističi, výměna napěťové spoště za podpěťovou. V případě, že nebude možné vyměnit spouště, pak bude vyměněn celý jistič.</t>
  </si>
  <si>
    <t>01.2EM02</t>
  </si>
  <si>
    <t>D - Tlačítko "TOTAL STOP", červený hřib</t>
  </si>
  <si>
    <t>Tlačítko "TOTAL STOP", červený hřib, 24VDC, 1Z + 1V, IP54 pro montáž do dveří včetně příslušenstní</t>
  </si>
  <si>
    <t>01.2EM03</t>
  </si>
  <si>
    <t>D - Blok zoždění</t>
  </si>
  <si>
    <t>01.2EM04</t>
  </si>
  <si>
    <t>D -  Třípólový odpínač válcových pojistek  125A/3, 125A</t>
  </si>
  <si>
    <t>01.2EM05</t>
  </si>
  <si>
    <t>D -  Válcová pojistka 100A gG</t>
  </si>
  <si>
    <t>01.2EM06</t>
  </si>
  <si>
    <t>D - Jistič trojpólový 63/3/B, 63A vč. podpěťové spouště</t>
  </si>
  <si>
    <t>01.2EM07</t>
  </si>
  <si>
    <t>D -  Kabelová vývodka do PG13,5</t>
  </si>
  <si>
    <t>01.2EM08</t>
  </si>
  <si>
    <t>D -  Kabelová vývodka do PG29</t>
  </si>
  <si>
    <t>01.2EM09</t>
  </si>
  <si>
    <t>D -  Kabelová vývodka do PG42</t>
  </si>
  <si>
    <t>01.2EM10</t>
  </si>
  <si>
    <t>D -  Řadové svorky do 16 mm2</t>
  </si>
  <si>
    <t>01.2EM11</t>
  </si>
  <si>
    <t>D -  Řadové svorky do 35 mm2</t>
  </si>
  <si>
    <t>01.2EM12</t>
  </si>
  <si>
    <t>01.2EM13</t>
  </si>
  <si>
    <t>01.2EM14</t>
  </si>
  <si>
    <t>01.3EM01</t>
  </si>
  <si>
    <t>D+ M - Skříňový rozvaděč RM1.5-6</t>
  </si>
  <si>
    <t>Řadová skříň o celkem 2 polích včetně soklu 100mm o celkových rozměrech VxŠxH  2x (2100x800x400 mm), kompletní včetně příslušenství (bočnice, zadní stěny, dveře, pozinkované panely, DIN lišt, rozvaděčových hřebenových kanálů, propojovacích vodičů a lišt, pomocného materiálu atd.), IP40/20, přívod spodem a vývody spodem.</t>
  </si>
  <si>
    <t>01.3EM02</t>
  </si>
  <si>
    <t>D - Přípojnice Cu pro In=100A</t>
  </si>
  <si>
    <t>01.3EM03</t>
  </si>
  <si>
    <t>D - Jistič 3x100A/B</t>
  </si>
  <si>
    <t>01.3EM04</t>
  </si>
  <si>
    <t>Tlačítko "TOTAL STOP", červený hřib, 24VDC, 1Z + 1V, IP54 pro montáž do dveří</t>
  </si>
  <si>
    <t>01.3EM05</t>
  </si>
  <si>
    <t>D - Indikační signálka LED 230V</t>
  </si>
  <si>
    <t>Indikační signálka LED 230V, bílá, včetně odjištění</t>
  </si>
  <si>
    <t>01.3EM06</t>
  </si>
  <si>
    <t>D - Osvětlení rozvaděče 230V (pole 5-6)</t>
  </si>
  <si>
    <t>Zářivkové svítidlo 11W, 230V, IP20 s dveřním spínačem pro každé pole rozvaděče, včetně společného odjištění</t>
  </si>
  <si>
    <t>01.3EM07</t>
  </si>
  <si>
    <t>D - Odjištěný vývod pro rozvaděč stavební elektroinstalace</t>
  </si>
  <si>
    <t>Odjištěný vývod pojistkovým odpínačem 125/3, 125A včetně pojistek 50A gG pro rozvaděč stavební elektroinstalace (RS1). Řadové svorky.</t>
  </si>
  <si>
    <t>01.3EM08</t>
  </si>
  <si>
    <t>D - Lineárně stabilizovaný zdroj</t>
  </si>
  <si>
    <t>Lineárně stabilizovaný stejnosměrný zdroj pro napájení, 230VAC/24VDC/3A, včetně odjištění</t>
  </si>
  <si>
    <t>01.3EM09</t>
  </si>
  <si>
    <t>D - Odjištěný vývod pro dmychadlo do výkonu 15kW, 400V, FM</t>
  </si>
  <si>
    <t>Vývod pro dmychadlo (M101.1, M101.2), rozběh přes FM, motorový spouštěč se zkratovou spouští, frekvenční měnič do výkonu 15kW, 400V, IP21, vstupy a výstupy DI, DO, AI, AO.  Pojistková řadová svorkovnice s LED signalizací ovládacího obvodu, pomocná a povelová relé. Ovládací napětí 24VDC. Řadové svorky.</t>
  </si>
  <si>
    <t>01.3EM10</t>
  </si>
  <si>
    <t>D - Odjištěný vývod pro ponorné čerpadlo 0.75 kW, 400V, FM</t>
  </si>
  <si>
    <t>Vývod pro čerpadlo (M104.1), rozběh přes FM, motorový spouštěč se zkratovou spouští, frekvenční měnič do výkonu 0.75kW, 400V, IP21,vstupy a výstupy DI, DO, AI, AO,  proudový chránánič 30mA s charakteristikou pro FM.  Pojistková řadová svorkovnice s LED signalizací ovládacího obvodu, pomocná a povelová relé. Ovládací napětí 24VDC. Řadové svorky.</t>
  </si>
  <si>
    <t>01.3EM11</t>
  </si>
  <si>
    <t>D - Odjištěný vývod pro ponorné čerpadlo 0.75kW, 400V</t>
  </si>
  <si>
    <t>Odjištěný vývod motorovým spouštěčem + proudový chránič 30mA  pro čerpadlo (M104.2) o výkonu do 0.75 kW, 400V, přímý rozběh, stykač. Ovládací napětí 24V DC - pojistková řadová svorkovnice s LED signalizací ovládacího obvodu, pomocná, povelová relé. Zapojení vlhkostního relé. Řadové svorky.</t>
  </si>
  <si>
    <t>01.3EM12</t>
  </si>
  <si>
    <t>D - Odjištěný vývod pro ventilátor 0.27 kW, 400V, FM</t>
  </si>
  <si>
    <t>01.3EM13</t>
  </si>
  <si>
    <t>D - Odjištěný vývod pro klapku VZT, 230V</t>
  </si>
  <si>
    <t>Odjištěný vývod pro uzavírací klapku s pružinou VZT 230V, 0,005kW (M202, M204, M206). Ovládací napětí 24V DC - pojistková řadová svorkovnice s LED signalizací ovládacího obvodu, pomocná, povelová relé, stykač. Řadové svorky.</t>
  </si>
  <si>
    <t>01.3EM14</t>
  </si>
  <si>
    <t>D - Odjištěný vývod pro dmychadlo 1,85kW, 400V</t>
  </si>
  <si>
    <t>Odjištěný vývod motorovým spouštěčem, dmychadlo (M102) o výkonu do 1,85 kW, 400V, přímý rozběh, stykač. Ovládací napětí 24V DC - pojistková řadová svorkovnice s LED signalizací ovládacího obvodu, pomocná, povelová relé. Trermistorové relé.  Řadové svorky.</t>
  </si>
  <si>
    <t>01.3EM15</t>
  </si>
  <si>
    <t>D - Odjištěný vývod pro ponorné míchadlo 1.75 kW, 400V</t>
  </si>
  <si>
    <t>Odjištěný vývod motorovým spouštěčem + proudový chránič 30mA  pro míchadlo (M103) o výkonu do 1.75 kW, 400V, přímý rozběh, stykač. Ovládací napětí 24V DC - pojistková řadová svorkovnice s LED signalizací ovládacího obvodu, pomocná, povelová relé. Zapojení vlhkostního relé. Řadové svorky.</t>
  </si>
  <si>
    <t>01.3EM16</t>
  </si>
  <si>
    <t>D - Odjištěný vývod pro reverzovaný pohon 400V</t>
  </si>
  <si>
    <t>Odjištěný vývod motorovým spouštěčem pro reverzovaný pohon (M105.1, M105.2) (servopohon)  o výkonu do 0,4 kW, 400V, přímý rozběh, stykače. Pojistková řadová svorkovnice s LED signalizací  ovládacího obvodu, pomocná, povelová relé, jistič. Ovládací napětí 24V DC. Řadové svorky.</t>
  </si>
  <si>
    <t>01.3EM17</t>
  </si>
  <si>
    <t>D - Odjištěný vývod pro rozvaděč technologie, 230V</t>
  </si>
  <si>
    <t>Jednopólový jistič 10/1, 10A, řadové svorky.</t>
  </si>
  <si>
    <t>01.3EM18</t>
  </si>
  <si>
    <t>D - Odjištěný vývod pro rozvaděč technologie, 400V</t>
  </si>
  <si>
    <t>Odjištěný vývod pojistkovým odpínačem 32/3 včetně pojistek 32A gG. Řadové svorky.</t>
  </si>
  <si>
    <t>01.3EM19</t>
  </si>
  <si>
    <t>D - Odjištěný vývod pro ventilátor, 230V</t>
  </si>
  <si>
    <t>Odjištěný vývod pro ventilátor 230V, 0,262 kW (M203, M205). Jistič, stykač. Ovládací napětí 24V DC - pojistková řadová svorkovnice s LED signalizací ovládacího obvodu, pomocná, povelová relé, stykač. Řadové svorky.</t>
  </si>
  <si>
    <t>01.3EM20</t>
  </si>
  <si>
    <t>D - Vzdálené vstupy a výstupy PLC</t>
  </si>
  <si>
    <t>Komunikační modul pro PROFINET - 2ks,</t>
  </si>
  <si>
    <t>Karta digitální vstupů 8DI - 6 ks,</t>
  </si>
  <si>
    <t>Karta digitální výstupů 8DO - 2 ks,</t>
  </si>
  <si>
    <t>Karta analogových vstupů 4AI - 2 ks,</t>
  </si>
  <si>
    <t>Karta analogových výstupů 4AO - 2 ks,</t>
  </si>
  <si>
    <t>Propojovací kabel + příslušenství (napájecí patice, patice)</t>
  </si>
  <si>
    <t>Zařízení musí být kompatibilní se zařízením provozovatele ( Siemens)</t>
  </si>
  <si>
    <t>01.3EM21</t>
  </si>
  <si>
    <t>D - Jistič jednopólový 6/1/B, 6A</t>
  </si>
  <si>
    <t>01.3EM22</t>
  </si>
  <si>
    <t>01.3EM23</t>
  </si>
  <si>
    <t>D - Pojistková řadová svorkovnice 250V, do 10A s LED</t>
  </si>
  <si>
    <t>01.3EM24</t>
  </si>
  <si>
    <t>D - Přístrojová pojistka skleněná 048A/do 1A</t>
  </si>
  <si>
    <t>01.3EM25</t>
  </si>
  <si>
    <t>01.3EM26</t>
  </si>
  <si>
    <t>D - Sběrnice PEN</t>
  </si>
  <si>
    <t>01.3EM27</t>
  </si>
  <si>
    <t>D - Sběrnice N</t>
  </si>
  <si>
    <t>01.3EM28</t>
  </si>
  <si>
    <t>D - Sběrnice PE</t>
  </si>
  <si>
    <t>01.3EM29</t>
  </si>
  <si>
    <t>01.3EM30</t>
  </si>
  <si>
    <t>01.3EM31</t>
  </si>
  <si>
    <t>01.3EM32</t>
  </si>
  <si>
    <t>D - Zpracování výrobní dokumentace rozvaděče dle dodaných komponent</t>
  </si>
  <si>
    <t>01.4EM01</t>
  </si>
  <si>
    <t>D - Odjištěný vývod 230V, čidlo MaR 24V DC, výstupy 2x 4-20mA</t>
  </si>
  <si>
    <t>Odjištěný vývod jističem 230V + odjištění pojistkovou řadovou svorkovnicí s LED signalizací pro senzor MaR s analogovým výstupem 2 x 4-20mA, včetně přepěťových ochran na vstupu do ŘS. Řadové svorky.</t>
  </si>
  <si>
    <t>01.4EM02</t>
  </si>
  <si>
    <t>D - Odjištěný vývod 230V, čidlo MaR 24V DC, výstupy 1x 4-20mA + 1x 0/1</t>
  </si>
  <si>
    <t>Odjištěný vývod jističem 230V + odjištění pojistkovou řadovou svorkovnicí s LED signalizací pro senzor MaR s analogovým výstupem 1x 4-20mA a 1 x digitálním výstupem 0/1. Pomocná relé. Řadové svorky.</t>
  </si>
  <si>
    <t>01.4EM03</t>
  </si>
  <si>
    <t>D - Odjištěný vývod 230V, čidlo MaR 24V DC, výstupy 1x 4-20mA + 1x 0/1, ochrana FV</t>
  </si>
  <si>
    <t>Odjištěný vývod jističem 230V + odjištění pojistkovou řadovou svorkovnicí s LED signalizací pro senzor MaR s analogovým výstupem 1 x 4-20mA a 1 x digitálním výstupem 0/1, včetně přepěťových ochran na vstupu do ŘS. Pomocná relé. Řadové svorky.</t>
  </si>
  <si>
    <t>01.4EM04</t>
  </si>
  <si>
    <t>D - Odjištěný vývod čidlo MaR 24V DC, výstup 4-20mA, ochrana FV</t>
  </si>
  <si>
    <t>Odjištěný vývod pojistkovou řadovou svorkovnicí s LED signalizací pro senzor MaR s analogovým výstupem 4-20mA, 24V DC, včetně přepěťových ochran na vstupu do ŘS. Řadové svorky.</t>
  </si>
  <si>
    <t>01.4EM05</t>
  </si>
  <si>
    <t>D - Odjištěný vývod čidlo MaR 24V DC, výstup 0/1</t>
  </si>
  <si>
    <t>Odjištěný vývod pojistkovou řadovou svorkovnicí s LED signalizací pro senzor MaR s digitálním výstupem 0/1, pomocné relé. Řadové svorky.</t>
  </si>
  <si>
    <t>01.4EM06</t>
  </si>
  <si>
    <t>D - Odjištěný vývod čidlo MaR 24V DC, výstup 4-20mA</t>
  </si>
  <si>
    <t>Odjištěný vývod pojistkovou řadovou svorkovnicí s LED signalizací pro senzor MaR s analogovým výstupem 4-20mA, 24V DC. Řadové svorky.</t>
  </si>
  <si>
    <t>01.4EM07</t>
  </si>
  <si>
    <t>01.4EM08</t>
  </si>
  <si>
    <t>01.4EM09</t>
  </si>
  <si>
    <t>01.4EM10</t>
  </si>
  <si>
    <t>D + M - Kompenzační rozvaděč RK1</t>
  </si>
  <si>
    <t>Při zahájení provozu bude provedeno měření kompenzace účiníku a pokud se nebude pohybovat v požadovaných mezích distributora rozvodné soustavy bude provedena optimalizace kompenzace účiníku.</t>
  </si>
  <si>
    <t>D+M - Kabel stíněný s měděným jádrem 2YSLCYK-J 4x1,5</t>
  </si>
  <si>
    <t>D+M - Kabel stíněný s měděným jádrem 2YSLCYK-J 4x6</t>
  </si>
  <si>
    <t>D+M - Kabel směděným jádrem CYKY-J 12x1,5</t>
  </si>
  <si>
    <t>D+M - Kabel směděným jádrem CYKY-J 3x1,5</t>
  </si>
  <si>
    <t>D+M - Kabel směděným jádrem CYKY-O 3x1,5</t>
  </si>
  <si>
    <t>D+M - Kabel směděným jádrem CYKY-J 3x2,5</t>
  </si>
  <si>
    <t>D+M - Kabel směděným jádrem CYKY-J 4x1,5</t>
  </si>
  <si>
    <t>D+M - Kabel směděným jádrem CYKY-J 5x6</t>
  </si>
  <si>
    <t>D+M - Kabel směděným jádrem CYKY-J 7x1,5</t>
  </si>
  <si>
    <t>D+M - Kabel směděným jádrem CYKY-J 5x16</t>
  </si>
  <si>
    <t>D+M - Kabel s měděným jádrem CYKY-J 5x35</t>
  </si>
  <si>
    <t>D+M - Kabel sdělovací směděným jádrem JYTY-O 4x1,0</t>
  </si>
  <si>
    <t>D+M - Kabel sdělovací směděným jádrem JYTY-O 7x1,0</t>
  </si>
  <si>
    <t>D+M - Kabel silový se zachov. funkčnosti PRAFlaDur-J 3x1,5 RE P60-R</t>
  </si>
  <si>
    <t>D+M - Kabel síťový datový UTP Cat.5e, 4x2x0.5mm</t>
  </si>
  <si>
    <t>D+M - Kabel sdělovací směděným jádrem TCEKFY 2Px1,0</t>
  </si>
  <si>
    <t>D+M - Kabel sdělovací směděným jádrem TCEKFY 4Px1,0</t>
  </si>
  <si>
    <t>D+M - Kabel sdělovací směděným jádrem TCEKFY 8Px1,0</t>
  </si>
  <si>
    <t>M - Ukončení kabelů v rozvaděči do 4x1,5mm2</t>
  </si>
  <si>
    <t>M - Ukončení kabelů v rozvaděči do 4x35 mm2</t>
  </si>
  <si>
    <t>M - Ukončení kabelů v rozvaděči do 7x1,5mm2</t>
  </si>
  <si>
    <t>M - Ukončení kabelů v rozvaděči do 12x1,5mm2</t>
  </si>
  <si>
    <t>M - Ukončení kabelů v rozvaděči do 4x6 mm2</t>
  </si>
  <si>
    <t>M - Ukončení kabelů v rozvaděči do 5x16 mm2</t>
  </si>
  <si>
    <t>M - Ukončení kabelů v rozvaděči do 4x1,0 mm2</t>
  </si>
  <si>
    <t>M - Ukončení kabelů v rozvaděči do 7x1,0 mm2</t>
  </si>
  <si>
    <t>M - Ukončení kabelů v rozvaděči do 8x1,0 mm2</t>
  </si>
  <si>
    <t>M - Ukončení kabelů v rozvaděči do 16x1,0 mm2</t>
  </si>
  <si>
    <t>M - Ukončení kabelů v rozvaděči UTP</t>
  </si>
  <si>
    <t>D+M Žárově zinkovaný drátěný kabelový žlab 100/50</t>
  </si>
  <si>
    <t>D+M Žárově zinkovaný drátěný kabelový žlab 200/100</t>
  </si>
  <si>
    <t>Žárově zinkovaný drátěný kabelový žlab 200/100, včetně originálního příslušenství -spojek, konzol, závěsů  a spojovacího materiálu</t>
  </si>
  <si>
    <t>D+M Žárově zinkovaný drátěný kabelový žlab 200/50</t>
  </si>
  <si>
    <t>Žárově zinkovaný drátěný kabelový žlab 200/50, včetně originálního příslušenství - spojek, konzol, závěsů  a spojovacího materiálu</t>
  </si>
  <si>
    <t>D+M Žárově zinkovaný drátěný kabelový žlab 250/50</t>
  </si>
  <si>
    <t>Žárově zinkovaný drátěný kabelový žlab 250/50, včetně originálního příslušenství - spojek, konzol, závěsů  a spojovacího materiálu</t>
  </si>
  <si>
    <t>02EM37</t>
  </si>
  <si>
    <t>D+M Žárově zinkovaný perforovaný kabelový žlab 200/100, včetně  víka</t>
  </si>
  <si>
    <t>Žárově zinkovaný perforovaný kabelový žlab 200/100, včetně originálního příslušenství - víka, spojek, konzol, závěsů  a spojovacího materiálu</t>
  </si>
  <si>
    <t>02EM38</t>
  </si>
  <si>
    <t>D+M - Trubka ohebná PVC  d 42 mm, 750N, UV stabilní vč. spojek a příchytek</t>
  </si>
  <si>
    <t>02EM39</t>
  </si>
  <si>
    <t>D+M - Trubka ohebná PVC do  32mm, 750N, odolná proti UV vč. spojek a příchytek</t>
  </si>
  <si>
    <t>02EM40</t>
  </si>
  <si>
    <t>D+M - Trubka tuhá PVC  d 32 mm, 750N, UV stabilní vč. spojek a příchytek</t>
  </si>
  <si>
    <t>02EM41</t>
  </si>
  <si>
    <t>D+M Trubka ohebná PVC do  32mm, 1250N, odolná proti UV vč. spojek a příchytek</t>
  </si>
  <si>
    <t>02EM42</t>
  </si>
  <si>
    <t>D+M Trubka tuhá PVC  d 25 mm, 1250N, UV stavbilní vč. spojek a příchytek</t>
  </si>
  <si>
    <t>02EM43</t>
  </si>
  <si>
    <t>D+M Trubka ohebná PVC  d 25 mm, 750N, UV stavbilní vč. spojek a příchytek</t>
  </si>
  <si>
    <t>02EM44</t>
  </si>
  <si>
    <t>D+M Trubka ohebná PVC do  32mm, 1250N vč. spojek a příchytek</t>
  </si>
  <si>
    <t>02EM45</t>
  </si>
  <si>
    <t>D+M Trubka tuhá PVC do  32mm, 1250N vč. spojek a příchytek</t>
  </si>
  <si>
    <t>02EM46</t>
  </si>
  <si>
    <t>M - El. připojení servopohonu 400V</t>
  </si>
  <si>
    <t>02EM47</t>
  </si>
  <si>
    <t>M - El. připojení nereverzovaný pohon 400V</t>
  </si>
  <si>
    <t>02EM48</t>
  </si>
  <si>
    <t>M - El. připojení ostatní zařízení 400V</t>
  </si>
  <si>
    <t>02EM49</t>
  </si>
  <si>
    <t>M - El. připojení ostatní zařízení 230V</t>
  </si>
  <si>
    <t>02EM50</t>
  </si>
  <si>
    <t>D+M - Tlačítko "TOTAL STOP"</t>
  </si>
  <si>
    <t>Tlačítko "stop technologie",(SBH1) červený hřib, 24VDC, 2Z + 2V, včetně skříně - vyšší stupeň ochrany proti teplu a chemickým látkám, IP66</t>
  </si>
  <si>
    <t>02EM51</t>
  </si>
  <si>
    <t>D+M - Deblokační skříň - 3 pozice</t>
  </si>
  <si>
    <t>Deblokační plastová typová skříň pro osazení 3ks ovladačů nebo signálek pro 1x nereverzovaný pohon s ovládáním a signalizací do rozměru 136x68x53mm (V x Š x Hl), IP54, třípolohový přepínač R-0-A - 1ks, signálka CHOD, PORUCHA - 2ks, 230V AC, 1x plastová vývodka Pg13,5</t>
  </si>
  <si>
    <t>02EM52</t>
  </si>
  <si>
    <t>D+M - Deblokační skříň - 5 pozice</t>
  </si>
  <si>
    <t>Deblokační plastová typová skříň pro osazení 5ks ovladačů nebo signálek pro 1x reverzovaný pohon s ovládáním a signalizací do rozměru 164x68x53mm (V x Š x Hl), IP54, třípolohový přepínač R-0-A - 1ks, třípolohový přepínač ZAV-0-OTE - 1ks, signálka OTEVŘENO, ZAVŘENO, PORUCHA - 3ks, 230V AC, 1x plastová vývodka Pg13,5</t>
  </si>
  <si>
    <t>02EM53</t>
  </si>
  <si>
    <t>D+M Svorkovací přechodová skříň PRS</t>
  </si>
  <si>
    <t>8ks - svorka do 6mm2, 10A, 3ks - plastová vývodka</t>
  </si>
  <si>
    <t>02EM54</t>
  </si>
  <si>
    <t>D+M - Svorkovací přechodová skříň MaR typ 1</t>
  </si>
  <si>
    <t>Svorkovnicová skříňka z plastu do rozměru š.93 x v.93 x hl.62 mm, 500V, IP66, do 6ks svorek  2,5mm2, do 4ks vývodek do PG13,5, 4ks vývodka PG 9</t>
  </si>
  <si>
    <t>02EM55</t>
  </si>
  <si>
    <t>D+M - Plastová kabicová rozvodka nástěnná, IP54 včetně svorek</t>
  </si>
  <si>
    <t>02EM56</t>
  </si>
  <si>
    <t>D -  Výkonová pojistka 125A gG</t>
  </si>
  <si>
    <t>02EM57</t>
  </si>
  <si>
    <t>D -  Výkonová pojistka 200A gG</t>
  </si>
  <si>
    <t>02EM58</t>
  </si>
  <si>
    <t>D+M - Protipožární ucpávka pro otvor d=50, hl.350mm vč. materiálu</t>
  </si>
  <si>
    <t>Protipožární ucpávka bude pro kabel CYKY-J 5x16 pro napájející rozvaděč RFVE1, který vstupuje do dmychárny</t>
  </si>
  <si>
    <t>02EM59</t>
  </si>
  <si>
    <t>D+M - Dielektrický koberec 10kV, š.1,2m</t>
  </si>
  <si>
    <t>02EM60</t>
  </si>
  <si>
    <t>M - Prostup přes betovou stěnu š.250 x v. 200 mm, do tl. 250 mm vč. zapravení</t>
  </si>
  <si>
    <t>02EM61</t>
  </si>
  <si>
    <t>M - Prostup přes betovou stěnu š.250 x v. 200 mm, do tl. 300 mm vč. zapravení</t>
  </si>
  <si>
    <t>02EM62</t>
  </si>
  <si>
    <t>M - Prostup přes cihlovou stěnu š.250 x v. 200 mm, do tl. 250 mm vč. zapravení</t>
  </si>
  <si>
    <t>02EM63</t>
  </si>
  <si>
    <t>M - Prostup přes cihlovou stěnu š.250 x v. 200 mm, do tl. 450 mm vč. zapravení</t>
  </si>
  <si>
    <t>02EM64</t>
  </si>
  <si>
    <t>M - Prostupy přes zděnou stěnu do d=50 mm, do tl. 450 mm</t>
  </si>
  <si>
    <t>02EM65</t>
  </si>
  <si>
    <t>M - Prostupy přes betovou podlahu, stěnu do d=100 mm, do tl. 150 mm</t>
  </si>
  <si>
    <t>02EM66</t>
  </si>
  <si>
    <t>M - Zatěsnění prostupů proti vniknutí spodní vody a hlodavců</t>
  </si>
  <si>
    <t>02EM67</t>
  </si>
  <si>
    <t>D+M - Nerez nosná kontrukce na zábradlí pro deblokační skříň a MaR</t>
  </si>
  <si>
    <t>02EM68</t>
  </si>
  <si>
    <t>02EM69</t>
  </si>
  <si>
    <t>D+M - Vodič Cu, H07V-K 25 zelenožlutý</t>
  </si>
  <si>
    <t>02EM70</t>
  </si>
  <si>
    <t>D+M - Spojovací materiál pro pospojování</t>
  </si>
  <si>
    <t>02EM71</t>
  </si>
  <si>
    <t>03EM01</t>
  </si>
  <si>
    <t>D+M - Měření hladiny - plovákový spínač</t>
  </si>
  <si>
    <t>Plovákový spínač hladiny  sbeznapěťovým přepínacím kontaktem IP67, včetně kabelu do 10m, závaží, konzoly nerez a svorkovací krabice IP54, plastových vývodek</t>
  </si>
  <si>
    <t>03EM02</t>
  </si>
  <si>
    <t>M - Měření průtoku indukčním průtokoměrem</t>
  </si>
  <si>
    <t>El. připojení indukčního průtokoměru v odděleném provedení a osazení, zapojení  vyhodnocovací jednotky - IP je součástí dodávky strojní části a tato položka obsahuje pouze zapojení napájecího a signalizačního kabelu do převodníku IP.</t>
  </si>
  <si>
    <t>03EM03</t>
  </si>
  <si>
    <t>D+M - Měření koncetrace kyslíku v AN</t>
  </si>
  <si>
    <t>1ks - univerzální převodník pro montáž ve venkovním prostředí, napájení 230V, vstup 2x sonda, výstup 3x 4-20mA, 2x relé, IP65,</t>
  </si>
  <si>
    <t>1ks - optická kyslíková sonda, IP68, délka kabelu do 10m, s volným koncem pro připojení na svorky,</t>
  </si>
  <si>
    <t>1ks - ponorná armatura kyslíkové sondy včetně nosného řetězu, montážní úhel 45°,délka trubky 1800mm (možno zvolit ještě z délek 600, 1200, 2400mm) - posoudit před realizací a nerezový držák na zábradlí.</t>
  </si>
  <si>
    <t>03EM04</t>
  </si>
  <si>
    <t>D+M - Měření vnitřní teploty - nástěnné čidlo, -30 - +60°C</t>
  </si>
  <si>
    <t>Teplotní čidlo pro měření vnitřní teploty v plastové skříni, napájení 12-36V DC, výstup 4-20mA, rozsah -30 - +60°C, IP65, materiál stonku nerez</t>
  </si>
  <si>
    <t>03EM05</t>
  </si>
  <si>
    <t>D+M - Měření tlaku - tlakový snímač do potrubí, 0-1,0bar</t>
  </si>
  <si>
    <t>Snímač tlaku vzduchu do potrubí s převodníkem a kapacitní keramickou měřící celou, měřící rozsah 0-10bar, napájení 12-36V DC, výstup 4-20mA, 2 vodičové provedení, IP65</t>
  </si>
  <si>
    <t>03EM06</t>
  </si>
  <si>
    <t>D+M - Teplotní spínač do potrubí</t>
  </si>
  <si>
    <t>Teptotní spínač se snímacím prvkem do potrubí, nastavení požadované teploty potenciometrem, výstup 0/1, napájení 12-36V DC, rozsah max. 130°C, IP65</t>
  </si>
  <si>
    <t>03EM07</t>
  </si>
  <si>
    <t>M - Přesun stávajícího měření průtoku na odtoku</t>
  </si>
  <si>
    <t>Přesun stávajícího měření průtoku na odtoku na nové umístění měrného objektu vč. zapojení, kabeláže</t>
  </si>
  <si>
    <t>04EM01</t>
  </si>
  <si>
    <t>D+M - Dozbrojení řídídcího systému do rozvaděče DT1</t>
  </si>
  <si>
    <t>komunikační modul pro PROFINET - 1ks,</t>
  </si>
  <si>
    <t>karta analogových vstupů 4AI - 3 ks,</t>
  </si>
  <si>
    <t>propojovací kabel + příslušenství (napájecí patice - 1ks, patice - 2ks),</t>
  </si>
  <si>
    <t>switch 8xTX,</t>
  </si>
  <si>
    <t>úprava stávajícího SW PLC,</t>
  </si>
  <si>
    <t>nový SW PLC,</t>
  </si>
  <si>
    <t>zapojení signálů DI,AI  na stávající karty</t>
  </si>
  <si>
    <t>M  Vytýčení stávajícíh inženýrských sítí</t>
  </si>
  <si>
    <t>D+M  Obetonování chrániček DN110</t>
  </si>
  <si>
    <t>D+M  Výstražná folie PVC šíře 220mm</t>
  </si>
  <si>
    <t>Výkop 50 x 120 cm v silnici, tř.zeminy 3, kompletní</t>
  </si>
  <si>
    <t>Výkop 50 x 120 cm, kompletní, včetně betonového podloží 10 cm, pískového lože 10/10cm, zahrnutí, hutnění, výstražné fólie a úpravy terénu.</t>
  </si>
  <si>
    <t>15EM06</t>
  </si>
  <si>
    <t>Odvoz přebytečné zeminy do 1km</t>
  </si>
  <si>
    <t>16EM01</t>
  </si>
  <si>
    <t>M  Demontáž kabelů rušených zařízení</t>
  </si>
  <si>
    <t>HZS - Revize</t>
  </si>
  <si>
    <t>Provedení požadovaných měření a následné zpracování výchozí revize el. zařízení + stanovisko TIČR</t>
  </si>
  <si>
    <t>Svorkovací přechodová plastová skříň o rozměrech do 100x100x50mm, IP66,</t>
  </si>
  <si>
    <t>Snímač koncentrace kyslíku a teploty v AN, rozsah měření kyslíku 0-20mg/l</t>
  </si>
  <si>
    <t>Sestava bude obsahovat:</t>
  </si>
  <si>
    <t>06EM01</t>
  </si>
  <si>
    <t>D+M - Vizualizace na centrální dispečinku provozovatele</t>
  </si>
  <si>
    <t>POL1_9</t>
  </si>
  <si>
    <t>Úprava, doplnění  vizualizace na dispečinku provozovatele o nově instalovanou technologii</t>
  </si>
  <si>
    <t>06EM02</t>
  </si>
  <si>
    <t>D+M - Vizualizace na dispečinku ČOV Branišovice</t>
  </si>
  <si>
    <t>D - Upevnění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</si>
</sst>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12"/>
      <name val="Arial CE"/>
      <family val="2"/>
      <charset val="238"/>
    </font>
    <font>
      <sz val="8"/>
      <color indexed="9"/>
      <name val="Arial CE"/>
      <family val="2"/>
      <charset val="238"/>
    </font>
    <font>
      <sz val="8"/>
      <color indexed="21"/>
      <name val="Arial CE"/>
      <family val="2"/>
      <charset val="238"/>
    </font>
    <font>
      <sz val="8"/>
      <color rgb="FFDE3801"/>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Alignment="1">
      <alignment vertical="top"/>
    </xf>
    <xf numFmtId="49" fontId="17" fillId="0" borderId="0" xfId="0" applyNumberFormat="1" applyFont="1" applyAlignment="1">
      <alignment vertical="top"/>
    </xf>
    <xf numFmtId="165" fontId="17" fillId="0" borderId="0" xfId="0" applyNumberFormat="1" applyFont="1" applyAlignment="1">
      <alignment vertical="top" shrinkToFit="1"/>
    </xf>
    <xf numFmtId="4" fontId="17" fillId="0" borderId="0" xfId="0" applyNumberFormat="1" applyFont="1" applyAlignment="1">
      <alignment vertical="top" shrinkToFit="1"/>
    </xf>
    <xf numFmtId="165" fontId="19" fillId="0" borderId="0" xfId="0" applyNumberFormat="1" applyFont="1" applyAlignment="1">
      <alignment horizontal="center" vertical="top" wrapText="1" shrinkToFit="1"/>
    </xf>
    <xf numFmtId="165" fontId="19" fillId="0" borderId="0" xfId="0" applyNumberFormat="1" applyFont="1" applyAlignment="1">
      <alignment vertical="top" wrapText="1" shrinkToFit="1"/>
    </xf>
    <xf numFmtId="4" fontId="5" fillId="3" borderId="0" xfId="0" applyNumberFormat="1" applyFont="1" applyFill="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5" fillId="3" borderId="12" xfId="0" applyFont="1" applyFill="1" applyBorder="1" applyAlignment="1">
      <alignment horizontal="center" vertical="top" shrinkToFit="1"/>
    </xf>
    <xf numFmtId="165" fontId="5" fillId="3" borderId="12" xfId="0" applyNumberFormat="1" applyFont="1" applyFill="1" applyBorder="1" applyAlignment="1">
      <alignment vertical="top" shrinkToFit="1"/>
    </xf>
    <xf numFmtId="4" fontId="5" fillId="3" borderId="12"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0" fillId="0" borderId="0" xfId="0"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5" fontId="19" fillId="0" borderId="0" xfId="0" quotePrefix="1" applyNumberFormat="1" applyFont="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1" fillId="0" borderId="0" xfId="0" applyNumberFormat="1" applyFont="1" applyAlignment="1">
      <alignment horizontal="center" vertical="top" wrapText="1" shrinkToFit="1"/>
    </xf>
    <xf numFmtId="165" fontId="21" fillId="0" borderId="0" xfId="0" applyNumberFormat="1" applyFont="1" applyAlignment="1">
      <alignment vertical="top" wrapText="1" shrinkToFit="1"/>
    </xf>
    <xf numFmtId="165" fontId="22" fillId="0" borderId="0" xfId="0" applyNumberFormat="1" applyFont="1" applyAlignment="1">
      <alignment horizontal="center" vertical="top" wrapText="1" shrinkToFit="1"/>
    </xf>
    <xf numFmtId="165" fontId="22" fillId="0" borderId="0" xfId="0" applyNumberFormat="1" applyFont="1" applyAlignment="1">
      <alignment vertical="top" wrapText="1" shrinkToFit="1"/>
    </xf>
    <xf numFmtId="165" fontId="21" fillId="0" borderId="0" xfId="0" applyNumberFormat="1" applyFont="1" applyAlignment="1">
      <alignment horizontal="left" vertical="top" wrapText="1"/>
    </xf>
    <xf numFmtId="165" fontId="21" fillId="0" borderId="0" xfId="0" quotePrefix="1" applyNumberFormat="1" applyFont="1" applyAlignment="1">
      <alignment horizontal="left" vertical="top" wrapText="1"/>
    </xf>
    <xf numFmtId="165" fontId="22" fillId="0" borderId="0" xfId="0" quotePrefix="1" applyNumberFormat="1" applyFont="1" applyAlignment="1">
      <alignment horizontal="left" vertical="top"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Alignment="1">
      <alignment wrapText="1"/>
    </xf>
    <xf numFmtId="4" fontId="5" fillId="0" borderId="32" xfId="0" applyNumberFormat="1" applyFont="1" applyBorder="1" applyAlignment="1">
      <alignment vertical="center"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3" fillId="2" borderId="0" xfId="0" applyFont="1" applyFill="1" applyAlignment="1">
      <alignment horizontal="left" wrapText="1"/>
    </xf>
    <xf numFmtId="0" fontId="18" fillId="0" borderId="18" xfId="0" applyFont="1" applyBorder="1" applyAlignment="1">
      <alignment horizontal="left" vertical="top" wrapText="1"/>
    </xf>
    <xf numFmtId="0" fontId="18" fillId="0" borderId="18" xfId="0"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8" fillId="0" borderId="0" xfId="0" applyFont="1" applyAlignment="1">
      <alignment horizontal="left" vertical="top" wrapText="1"/>
    </xf>
    <xf numFmtId="0" fontId="18" fillId="0" borderId="0" xfId="0" applyFont="1" applyAlignment="1">
      <alignment vertical="top" wrapText="1"/>
    </xf>
    <xf numFmtId="0" fontId="17" fillId="0" borderId="18" xfId="0" applyFont="1" applyBorder="1" applyAlignment="1">
      <alignment horizontal="left" vertical="top" wrapText="1"/>
    </xf>
    <xf numFmtId="0" fontId="17" fillId="0" borderId="18" xfId="0" applyFont="1" applyBorder="1" applyAlignment="1">
      <alignment vertical="top" wrapText="1"/>
    </xf>
    <xf numFmtId="0" fontId="0" fillId="0" borderId="18" xfId="0" applyBorder="1" applyAlignment="1">
      <alignment vertical="top"/>
    </xf>
    <xf numFmtId="0" fontId="17" fillId="0" borderId="0" xfId="0" applyFont="1" applyAlignment="1">
      <alignment horizontal="left" vertical="top" wrapText="1"/>
    </xf>
    <xf numFmtId="0" fontId="17" fillId="0" borderId="0" xfId="0" applyFont="1" applyAlignment="1">
      <alignmen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app\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95"/>
  <sheetViews>
    <sheetView showGridLines="0" tabSelected="1" view="pageBreakPreview" topLeftCell="B1" zoomScaleNormal="100" zoomScaleSheetLayoutView="100" workbookViewId="0">
      <selection activeCell="B1" sqref="B1:J1"/>
    </sheetView>
  </sheetViews>
  <sheetFormatPr defaultColWidth="9" defaultRowHeight="12.5" x14ac:dyDescent="0.25"/>
  <cols>
    <col min="1" max="1" width="8.453125" hidden="1" customWidth="1"/>
    <col min="2" max="2" width="13.453125" customWidth="1"/>
    <col min="3" max="3" width="7.453125" style="50" customWidth="1"/>
    <col min="4" max="4" width="13" style="50" customWidth="1"/>
    <col min="5" max="5" width="9.7265625" style="50" customWidth="1"/>
    <col min="6" max="6" width="11.7265625" customWidth="1"/>
    <col min="7" max="9" width="13" customWidth="1"/>
    <col min="10" max="10" width="5.54296875" customWidth="1"/>
    <col min="11" max="11" width="4.26953125" customWidth="1"/>
    <col min="12" max="15" width="10.7265625" customWidth="1"/>
    <col min="52" max="52" width="94.54296875" customWidth="1"/>
  </cols>
  <sheetData>
    <row r="1" spans="1:15" ht="33.75" customHeight="1" x14ac:dyDescent="0.25">
      <c r="A1" s="46" t="s">
        <v>36</v>
      </c>
      <c r="B1" s="236" t="s">
        <v>41</v>
      </c>
      <c r="C1" s="237"/>
      <c r="D1" s="237"/>
      <c r="E1" s="237"/>
      <c r="F1" s="237"/>
      <c r="G1" s="237"/>
      <c r="H1" s="237"/>
      <c r="I1" s="237"/>
      <c r="J1" s="238"/>
    </row>
    <row r="2" spans="1:15" ht="36" customHeight="1" x14ac:dyDescent="0.25">
      <c r="A2" s="2"/>
      <c r="B2" s="72" t="s">
        <v>22</v>
      </c>
      <c r="C2" s="73"/>
      <c r="D2" s="74" t="s">
        <v>44</v>
      </c>
      <c r="E2" s="242" t="s">
        <v>45</v>
      </c>
      <c r="F2" s="243"/>
      <c r="G2" s="243"/>
      <c r="H2" s="243"/>
      <c r="I2" s="243"/>
      <c r="J2" s="244"/>
      <c r="O2" s="1"/>
    </row>
    <row r="3" spans="1:15" ht="27" hidden="1" customHeight="1" x14ac:dyDescent="0.25">
      <c r="A3" s="2"/>
      <c r="B3" s="75"/>
      <c r="C3" s="73"/>
      <c r="D3" s="76"/>
      <c r="E3" s="245"/>
      <c r="F3" s="246"/>
      <c r="G3" s="246"/>
      <c r="H3" s="246"/>
      <c r="I3" s="246"/>
      <c r="J3" s="247"/>
    </row>
    <row r="4" spans="1:15" ht="23.25" customHeight="1" x14ac:dyDescent="0.25">
      <c r="A4" s="2"/>
      <c r="B4" s="77"/>
      <c r="C4" s="78"/>
      <c r="D4" s="79"/>
      <c r="E4" s="226"/>
      <c r="F4" s="226"/>
      <c r="G4" s="226"/>
      <c r="H4" s="226"/>
      <c r="I4" s="226"/>
      <c r="J4" s="227"/>
    </row>
    <row r="5" spans="1:15" ht="24" customHeight="1" x14ac:dyDescent="0.25">
      <c r="A5" s="2"/>
      <c r="B5" s="30" t="s">
        <v>42</v>
      </c>
      <c r="D5" s="230" t="s">
        <v>46</v>
      </c>
      <c r="E5" s="231"/>
      <c r="F5" s="231"/>
      <c r="G5" s="231"/>
      <c r="H5" s="18" t="s">
        <v>40</v>
      </c>
      <c r="I5" s="82" t="s">
        <v>50</v>
      </c>
      <c r="J5" s="8"/>
    </row>
    <row r="6" spans="1:15" ht="15.75" customHeight="1" x14ac:dyDescent="0.25">
      <c r="A6" s="2"/>
      <c r="B6" s="27"/>
      <c r="C6" s="52"/>
      <c r="D6" s="232" t="s">
        <v>47</v>
      </c>
      <c r="E6" s="233"/>
      <c r="F6" s="233"/>
      <c r="G6" s="233"/>
      <c r="H6" s="18" t="s">
        <v>34</v>
      </c>
      <c r="I6" s="82" t="s">
        <v>51</v>
      </c>
      <c r="J6" s="8"/>
    </row>
    <row r="7" spans="1:15" ht="15.75" customHeight="1" x14ac:dyDescent="0.25">
      <c r="A7" s="2"/>
      <c r="B7" s="28"/>
      <c r="C7" s="53"/>
      <c r="D7" s="81" t="s">
        <v>49</v>
      </c>
      <c r="E7" s="234" t="s">
        <v>48</v>
      </c>
      <c r="F7" s="235"/>
      <c r="G7" s="235"/>
      <c r="H7" s="23"/>
      <c r="I7" s="22"/>
      <c r="J7" s="33"/>
    </row>
    <row r="8" spans="1:15" ht="24" hidden="1" customHeight="1" x14ac:dyDescent="0.25">
      <c r="A8" s="2"/>
      <c r="B8" s="30" t="s">
        <v>20</v>
      </c>
      <c r="D8" s="80" t="s">
        <v>52</v>
      </c>
      <c r="H8" s="18" t="s">
        <v>40</v>
      </c>
      <c r="I8" s="82" t="s">
        <v>56</v>
      </c>
      <c r="J8" s="8"/>
    </row>
    <row r="9" spans="1:15" ht="15.75" hidden="1" customHeight="1" x14ac:dyDescent="0.25">
      <c r="A9" s="2"/>
      <c r="B9" s="2"/>
      <c r="D9" s="80" t="s">
        <v>53</v>
      </c>
      <c r="H9" s="18" t="s">
        <v>34</v>
      </c>
      <c r="I9" s="82" t="s">
        <v>57</v>
      </c>
      <c r="J9" s="8"/>
    </row>
    <row r="10" spans="1:15" ht="15.75" hidden="1" customHeight="1" x14ac:dyDescent="0.25">
      <c r="A10" s="2"/>
      <c r="B10" s="34"/>
      <c r="C10" s="53"/>
      <c r="D10" s="81" t="s">
        <v>55</v>
      </c>
      <c r="E10" s="83" t="s">
        <v>54</v>
      </c>
      <c r="F10" s="23"/>
      <c r="G10" s="14"/>
      <c r="H10" s="14"/>
      <c r="I10" s="35"/>
      <c r="J10" s="33"/>
    </row>
    <row r="11" spans="1:15" ht="24" customHeight="1" x14ac:dyDescent="0.25">
      <c r="A11" s="2"/>
      <c r="B11" s="30" t="s">
        <v>19</v>
      </c>
      <c r="D11" s="249"/>
      <c r="E11" s="249"/>
      <c r="F11" s="249"/>
      <c r="G11" s="249"/>
      <c r="H11" s="18" t="s">
        <v>40</v>
      </c>
      <c r="I11" s="84"/>
      <c r="J11" s="8"/>
    </row>
    <row r="12" spans="1:15" ht="15.75" customHeight="1" x14ac:dyDescent="0.25">
      <c r="A12" s="2"/>
      <c r="B12" s="27"/>
      <c r="C12" s="52"/>
      <c r="D12" s="225"/>
      <c r="E12" s="225"/>
      <c r="F12" s="225"/>
      <c r="G12" s="225"/>
      <c r="H12" s="18" t="s">
        <v>34</v>
      </c>
      <c r="I12" s="84"/>
      <c r="J12" s="8"/>
    </row>
    <row r="13" spans="1:15" ht="15.75" customHeight="1" x14ac:dyDescent="0.25">
      <c r="A13" s="2"/>
      <c r="B13" s="28"/>
      <c r="C13" s="53"/>
      <c r="D13" s="85"/>
      <c r="E13" s="228"/>
      <c r="F13" s="229"/>
      <c r="G13" s="229"/>
      <c r="H13" s="19"/>
      <c r="I13" s="22"/>
      <c r="J13" s="33"/>
    </row>
    <row r="14" spans="1:15" ht="24" customHeight="1" x14ac:dyDescent="0.25">
      <c r="A14" s="2"/>
      <c r="B14" s="42" t="s">
        <v>21</v>
      </c>
      <c r="C14" s="54"/>
      <c r="D14" s="55" t="s">
        <v>43</v>
      </c>
      <c r="E14" s="56"/>
      <c r="F14" s="43"/>
      <c r="G14" s="43"/>
      <c r="H14" s="44"/>
      <c r="I14" s="43"/>
      <c r="J14" s="45"/>
    </row>
    <row r="15" spans="1:15" ht="32.25" customHeight="1" x14ac:dyDescent="0.25">
      <c r="A15" s="2"/>
      <c r="B15" s="34" t="s">
        <v>32</v>
      </c>
      <c r="C15" s="57"/>
      <c r="D15" s="51"/>
      <c r="E15" s="248"/>
      <c r="F15" s="248"/>
      <c r="G15" s="250"/>
      <c r="H15" s="250"/>
      <c r="I15" s="250" t="s">
        <v>29</v>
      </c>
      <c r="J15" s="251"/>
    </row>
    <row r="16" spans="1:15" ht="23.25" customHeight="1" x14ac:dyDescent="0.25">
      <c r="A16" s="139" t="s">
        <v>24</v>
      </c>
      <c r="B16" s="37" t="s">
        <v>24</v>
      </c>
      <c r="C16" s="58"/>
      <c r="D16" s="59"/>
      <c r="E16" s="214"/>
      <c r="F16" s="215"/>
      <c r="G16" s="214"/>
      <c r="H16" s="215"/>
      <c r="I16" s="214">
        <f>SUMIF(F236:F291,A16,I236:I291)+SUMIF(F236:F291,"PSU",I236:I291)</f>
        <v>0</v>
      </c>
      <c r="J16" s="216"/>
    </row>
    <row r="17" spans="1:10" ht="23.25" customHeight="1" x14ac:dyDescent="0.25">
      <c r="A17" s="139" t="s">
        <v>25</v>
      </c>
      <c r="B17" s="37" t="s">
        <v>25</v>
      </c>
      <c r="C17" s="58"/>
      <c r="D17" s="59"/>
      <c r="E17" s="214"/>
      <c r="F17" s="215"/>
      <c r="G17" s="214"/>
      <c r="H17" s="215"/>
      <c r="I17" s="214">
        <f>SUMIF(F236:F291,A17,I236:I291)</f>
        <v>0</v>
      </c>
      <c r="J17" s="216"/>
    </row>
    <row r="18" spans="1:10" ht="23.25" customHeight="1" x14ac:dyDescent="0.25">
      <c r="A18" s="139" t="s">
        <v>26</v>
      </c>
      <c r="B18" s="37" t="s">
        <v>26</v>
      </c>
      <c r="C18" s="58"/>
      <c r="D18" s="59"/>
      <c r="E18" s="214"/>
      <c r="F18" s="215"/>
      <c r="G18" s="214"/>
      <c r="H18" s="215"/>
      <c r="I18" s="214">
        <f>SUMIF(F236:F291,A18,I236:I291)</f>
        <v>0</v>
      </c>
      <c r="J18" s="216"/>
    </row>
    <row r="19" spans="1:10" ht="23.25" customHeight="1" x14ac:dyDescent="0.25">
      <c r="A19" s="139" t="s">
        <v>294</v>
      </c>
      <c r="B19" s="37" t="s">
        <v>27</v>
      </c>
      <c r="C19" s="58"/>
      <c r="D19" s="59"/>
      <c r="E19" s="214"/>
      <c r="F19" s="215"/>
      <c r="G19" s="214"/>
      <c r="H19" s="215"/>
      <c r="I19" s="214">
        <f>SUMIF(F236:F291,A19,I236:I291)</f>
        <v>0</v>
      </c>
      <c r="J19" s="216"/>
    </row>
    <row r="20" spans="1:10" ht="23.25" customHeight="1" x14ac:dyDescent="0.25">
      <c r="A20" s="139" t="s">
        <v>295</v>
      </c>
      <c r="B20" s="37" t="s">
        <v>28</v>
      </c>
      <c r="C20" s="58"/>
      <c r="D20" s="59"/>
      <c r="E20" s="214"/>
      <c r="F20" s="215"/>
      <c r="G20" s="214"/>
      <c r="H20" s="215"/>
      <c r="I20" s="214">
        <f>SUMIF(F236:F291,A20,I236:I291)</f>
        <v>0</v>
      </c>
      <c r="J20" s="216"/>
    </row>
    <row r="21" spans="1:10" ht="23.25" customHeight="1" x14ac:dyDescent="0.3">
      <c r="A21" s="2"/>
      <c r="B21" s="47" t="s">
        <v>29</v>
      </c>
      <c r="C21" s="60"/>
      <c r="D21" s="61"/>
      <c r="E21" s="217"/>
      <c r="F21" s="252"/>
      <c r="G21" s="217"/>
      <c r="H21" s="252"/>
      <c r="I21" s="217">
        <f>SUM(I16:J20)</f>
        <v>0</v>
      </c>
      <c r="J21" s="218"/>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212">
        <f>ZakladDPHSniVypocet</f>
        <v>0</v>
      </c>
      <c r="H23" s="213"/>
      <c r="I23" s="213"/>
      <c r="J23" s="39" t="str">
        <f t="shared" ref="J23:J28" si="0">Mena</f>
        <v>CZK</v>
      </c>
    </row>
    <row r="24" spans="1:10" ht="23.25" customHeight="1" x14ac:dyDescent="0.25">
      <c r="A24" s="2">
        <f>(A23-INT(A23))*100</f>
        <v>0</v>
      </c>
      <c r="B24" s="37" t="s">
        <v>13</v>
      </c>
      <c r="C24" s="58"/>
      <c r="D24" s="59"/>
      <c r="E24" s="63">
        <f>SazbaDPH1</f>
        <v>15</v>
      </c>
      <c r="F24" s="38" t="s">
        <v>0</v>
      </c>
      <c r="G24" s="210">
        <f>IF(A24&gt;50, ROUNDUP(A23, 0), ROUNDDOWN(A23, 0))</f>
        <v>0</v>
      </c>
      <c r="H24" s="211"/>
      <c r="I24" s="211"/>
      <c r="J24" s="39" t="str">
        <f t="shared" si="0"/>
        <v>CZK</v>
      </c>
    </row>
    <row r="25" spans="1:10" ht="23.25" customHeight="1" x14ac:dyDescent="0.25">
      <c r="A25" s="2">
        <f>ZakladDPHZakl*SazbaDPH2/100</f>
        <v>0</v>
      </c>
      <c r="B25" s="37" t="s">
        <v>14</v>
      </c>
      <c r="C25" s="58"/>
      <c r="D25" s="59"/>
      <c r="E25" s="63">
        <v>21</v>
      </c>
      <c r="F25" s="38" t="s">
        <v>0</v>
      </c>
      <c r="G25" s="212">
        <f>ZakladDPHZaklVypocet</f>
        <v>0</v>
      </c>
      <c r="H25" s="213"/>
      <c r="I25" s="213"/>
      <c r="J25" s="39" t="str">
        <f t="shared" si="0"/>
        <v>CZK</v>
      </c>
    </row>
    <row r="26" spans="1:10" ht="23.25" customHeight="1" x14ac:dyDescent="0.25">
      <c r="A26" s="2">
        <f>(A25-INT(A25))*100</f>
        <v>0</v>
      </c>
      <c r="B26" s="31" t="s">
        <v>15</v>
      </c>
      <c r="C26" s="64"/>
      <c r="D26" s="51"/>
      <c r="E26" s="65">
        <f>SazbaDPH2</f>
        <v>21</v>
      </c>
      <c r="F26" s="29" t="s">
        <v>0</v>
      </c>
      <c r="G26" s="239">
        <f>IF(A26&gt;50, ROUNDUP(A25, 0), ROUNDDOWN(A25, 0))</f>
        <v>0</v>
      </c>
      <c r="H26" s="240"/>
      <c r="I26" s="240"/>
      <c r="J26" s="36" t="str">
        <f t="shared" si="0"/>
        <v>CZK</v>
      </c>
    </row>
    <row r="27" spans="1:10" ht="23.25" customHeight="1" thickBot="1" x14ac:dyDescent="0.3">
      <c r="A27" s="2">
        <f>ZakladDPHSni+DPHSni+ZakladDPHZakl+DPHZakl</f>
        <v>0</v>
      </c>
      <c r="B27" s="30" t="s">
        <v>4</v>
      </c>
      <c r="C27" s="66"/>
      <c r="D27" s="67"/>
      <c r="E27" s="66"/>
      <c r="F27" s="16"/>
      <c r="G27" s="241">
        <f>CenaCelkem-(ZakladDPHSni+DPHSni+ZakladDPHZakl+DPHZakl)</f>
        <v>0</v>
      </c>
      <c r="H27" s="241"/>
      <c r="I27" s="241"/>
      <c r="J27" s="40" t="str">
        <f t="shared" si="0"/>
        <v>CZK</v>
      </c>
    </row>
    <row r="28" spans="1:10" ht="27.75" hidden="1" customHeight="1" thickBot="1" x14ac:dyDescent="0.3">
      <c r="A28" s="2"/>
      <c r="B28" s="111" t="s">
        <v>23</v>
      </c>
      <c r="C28" s="112"/>
      <c r="D28" s="112"/>
      <c r="E28" s="113"/>
      <c r="F28" s="114"/>
      <c r="G28" s="220">
        <f>ZakladDPHSniVypocet+ZakladDPHZaklVypocet</f>
        <v>0</v>
      </c>
      <c r="H28" s="220"/>
      <c r="I28" s="220"/>
      <c r="J28" s="115" t="str">
        <f t="shared" si="0"/>
        <v>CZK</v>
      </c>
    </row>
    <row r="29" spans="1:10" ht="27.75" customHeight="1" thickBot="1" x14ac:dyDescent="0.3">
      <c r="A29" s="2">
        <f>(A27-INT(A27))*100</f>
        <v>0</v>
      </c>
      <c r="B29" s="111" t="s">
        <v>35</v>
      </c>
      <c r="C29" s="116"/>
      <c r="D29" s="116"/>
      <c r="E29" s="116"/>
      <c r="F29" s="117"/>
      <c r="G29" s="219">
        <f>IF(A29&gt;50, ROUNDUP(A27, 0), ROUNDDOWN(A27, 0))</f>
        <v>0</v>
      </c>
      <c r="H29" s="219"/>
      <c r="I29" s="219"/>
      <c r="J29" s="118" t="s">
        <v>91</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t="s">
        <v>58</v>
      </c>
      <c r="I32" s="25"/>
      <c r="J32" s="9"/>
    </row>
    <row r="33" spans="1:10" ht="47.25" customHeight="1" x14ac:dyDescent="0.25">
      <c r="A33" s="2"/>
      <c r="B33" s="2"/>
      <c r="J33" s="9"/>
    </row>
    <row r="34" spans="1:10" s="21" customFormat="1" ht="18.75" customHeight="1" x14ac:dyDescent="0.3">
      <c r="A34" s="20"/>
      <c r="B34" s="20"/>
      <c r="C34" s="70"/>
      <c r="D34" s="221"/>
      <c r="E34" s="222"/>
      <c r="G34" s="223"/>
      <c r="H34" s="224"/>
      <c r="I34" s="224"/>
      <c r="J34" s="24"/>
    </row>
    <row r="35" spans="1:10" ht="12.75" customHeight="1" x14ac:dyDescent="0.25">
      <c r="A35" s="2"/>
      <c r="B35" s="2"/>
      <c r="D35" s="209" t="s">
        <v>2</v>
      </c>
      <c r="E35" s="209"/>
      <c r="H35" s="10" t="s">
        <v>3</v>
      </c>
      <c r="J35" s="9"/>
    </row>
    <row r="36" spans="1:10" ht="13.5" customHeight="1" thickBot="1" x14ac:dyDescent="0.3">
      <c r="A36" s="11"/>
      <c r="B36" s="11"/>
      <c r="C36" s="71"/>
      <c r="D36" s="71"/>
      <c r="E36" s="71"/>
      <c r="F36" s="12"/>
      <c r="G36" s="12"/>
      <c r="H36" s="12"/>
      <c r="I36" s="12"/>
      <c r="J36" s="13"/>
    </row>
    <row r="37" spans="1:10" ht="27" customHeight="1" x14ac:dyDescent="0.25">
      <c r="B37" s="88" t="s">
        <v>16</v>
      </c>
      <c r="C37" s="89"/>
      <c r="D37" s="89"/>
      <c r="E37" s="89"/>
      <c r="F37" s="90"/>
      <c r="G37" s="90"/>
      <c r="H37" s="90"/>
      <c r="I37" s="90"/>
      <c r="J37" s="91"/>
    </row>
    <row r="38" spans="1:10" ht="25.5" customHeight="1" x14ac:dyDescent="0.25">
      <c r="A38" s="87" t="s">
        <v>37</v>
      </c>
      <c r="B38" s="92" t="s">
        <v>17</v>
      </c>
      <c r="C38" s="93" t="s">
        <v>5</v>
      </c>
      <c r="D38" s="93"/>
      <c r="E38" s="93"/>
      <c r="F38" s="94" t="str">
        <f>B23</f>
        <v>Základ pro sníženou DPH</v>
      </c>
      <c r="G38" s="94" t="str">
        <f>B25</f>
        <v>Základ pro základní DPH</v>
      </c>
      <c r="H38" s="95" t="s">
        <v>18</v>
      </c>
      <c r="I38" s="95" t="s">
        <v>1</v>
      </c>
      <c r="J38" s="96" t="s">
        <v>0</v>
      </c>
    </row>
    <row r="39" spans="1:10" ht="25.5" hidden="1" customHeight="1" x14ac:dyDescent="0.25">
      <c r="A39" s="87">
        <v>1</v>
      </c>
      <c r="B39" s="97" t="s">
        <v>59</v>
      </c>
      <c r="C39" s="205"/>
      <c r="D39" s="205"/>
      <c r="E39" s="205"/>
      <c r="F39" s="98">
        <f>'VON 1 Naklady'!AE57+'SO 01 1 Pol'!AE171+'SO 02 1 Pol'!AE167+'SO 02 2 Pol'!AE63+'SO 03 1 Pol'!AE520+'SO 03 2 Pol'!AE46+'SO 04 1 Pol'!AE377+'SO 05 1 Pol'!AE100+'SO 06 1 Pol'!AE200+'SO 07 1 Pol'!AE109+'SO 08 1 Pol'!AE33+'PS 01 1 Pol'!AE46+'PS 02 1 Pol'!AE232+'PS 03 1 Pol'!AE14</f>
        <v>0</v>
      </c>
      <c r="G39" s="99">
        <f>'VON 1 Naklady'!AF57+'SO 01 1 Pol'!AF171+'SO 02 1 Pol'!AF167+'SO 02 2 Pol'!AF63+'SO 03 1 Pol'!AF520+'SO 03 2 Pol'!AF46+'SO 04 1 Pol'!AF377+'SO 05 1 Pol'!AF100+'SO 06 1 Pol'!AF200+'SO 07 1 Pol'!AF109+'SO 08 1 Pol'!AF33+'PS 01 1 Pol'!AF46+'PS 02 1 Pol'!AF232+'PS 03 1 Pol'!AF14</f>
        <v>0</v>
      </c>
      <c r="H39" s="100">
        <f t="shared" ref="H39:H67" si="1">(F39*SazbaDPH1/100)+(G39*SazbaDPH2/100)</f>
        <v>0</v>
      </c>
      <c r="I39" s="100">
        <f>F39+G39+H39</f>
        <v>0</v>
      </c>
      <c r="J39" s="101" t="str">
        <f>IF(_xlfn.SINGLE(CenaCelkemVypocet)=0,"",I39/_xlfn.SINGLE(CenaCelkemVypocet)*100)</f>
        <v/>
      </c>
    </row>
    <row r="40" spans="1:10" ht="25.5" customHeight="1" x14ac:dyDescent="0.25">
      <c r="A40" s="87">
        <v>2</v>
      </c>
      <c r="B40" s="102"/>
      <c r="C40" s="204" t="s">
        <v>60</v>
      </c>
      <c r="D40" s="204"/>
      <c r="E40" s="204"/>
      <c r="F40" s="103">
        <f>'VON 1 Naklady'!AE57</f>
        <v>0</v>
      </c>
      <c r="G40" s="104">
        <f>'VON 1 Naklady'!AF57</f>
        <v>0</v>
      </c>
      <c r="H40" s="104">
        <f t="shared" si="1"/>
        <v>0</v>
      </c>
      <c r="I40" s="104">
        <f>F40+G40+H40</f>
        <v>0</v>
      </c>
      <c r="J40" s="105" t="str">
        <f>IF(_xlfn.SINGLE(CenaCelkemVypocet)=0,"",I40/_xlfn.SINGLE(CenaCelkemVypocet)*100)</f>
        <v/>
      </c>
    </row>
    <row r="41" spans="1:10" ht="25.5" customHeight="1" x14ac:dyDescent="0.25">
      <c r="A41" s="87">
        <v>3</v>
      </c>
      <c r="B41" s="106" t="s">
        <v>61</v>
      </c>
      <c r="C41" s="205" t="s">
        <v>60</v>
      </c>
      <c r="D41" s="205"/>
      <c r="E41" s="205"/>
      <c r="F41" s="107">
        <f>'VON 1 Naklady'!AE57</f>
        <v>0</v>
      </c>
      <c r="G41" s="100">
        <f>'VON 1 Naklady'!AF57</f>
        <v>0</v>
      </c>
      <c r="H41" s="100">
        <f t="shared" si="1"/>
        <v>0</v>
      </c>
      <c r="I41" s="100">
        <f>F41+G41+H41</f>
        <v>0</v>
      </c>
      <c r="J41" s="101" t="str">
        <f>IF(_xlfn.SINGLE(CenaCelkemVypocet)=0,"",I41/_xlfn.SINGLE(CenaCelkemVypocet)*100)</f>
        <v/>
      </c>
    </row>
    <row r="42" spans="1:10" ht="25.5" customHeight="1" x14ac:dyDescent="0.25">
      <c r="A42" s="87">
        <v>2</v>
      </c>
      <c r="B42" s="102"/>
      <c r="C42" s="204" t="s">
        <v>62</v>
      </c>
      <c r="D42" s="204"/>
      <c r="E42" s="204"/>
      <c r="F42" s="103"/>
      <c r="G42" s="104"/>
      <c r="H42" s="104">
        <f t="shared" si="1"/>
        <v>0</v>
      </c>
      <c r="I42" s="104"/>
      <c r="J42" s="105"/>
    </row>
    <row r="43" spans="1:10" ht="25.5" customHeight="1" x14ac:dyDescent="0.25">
      <c r="A43" s="87">
        <v>2</v>
      </c>
      <c r="B43" s="102" t="s">
        <v>63</v>
      </c>
      <c r="C43" s="204" t="s">
        <v>64</v>
      </c>
      <c r="D43" s="204"/>
      <c r="E43" s="204"/>
      <c r="F43" s="103">
        <f>'SO 01 1 Pol'!AE171</f>
        <v>0</v>
      </c>
      <c r="G43" s="104">
        <f>'SO 01 1 Pol'!AF171</f>
        <v>0</v>
      </c>
      <c r="H43" s="104">
        <f t="shared" si="1"/>
        <v>0</v>
      </c>
      <c r="I43" s="104">
        <f t="shared" ref="I43:I60" si="2">F43+G43+H43</f>
        <v>0</v>
      </c>
      <c r="J43" s="105" t="str">
        <f t="shared" ref="J43:J60" si="3">IF(_xlfn.SINGLE(CenaCelkemVypocet)=0,"",I43/_xlfn.SINGLE(CenaCelkemVypocet)*100)</f>
        <v/>
      </c>
    </row>
    <row r="44" spans="1:10" ht="25.5" customHeight="1" x14ac:dyDescent="0.25">
      <c r="A44" s="87">
        <v>3</v>
      </c>
      <c r="B44" s="106" t="s">
        <v>61</v>
      </c>
      <c r="C44" s="205" t="s">
        <v>64</v>
      </c>
      <c r="D44" s="205"/>
      <c r="E44" s="205"/>
      <c r="F44" s="107">
        <f>'SO 01 1 Pol'!AE171</f>
        <v>0</v>
      </c>
      <c r="G44" s="100">
        <f>'SO 01 1 Pol'!AF171</f>
        <v>0</v>
      </c>
      <c r="H44" s="100">
        <f t="shared" si="1"/>
        <v>0</v>
      </c>
      <c r="I44" s="100">
        <f t="shared" si="2"/>
        <v>0</v>
      </c>
      <c r="J44" s="101" t="str">
        <f t="shared" si="3"/>
        <v/>
      </c>
    </row>
    <row r="45" spans="1:10" ht="25.5" customHeight="1" x14ac:dyDescent="0.25">
      <c r="A45" s="87">
        <v>2</v>
      </c>
      <c r="B45" s="102" t="s">
        <v>65</v>
      </c>
      <c r="C45" s="204" t="s">
        <v>66</v>
      </c>
      <c r="D45" s="204"/>
      <c r="E45" s="204"/>
      <c r="F45" s="103">
        <f>'SO 02 1 Pol'!AE167+'SO 02 2 Pol'!AE63</f>
        <v>0</v>
      </c>
      <c r="G45" s="104">
        <f>'SO 02 1 Pol'!AF167+'SO 02 2 Pol'!AF63</f>
        <v>0</v>
      </c>
      <c r="H45" s="104">
        <f t="shared" si="1"/>
        <v>0</v>
      </c>
      <c r="I45" s="104">
        <f t="shared" si="2"/>
        <v>0</v>
      </c>
      <c r="J45" s="105" t="str">
        <f t="shared" si="3"/>
        <v/>
      </c>
    </row>
    <row r="46" spans="1:10" ht="25.5" customHeight="1" x14ac:dyDescent="0.25">
      <c r="A46" s="87">
        <v>3</v>
      </c>
      <c r="B46" s="106" t="s">
        <v>61</v>
      </c>
      <c r="C46" s="205" t="s">
        <v>67</v>
      </c>
      <c r="D46" s="205"/>
      <c r="E46" s="205"/>
      <c r="F46" s="107">
        <f>'SO 02 1 Pol'!AE167</f>
        <v>0</v>
      </c>
      <c r="G46" s="100">
        <f>'SO 02 1 Pol'!AF167</f>
        <v>0</v>
      </c>
      <c r="H46" s="100">
        <f t="shared" si="1"/>
        <v>0</v>
      </c>
      <c r="I46" s="100">
        <f t="shared" si="2"/>
        <v>0</v>
      </c>
      <c r="J46" s="101" t="str">
        <f t="shared" si="3"/>
        <v/>
      </c>
    </row>
    <row r="47" spans="1:10" ht="25.5" customHeight="1" x14ac:dyDescent="0.25">
      <c r="A47" s="87">
        <v>3</v>
      </c>
      <c r="B47" s="106" t="s">
        <v>68</v>
      </c>
      <c r="C47" s="205" t="s">
        <v>69</v>
      </c>
      <c r="D47" s="205"/>
      <c r="E47" s="205"/>
      <c r="F47" s="107">
        <f>'SO 02 2 Pol'!AE63</f>
        <v>0</v>
      </c>
      <c r="G47" s="100">
        <f>'SO 02 2 Pol'!AF63</f>
        <v>0</v>
      </c>
      <c r="H47" s="100">
        <f t="shared" si="1"/>
        <v>0</v>
      </c>
      <c r="I47" s="100">
        <f t="shared" si="2"/>
        <v>0</v>
      </c>
      <c r="J47" s="101" t="str">
        <f t="shared" si="3"/>
        <v/>
      </c>
    </row>
    <row r="48" spans="1:10" ht="25.5" customHeight="1" x14ac:dyDescent="0.25">
      <c r="A48" s="87">
        <v>2</v>
      </c>
      <c r="B48" s="102" t="s">
        <v>70</v>
      </c>
      <c r="C48" s="204" t="s">
        <v>71</v>
      </c>
      <c r="D48" s="204"/>
      <c r="E48" s="204"/>
      <c r="F48" s="103">
        <f>'SO 03 1 Pol'!AE520+'SO 03 2 Pol'!AE46</f>
        <v>0</v>
      </c>
      <c r="G48" s="104">
        <f>'SO 03 1 Pol'!AF520+'SO 03 2 Pol'!AF46</f>
        <v>0</v>
      </c>
      <c r="H48" s="104">
        <f t="shared" si="1"/>
        <v>0</v>
      </c>
      <c r="I48" s="104">
        <f t="shared" si="2"/>
        <v>0</v>
      </c>
      <c r="J48" s="105" t="str">
        <f t="shared" si="3"/>
        <v/>
      </c>
    </row>
    <row r="49" spans="1:10" ht="25.5" customHeight="1" x14ac:dyDescent="0.25">
      <c r="A49" s="87">
        <v>3</v>
      </c>
      <c r="B49" s="106" t="s">
        <v>61</v>
      </c>
      <c r="C49" s="205" t="s">
        <v>67</v>
      </c>
      <c r="D49" s="205"/>
      <c r="E49" s="205"/>
      <c r="F49" s="107">
        <f>'SO 03 1 Pol'!AE520</f>
        <v>0</v>
      </c>
      <c r="G49" s="100">
        <f>'SO 03 1 Pol'!AF520</f>
        <v>0</v>
      </c>
      <c r="H49" s="100">
        <f t="shared" si="1"/>
        <v>0</v>
      </c>
      <c r="I49" s="100">
        <f t="shared" si="2"/>
        <v>0</v>
      </c>
      <c r="J49" s="101" t="str">
        <f t="shared" si="3"/>
        <v/>
      </c>
    </row>
    <row r="50" spans="1:10" ht="25.5" customHeight="1" x14ac:dyDescent="0.25">
      <c r="A50" s="87">
        <v>3</v>
      </c>
      <c r="B50" s="106" t="s">
        <v>68</v>
      </c>
      <c r="C50" s="205" t="s">
        <v>69</v>
      </c>
      <c r="D50" s="205"/>
      <c r="E50" s="205"/>
      <c r="F50" s="107">
        <f>'SO 03 2 Pol'!AE46</f>
        <v>0</v>
      </c>
      <c r="G50" s="100">
        <f>'SO 03 2 Pol'!AF46</f>
        <v>0</v>
      </c>
      <c r="H50" s="100">
        <f t="shared" si="1"/>
        <v>0</v>
      </c>
      <c r="I50" s="100">
        <f t="shared" si="2"/>
        <v>0</v>
      </c>
      <c r="J50" s="101" t="str">
        <f t="shared" si="3"/>
        <v/>
      </c>
    </row>
    <row r="51" spans="1:10" ht="25.5" customHeight="1" x14ac:dyDescent="0.25">
      <c r="A51" s="87">
        <v>2</v>
      </c>
      <c r="B51" s="102" t="s">
        <v>72</v>
      </c>
      <c r="C51" s="204" t="s">
        <v>73</v>
      </c>
      <c r="D51" s="204"/>
      <c r="E51" s="204"/>
      <c r="F51" s="103">
        <f>'SO 04 1 Pol'!AE377</f>
        <v>0</v>
      </c>
      <c r="G51" s="104">
        <f>'SO 04 1 Pol'!AF377</f>
        <v>0</v>
      </c>
      <c r="H51" s="104">
        <f t="shared" si="1"/>
        <v>0</v>
      </c>
      <c r="I51" s="104">
        <f t="shared" si="2"/>
        <v>0</v>
      </c>
      <c r="J51" s="105" t="str">
        <f t="shared" si="3"/>
        <v/>
      </c>
    </row>
    <row r="52" spans="1:10" ht="25.5" customHeight="1" x14ac:dyDescent="0.25">
      <c r="A52" s="87">
        <v>3</v>
      </c>
      <c r="B52" s="106" t="s">
        <v>61</v>
      </c>
      <c r="C52" s="205" t="s">
        <v>73</v>
      </c>
      <c r="D52" s="205"/>
      <c r="E52" s="205"/>
      <c r="F52" s="107">
        <f>'SO 04 1 Pol'!AE377</f>
        <v>0</v>
      </c>
      <c r="G52" s="100">
        <f>'SO 04 1 Pol'!AF377</f>
        <v>0</v>
      </c>
      <c r="H52" s="100">
        <f t="shared" si="1"/>
        <v>0</v>
      </c>
      <c r="I52" s="100">
        <f t="shared" si="2"/>
        <v>0</v>
      </c>
      <c r="J52" s="101" t="str">
        <f t="shared" si="3"/>
        <v/>
      </c>
    </row>
    <row r="53" spans="1:10" ht="25.5" customHeight="1" x14ac:dyDescent="0.25">
      <c r="A53" s="87">
        <v>2</v>
      </c>
      <c r="B53" s="102" t="s">
        <v>74</v>
      </c>
      <c r="C53" s="204" t="s">
        <v>75</v>
      </c>
      <c r="D53" s="204"/>
      <c r="E53" s="204"/>
      <c r="F53" s="103">
        <f>'SO 05 1 Pol'!AE100</f>
        <v>0</v>
      </c>
      <c r="G53" s="104">
        <f>'SO 05 1 Pol'!AF100</f>
        <v>0</v>
      </c>
      <c r="H53" s="104">
        <f t="shared" si="1"/>
        <v>0</v>
      </c>
      <c r="I53" s="104">
        <f t="shared" si="2"/>
        <v>0</v>
      </c>
      <c r="J53" s="105" t="str">
        <f t="shared" si="3"/>
        <v/>
      </c>
    </row>
    <row r="54" spans="1:10" ht="25.5" customHeight="1" x14ac:dyDescent="0.25">
      <c r="A54" s="87">
        <v>3</v>
      </c>
      <c r="B54" s="106" t="s">
        <v>61</v>
      </c>
      <c r="C54" s="205" t="s">
        <v>75</v>
      </c>
      <c r="D54" s="205"/>
      <c r="E54" s="205"/>
      <c r="F54" s="107">
        <f>'SO 05 1 Pol'!AE100</f>
        <v>0</v>
      </c>
      <c r="G54" s="100">
        <f>'SO 05 1 Pol'!AF100</f>
        <v>0</v>
      </c>
      <c r="H54" s="100">
        <f t="shared" si="1"/>
        <v>0</v>
      </c>
      <c r="I54" s="100">
        <f t="shared" si="2"/>
        <v>0</v>
      </c>
      <c r="J54" s="101" t="str">
        <f t="shared" si="3"/>
        <v/>
      </c>
    </row>
    <row r="55" spans="1:10" ht="25.5" customHeight="1" x14ac:dyDescent="0.25">
      <c r="A55" s="87">
        <v>2</v>
      </c>
      <c r="B55" s="102" t="s">
        <v>76</v>
      </c>
      <c r="C55" s="204" t="s">
        <v>77</v>
      </c>
      <c r="D55" s="204"/>
      <c r="E55" s="204"/>
      <c r="F55" s="103">
        <f>'SO 06 1 Pol'!AE200</f>
        <v>0</v>
      </c>
      <c r="G55" s="104">
        <f>'SO 06 1 Pol'!AF200</f>
        <v>0</v>
      </c>
      <c r="H55" s="104">
        <f t="shared" si="1"/>
        <v>0</v>
      </c>
      <c r="I55" s="104">
        <f t="shared" si="2"/>
        <v>0</v>
      </c>
      <c r="J55" s="105" t="str">
        <f t="shared" si="3"/>
        <v/>
      </c>
    </row>
    <row r="56" spans="1:10" ht="25.5" customHeight="1" x14ac:dyDescent="0.25">
      <c r="A56" s="87">
        <v>3</v>
      </c>
      <c r="B56" s="106" t="s">
        <v>61</v>
      </c>
      <c r="C56" s="205" t="s">
        <v>77</v>
      </c>
      <c r="D56" s="205"/>
      <c r="E56" s="205"/>
      <c r="F56" s="107">
        <f>'SO 06 1 Pol'!AE200</f>
        <v>0</v>
      </c>
      <c r="G56" s="100">
        <f>'SO 06 1 Pol'!AF200</f>
        <v>0</v>
      </c>
      <c r="H56" s="100">
        <f t="shared" si="1"/>
        <v>0</v>
      </c>
      <c r="I56" s="100">
        <f t="shared" si="2"/>
        <v>0</v>
      </c>
      <c r="J56" s="101" t="str">
        <f t="shared" si="3"/>
        <v/>
      </c>
    </row>
    <row r="57" spans="1:10" ht="25.5" customHeight="1" x14ac:dyDescent="0.25">
      <c r="A57" s="87">
        <v>2</v>
      </c>
      <c r="B57" s="102" t="s">
        <v>78</v>
      </c>
      <c r="C57" s="204" t="s">
        <v>79</v>
      </c>
      <c r="D57" s="204"/>
      <c r="E57" s="204"/>
      <c r="F57" s="103">
        <f>'SO 07 1 Pol'!AE109</f>
        <v>0</v>
      </c>
      <c r="G57" s="104">
        <f>'SO 07 1 Pol'!AF109</f>
        <v>0</v>
      </c>
      <c r="H57" s="104">
        <f t="shared" si="1"/>
        <v>0</v>
      </c>
      <c r="I57" s="104">
        <f t="shared" si="2"/>
        <v>0</v>
      </c>
      <c r="J57" s="105" t="str">
        <f t="shared" si="3"/>
        <v/>
      </c>
    </row>
    <row r="58" spans="1:10" ht="25.5" customHeight="1" x14ac:dyDescent="0.25">
      <c r="A58" s="87">
        <v>3</v>
      </c>
      <c r="B58" s="106" t="s">
        <v>61</v>
      </c>
      <c r="C58" s="205" t="s">
        <v>79</v>
      </c>
      <c r="D58" s="205"/>
      <c r="E58" s="205"/>
      <c r="F58" s="107">
        <f>'SO 07 1 Pol'!AE109</f>
        <v>0</v>
      </c>
      <c r="G58" s="100">
        <f>'SO 07 1 Pol'!AF109</f>
        <v>0</v>
      </c>
      <c r="H58" s="100">
        <f t="shared" si="1"/>
        <v>0</v>
      </c>
      <c r="I58" s="100">
        <f t="shared" si="2"/>
        <v>0</v>
      </c>
      <c r="J58" s="101" t="str">
        <f t="shared" si="3"/>
        <v/>
      </c>
    </row>
    <row r="59" spans="1:10" ht="25.5" customHeight="1" x14ac:dyDescent="0.25">
      <c r="A59" s="87">
        <v>2</v>
      </c>
      <c r="B59" s="102" t="s">
        <v>80</v>
      </c>
      <c r="C59" s="204" t="s">
        <v>81</v>
      </c>
      <c r="D59" s="204"/>
      <c r="E59" s="204"/>
      <c r="F59" s="103">
        <f>'SO 08 1 Pol'!AE33</f>
        <v>0</v>
      </c>
      <c r="G59" s="104">
        <f>'SO 08 1 Pol'!AF33</f>
        <v>0</v>
      </c>
      <c r="H59" s="104">
        <f t="shared" si="1"/>
        <v>0</v>
      </c>
      <c r="I59" s="104">
        <f t="shared" si="2"/>
        <v>0</v>
      </c>
      <c r="J59" s="105" t="str">
        <f t="shared" si="3"/>
        <v/>
      </c>
    </row>
    <row r="60" spans="1:10" ht="25.5" customHeight="1" x14ac:dyDescent="0.25">
      <c r="A60" s="87">
        <v>3</v>
      </c>
      <c r="B60" s="106" t="s">
        <v>61</v>
      </c>
      <c r="C60" s="205" t="s">
        <v>81</v>
      </c>
      <c r="D60" s="205"/>
      <c r="E60" s="205"/>
      <c r="F60" s="107">
        <f>'SO 08 1 Pol'!AE33</f>
        <v>0</v>
      </c>
      <c r="G60" s="100">
        <f>'SO 08 1 Pol'!AF33</f>
        <v>0</v>
      </c>
      <c r="H60" s="100">
        <f t="shared" si="1"/>
        <v>0</v>
      </c>
      <c r="I60" s="100">
        <f t="shared" si="2"/>
        <v>0</v>
      </c>
      <c r="J60" s="101" t="str">
        <f t="shared" si="3"/>
        <v/>
      </c>
    </row>
    <row r="61" spans="1:10" ht="25.5" customHeight="1" x14ac:dyDescent="0.25">
      <c r="A61" s="87">
        <v>2</v>
      </c>
      <c r="B61" s="102"/>
      <c r="C61" s="204" t="s">
        <v>82</v>
      </c>
      <c r="D61" s="204"/>
      <c r="E61" s="204"/>
      <c r="F61" s="103"/>
      <c r="G61" s="104"/>
      <c r="H61" s="104">
        <f t="shared" si="1"/>
        <v>0</v>
      </c>
      <c r="I61" s="104"/>
      <c r="J61" s="105"/>
    </row>
    <row r="62" spans="1:10" ht="25.5" customHeight="1" x14ac:dyDescent="0.25">
      <c r="A62" s="87">
        <v>2</v>
      </c>
      <c r="B62" s="102" t="s">
        <v>83</v>
      </c>
      <c r="C62" s="204" t="s">
        <v>84</v>
      </c>
      <c r="D62" s="204"/>
      <c r="E62" s="204"/>
      <c r="F62" s="103">
        <f>'PS 01 1 Pol'!AE46</f>
        <v>0</v>
      </c>
      <c r="G62" s="104">
        <f>'PS 01 1 Pol'!AF46</f>
        <v>0</v>
      </c>
      <c r="H62" s="104">
        <f t="shared" si="1"/>
        <v>0</v>
      </c>
      <c r="I62" s="104">
        <f t="shared" ref="I62:I67" si="4">F62+G62+H62</f>
        <v>0</v>
      </c>
      <c r="J62" s="105" t="str">
        <f t="shared" ref="J62:J67" si="5">IF(_xlfn.SINGLE(CenaCelkemVypocet)=0,"",I62/_xlfn.SINGLE(CenaCelkemVypocet)*100)</f>
        <v/>
      </c>
    </row>
    <row r="63" spans="1:10" ht="25.5" customHeight="1" x14ac:dyDescent="0.25">
      <c r="A63" s="87">
        <v>3</v>
      </c>
      <c r="B63" s="106" t="s">
        <v>61</v>
      </c>
      <c r="C63" s="205" t="s">
        <v>84</v>
      </c>
      <c r="D63" s="205"/>
      <c r="E63" s="205"/>
      <c r="F63" s="107">
        <f>'PS 01 1 Pol'!AE46</f>
        <v>0</v>
      </c>
      <c r="G63" s="100">
        <f>'PS 01 1 Pol'!AF46</f>
        <v>0</v>
      </c>
      <c r="H63" s="100">
        <f t="shared" si="1"/>
        <v>0</v>
      </c>
      <c r="I63" s="100">
        <f t="shared" si="4"/>
        <v>0</v>
      </c>
      <c r="J63" s="101" t="str">
        <f t="shared" si="5"/>
        <v/>
      </c>
    </row>
    <row r="64" spans="1:10" ht="25.5" customHeight="1" x14ac:dyDescent="0.25">
      <c r="A64" s="87">
        <v>2</v>
      </c>
      <c r="B64" s="102" t="s">
        <v>85</v>
      </c>
      <c r="C64" s="204" t="s">
        <v>86</v>
      </c>
      <c r="D64" s="204"/>
      <c r="E64" s="204"/>
      <c r="F64" s="103">
        <f>'PS 02 1 Pol'!AE232</f>
        <v>0</v>
      </c>
      <c r="G64" s="104">
        <f>'PS 02 1 Pol'!AF232</f>
        <v>0</v>
      </c>
      <c r="H64" s="104">
        <f t="shared" si="1"/>
        <v>0</v>
      </c>
      <c r="I64" s="104">
        <f t="shared" si="4"/>
        <v>0</v>
      </c>
      <c r="J64" s="105" t="str">
        <f t="shared" si="5"/>
        <v/>
      </c>
    </row>
    <row r="65" spans="1:52" ht="25.5" customHeight="1" x14ac:dyDescent="0.25">
      <c r="A65" s="87">
        <v>3</v>
      </c>
      <c r="B65" s="106" t="s">
        <v>61</v>
      </c>
      <c r="C65" s="205" t="s">
        <v>87</v>
      </c>
      <c r="D65" s="205"/>
      <c r="E65" s="205"/>
      <c r="F65" s="107">
        <f>'PS 02 1 Pol'!AE232</f>
        <v>0</v>
      </c>
      <c r="G65" s="100">
        <f>'PS 02 1 Pol'!AF232</f>
        <v>0</v>
      </c>
      <c r="H65" s="100">
        <f t="shared" si="1"/>
        <v>0</v>
      </c>
      <c r="I65" s="100">
        <f t="shared" si="4"/>
        <v>0</v>
      </c>
      <c r="J65" s="101" t="str">
        <f t="shared" si="5"/>
        <v/>
      </c>
    </row>
    <row r="66" spans="1:52" ht="25.5" customHeight="1" x14ac:dyDescent="0.25">
      <c r="A66" s="87">
        <v>2</v>
      </c>
      <c r="B66" s="102" t="s">
        <v>88</v>
      </c>
      <c r="C66" s="204" t="s">
        <v>89</v>
      </c>
      <c r="D66" s="204"/>
      <c r="E66" s="204"/>
      <c r="F66" s="103">
        <f>'PS 03 1 Pol'!AE14</f>
        <v>0</v>
      </c>
      <c r="G66" s="104">
        <f>'PS 03 1 Pol'!AF14</f>
        <v>0</v>
      </c>
      <c r="H66" s="104">
        <f t="shared" si="1"/>
        <v>0</v>
      </c>
      <c r="I66" s="104">
        <f t="shared" si="4"/>
        <v>0</v>
      </c>
      <c r="J66" s="105" t="str">
        <f t="shared" si="5"/>
        <v/>
      </c>
    </row>
    <row r="67" spans="1:52" ht="25.5" customHeight="1" x14ac:dyDescent="0.25">
      <c r="A67" s="87">
        <v>3</v>
      </c>
      <c r="B67" s="106" t="s">
        <v>61</v>
      </c>
      <c r="C67" s="205" t="s">
        <v>89</v>
      </c>
      <c r="D67" s="205"/>
      <c r="E67" s="205"/>
      <c r="F67" s="107">
        <f>'PS 03 1 Pol'!AE14</f>
        <v>0</v>
      </c>
      <c r="G67" s="100">
        <f>'PS 03 1 Pol'!AF14</f>
        <v>0</v>
      </c>
      <c r="H67" s="100">
        <f t="shared" si="1"/>
        <v>0</v>
      </c>
      <c r="I67" s="100">
        <f t="shared" si="4"/>
        <v>0</v>
      </c>
      <c r="J67" s="101" t="str">
        <f t="shared" si="5"/>
        <v/>
      </c>
    </row>
    <row r="68" spans="1:52" ht="25.5" customHeight="1" x14ac:dyDescent="0.25">
      <c r="A68" s="87"/>
      <c r="B68" s="206" t="s">
        <v>90</v>
      </c>
      <c r="C68" s="207"/>
      <c r="D68" s="207"/>
      <c r="E68" s="208"/>
      <c r="F68" s="108">
        <f>SUMIF(A39:A67,"=1",F39:F67)</f>
        <v>0</v>
      </c>
      <c r="G68" s="109">
        <f>SUMIF(A39:A67,"=1",G39:G67)</f>
        <v>0</v>
      </c>
      <c r="H68" s="109">
        <f>SUMIF(A39:A67,"=1",H39:H67)</f>
        <v>0</v>
      </c>
      <c r="I68" s="109">
        <f>SUMIF(A39:A67,"=1",I39:I67)</f>
        <v>0</v>
      </c>
      <c r="J68" s="110">
        <f>SUMIF(A39:A67,"=1",J39:J67)</f>
        <v>0</v>
      </c>
    </row>
    <row r="70" spans="1:52" x14ac:dyDescent="0.25">
      <c r="A70" t="s">
        <v>92</v>
      </c>
      <c r="B70" t="s">
        <v>93</v>
      </c>
    </row>
    <row r="71" spans="1:52" x14ac:dyDescent="0.25">
      <c r="B71" s="203" t="s">
        <v>94</v>
      </c>
      <c r="C71" s="203"/>
      <c r="D71" s="203"/>
      <c r="E71" s="203"/>
      <c r="F71" s="203"/>
      <c r="G71" s="203"/>
      <c r="H71" s="203"/>
      <c r="I71" s="203"/>
      <c r="J71" s="203"/>
      <c r="AZ71" s="119" t="str">
        <f>B71</f>
        <v>1. PODMÍNKY PRO ZPRACOVÁNÍ NABÍDKOVÉ CENY</v>
      </c>
    </row>
    <row r="73" spans="1:52" x14ac:dyDescent="0.25">
      <c r="B73" s="203" t="s">
        <v>95</v>
      </c>
      <c r="C73" s="203"/>
      <c r="D73" s="203"/>
      <c r="E73" s="203"/>
      <c r="F73" s="203"/>
      <c r="G73" s="203"/>
      <c r="H73" s="203"/>
      <c r="I73" s="203"/>
      <c r="J73" s="203"/>
      <c r="AZ73" s="119" t="str">
        <f>B73</f>
        <v>Preambule</v>
      </c>
    </row>
    <row r="75" spans="1:52" ht="50" x14ac:dyDescent="0.25">
      <c r="B75" s="203" t="s">
        <v>96</v>
      </c>
      <c r="C75" s="203"/>
      <c r="D75" s="203"/>
      <c r="E75" s="203"/>
      <c r="F75" s="203"/>
      <c r="G75" s="203"/>
      <c r="H75" s="203"/>
      <c r="I75" s="203"/>
      <c r="J75" s="203"/>
      <c r="AZ75" s="119" t="str">
        <f>B75</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77" spans="1:52" ht="50" x14ac:dyDescent="0.25">
      <c r="B77" s="203" t="s">
        <v>97</v>
      </c>
      <c r="C77" s="203"/>
      <c r="D77" s="203"/>
      <c r="E77" s="203"/>
      <c r="F77" s="203"/>
      <c r="G77" s="203"/>
      <c r="H77" s="203"/>
      <c r="I77" s="203"/>
      <c r="J77" s="203"/>
      <c r="AZ77" s="119" t="str">
        <f>B77</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79" spans="1:52" x14ac:dyDescent="0.25">
      <c r="B79" s="203" t="s">
        <v>98</v>
      </c>
      <c r="C79" s="203"/>
      <c r="D79" s="203"/>
      <c r="E79" s="203"/>
      <c r="F79" s="203"/>
      <c r="G79" s="203"/>
      <c r="H79" s="203"/>
      <c r="I79" s="203"/>
      <c r="J79" s="203"/>
      <c r="AZ79" s="119" t="str">
        <f>B79</f>
        <v>Vymezení některých pojmů</v>
      </c>
    </row>
    <row r="81" spans="2:52" x14ac:dyDescent="0.25">
      <c r="B81" s="203" t="s">
        <v>99</v>
      </c>
      <c r="C81" s="203"/>
      <c r="D81" s="203"/>
      <c r="E81" s="203"/>
      <c r="F81" s="203"/>
      <c r="G81" s="203"/>
      <c r="H81" s="203"/>
      <c r="I81" s="203"/>
      <c r="J81" s="203"/>
      <c r="AZ81" s="119" t="str">
        <f>B81</f>
        <v>Pro účely zpracování nabídkové ceny jsou použity některé pojmy, pod kterými se rozumí:</v>
      </c>
    </row>
    <row r="83" spans="2:52" ht="37.5" x14ac:dyDescent="0.25">
      <c r="B83" s="203" t="s">
        <v>100</v>
      </c>
      <c r="C83" s="203"/>
      <c r="D83" s="203"/>
      <c r="E83" s="203"/>
      <c r="F83" s="203"/>
      <c r="G83" s="203"/>
      <c r="H83" s="203"/>
      <c r="I83" s="203"/>
      <c r="J83" s="203"/>
      <c r="AZ83" s="119" t="str">
        <f>B83</f>
        <v>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85" spans="2:52" ht="37.5" x14ac:dyDescent="0.25">
      <c r="B85" s="203" t="s">
        <v>101</v>
      </c>
      <c r="C85" s="203"/>
      <c r="D85" s="203"/>
      <c r="E85" s="203"/>
      <c r="F85" s="203"/>
      <c r="G85" s="203"/>
      <c r="H85" s="203"/>
      <c r="I85" s="203"/>
      <c r="J85" s="203"/>
      <c r="AZ85" s="119" t="str">
        <f>B85</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87" spans="2:52" ht="50" x14ac:dyDescent="0.25">
      <c r="B87" s="203" t="s">
        <v>102</v>
      </c>
      <c r="C87" s="203"/>
      <c r="D87" s="203"/>
      <c r="E87" s="203"/>
      <c r="F87" s="203"/>
      <c r="G87" s="203"/>
      <c r="H87" s="203"/>
      <c r="I87" s="203"/>
      <c r="J87" s="203"/>
      <c r="AZ87" s="119" t="str">
        <f>B87</f>
        <v>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89" spans="2:52" ht="62.5" x14ac:dyDescent="0.25">
      <c r="B89" s="203" t="s">
        <v>103</v>
      </c>
      <c r="C89" s="203"/>
      <c r="D89" s="203"/>
      <c r="E89" s="203"/>
      <c r="F89" s="203"/>
      <c r="G89" s="203"/>
      <c r="H89" s="203"/>
      <c r="I89" s="203"/>
      <c r="J89" s="203"/>
      <c r="AZ89" s="119" t="str">
        <f>B89</f>
        <v>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91" spans="2:52" ht="37.5" x14ac:dyDescent="0.25">
      <c r="B91" s="203" t="s">
        <v>104</v>
      </c>
      <c r="C91" s="203"/>
      <c r="D91" s="203"/>
      <c r="E91" s="203"/>
      <c r="F91" s="203"/>
      <c r="G91" s="203"/>
      <c r="H91" s="203"/>
      <c r="I91" s="203"/>
      <c r="J91" s="203"/>
      <c r="AZ91" s="119" t="str">
        <f>B91</f>
        <v>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93" spans="2:52" x14ac:dyDescent="0.25">
      <c r="B93" s="203" t="s">
        <v>105</v>
      </c>
      <c r="C93" s="203"/>
      <c r="D93" s="203"/>
      <c r="E93" s="203"/>
      <c r="F93" s="203"/>
      <c r="G93" s="203"/>
      <c r="H93" s="203"/>
      <c r="I93" s="203"/>
      <c r="J93" s="203"/>
      <c r="AZ93" s="119" t="str">
        <f>B93</f>
        <v>Cenová soustava</v>
      </c>
    </row>
    <row r="95" spans="2:52" x14ac:dyDescent="0.25">
      <c r="B95" s="203" t="s">
        <v>106</v>
      </c>
      <c r="C95" s="203"/>
      <c r="D95" s="203"/>
      <c r="E95" s="203"/>
      <c r="F95" s="203"/>
      <c r="G95" s="203"/>
      <c r="H95" s="203"/>
      <c r="I95" s="203"/>
      <c r="J95" s="203"/>
      <c r="AZ95" s="119" t="str">
        <f>B95</f>
        <v>Použitá cenová soustava</v>
      </c>
    </row>
    <row r="97" spans="2:52" ht="25" x14ac:dyDescent="0.25">
      <c r="B97" s="203" t="s">
        <v>107</v>
      </c>
      <c r="C97" s="203"/>
      <c r="D97" s="203"/>
      <c r="E97" s="203"/>
      <c r="F97" s="203"/>
      <c r="G97" s="203"/>
      <c r="H97" s="203"/>
      <c r="I97" s="203"/>
      <c r="J97" s="203"/>
      <c r="AZ97" s="119" t="str">
        <f>B97</f>
        <v>Soupisy stavebních prací, dodávek a služeb jsou zpracovány s použitím cenové soustavy zpracované společností RTS, a.s.. Položky z cenové soustavy mají uveden odkaz na cenovou soustavu včetně označení příslušného ceníku.</v>
      </c>
    </row>
    <row r="99" spans="2:52" x14ac:dyDescent="0.25">
      <c r="B99" s="203" t="s">
        <v>108</v>
      </c>
      <c r="C99" s="203"/>
      <c r="D99" s="203"/>
      <c r="E99" s="203"/>
      <c r="F99" s="203"/>
      <c r="G99" s="203"/>
      <c r="H99" s="203"/>
      <c r="I99" s="203"/>
      <c r="J99" s="203"/>
      <c r="AZ99" s="119" t="str">
        <f>B99</f>
        <v>Technické podmínky</v>
      </c>
    </row>
    <row r="101" spans="2:52" ht="37.5" x14ac:dyDescent="0.25">
      <c r="B101" s="203" t="s">
        <v>109</v>
      </c>
      <c r="C101" s="203"/>
      <c r="D101" s="203"/>
      <c r="E101" s="203"/>
      <c r="F101" s="203"/>
      <c r="G101" s="203"/>
      <c r="H101" s="203"/>
      <c r="I101" s="203"/>
      <c r="J101" s="203"/>
      <c r="AZ101" s="119" t="str">
        <f>B101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103" spans="2:52" x14ac:dyDescent="0.25">
      <c r="B103" s="203" t="s">
        <v>110</v>
      </c>
      <c r="C103" s="203"/>
      <c r="D103" s="203"/>
      <c r="E103" s="203"/>
      <c r="F103" s="203"/>
      <c r="G103" s="203"/>
      <c r="H103" s="203"/>
      <c r="I103" s="203"/>
      <c r="J103" s="203"/>
      <c r="AZ103" s="119" t="str">
        <f>B103</f>
        <v>Individuální položky</v>
      </c>
    </row>
    <row r="105" spans="2:52" ht="37.5" x14ac:dyDescent="0.25">
      <c r="B105" s="203" t="s">
        <v>111</v>
      </c>
      <c r="C105" s="203"/>
      <c r="D105" s="203"/>
      <c r="E105" s="203"/>
      <c r="F105" s="203"/>
      <c r="G105" s="203"/>
      <c r="H105" s="203"/>
      <c r="I105" s="203"/>
      <c r="J105" s="203"/>
      <c r="AZ105" s="119" t="str">
        <f>B105</f>
        <v>Položky soupisu prací, které cenová soustava neobsahuje, jsou označeny popisem „vlastní“. Pro tyto položky jsou cenové a technické podmínky definovány jejich popisem, případně odkazem na konkrétní část příslušné dokumentace.</v>
      </c>
    </row>
    <row r="106" spans="2:52" ht="25" x14ac:dyDescent="0.25">
      <c r="B106" s="203" t="s">
        <v>112</v>
      </c>
      <c r="C106" s="203"/>
      <c r="D106" s="203"/>
      <c r="E106" s="203"/>
      <c r="F106" s="203"/>
      <c r="G106" s="203"/>
      <c r="H106" s="203"/>
      <c r="I106" s="203"/>
      <c r="J106" s="203"/>
      <c r="AZ106" s="119" t="str">
        <f>B106</f>
        <v>Je-li popsaná individuální položka stavebních prací v textu označena popisem D+M, rozumí se tím vždy dodávka a montáž materiálů, prvků či zařízení definovaných popisem položky.</v>
      </c>
    </row>
    <row r="108" spans="2:52" ht="50" x14ac:dyDescent="0.25">
      <c r="B108" s="203" t="s">
        <v>113</v>
      </c>
      <c r="C108" s="203"/>
      <c r="D108" s="203"/>
      <c r="E108" s="203"/>
      <c r="F108" s="203"/>
      <c r="G108" s="203"/>
      <c r="H108" s="203"/>
      <c r="I108" s="203"/>
      <c r="J108" s="203"/>
      <c r="AZ108" s="119" t="str">
        <f>B108</f>
        <v>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v>
      </c>
    </row>
    <row r="110" spans="2:52" ht="25" x14ac:dyDescent="0.25">
      <c r="B110" s="203" t="s">
        <v>114</v>
      </c>
      <c r="C110" s="203"/>
      <c r="D110" s="203"/>
      <c r="E110" s="203"/>
      <c r="F110" s="203"/>
      <c r="G110" s="203"/>
      <c r="H110" s="203"/>
      <c r="I110" s="203"/>
      <c r="J110" s="203"/>
      <c r="AZ110" s="119" t="str">
        <f>B110</f>
        <v>Položky v provozních souborech zahrnují i náklady na montáž daných položek a testy až do úrovně komplexního vyzkoušení (pokud montážní práce nejsou zvlášť uváděny).</v>
      </c>
    </row>
    <row r="112" spans="2:52" x14ac:dyDescent="0.25">
      <c r="B112" s="203" t="s">
        <v>115</v>
      </c>
      <c r="C112" s="203"/>
      <c r="D112" s="203"/>
      <c r="E112" s="203"/>
      <c r="F112" s="203"/>
      <c r="G112" s="203"/>
      <c r="H112" s="203"/>
      <c r="I112" s="203"/>
      <c r="J112" s="203"/>
      <c r="AZ112" s="119" t="str">
        <f>B112</f>
        <v>Závaznost a změna soupisu</v>
      </c>
    </row>
    <row r="114" spans="2:52" x14ac:dyDescent="0.25">
      <c r="B114" s="203" t="s">
        <v>116</v>
      </c>
      <c r="C114" s="203"/>
      <c r="D114" s="203"/>
      <c r="E114" s="203"/>
      <c r="F114" s="203"/>
      <c r="G114" s="203"/>
      <c r="H114" s="203"/>
      <c r="I114" s="203"/>
      <c r="J114" s="203"/>
      <c r="AZ114" s="119" t="str">
        <f>B114</f>
        <v>Závaznost soupisu</v>
      </c>
    </row>
    <row r="116" spans="2:52" ht="37.5" x14ac:dyDescent="0.25">
      <c r="B116" s="203" t="s">
        <v>117</v>
      </c>
      <c r="C116" s="203"/>
      <c r="D116" s="203"/>
      <c r="E116" s="203"/>
      <c r="F116" s="203"/>
      <c r="G116" s="203"/>
      <c r="H116" s="203"/>
      <c r="I116" s="203"/>
      <c r="J116" s="203"/>
      <c r="AZ116" s="119" t="str">
        <f>B116</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118" spans="2:52" x14ac:dyDescent="0.25">
      <c r="B118" s="203" t="s">
        <v>118</v>
      </c>
      <c r="C118" s="203"/>
      <c r="D118" s="203"/>
      <c r="E118" s="203"/>
      <c r="F118" s="203"/>
      <c r="G118" s="203"/>
      <c r="H118" s="203"/>
      <c r="I118" s="203"/>
      <c r="J118" s="203"/>
      <c r="AZ118" s="119" t="str">
        <f>B118</f>
        <v>Kontrola soupisu</v>
      </c>
    </row>
    <row r="120" spans="2:52" ht="50" x14ac:dyDescent="0.25">
      <c r="B120" s="203" t="s">
        <v>119</v>
      </c>
      <c r="C120" s="203"/>
      <c r="D120" s="203"/>
      <c r="E120" s="203"/>
      <c r="F120" s="203"/>
      <c r="G120" s="203"/>
      <c r="H120" s="203"/>
      <c r="I120" s="203"/>
      <c r="J120" s="203"/>
      <c r="AZ120" s="119" t="str">
        <f>B120</f>
        <v>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v>
      </c>
    </row>
    <row r="122" spans="2:52" x14ac:dyDescent="0.25">
      <c r="B122" s="203" t="s">
        <v>120</v>
      </c>
      <c r="C122" s="203"/>
      <c r="D122" s="203"/>
      <c r="E122" s="203"/>
      <c r="F122" s="203"/>
      <c r="G122" s="203"/>
      <c r="H122" s="203"/>
      <c r="I122" s="203"/>
      <c r="J122" s="203"/>
      <c r="AZ122" s="119" t="str">
        <f>B122</f>
        <v>Požadavky na způsob zpracování nabídkové ceny</v>
      </c>
    </row>
    <row r="124" spans="2:52" x14ac:dyDescent="0.25">
      <c r="B124" s="203" t="s">
        <v>121</v>
      </c>
      <c r="C124" s="203"/>
      <c r="D124" s="203"/>
      <c r="E124" s="203"/>
      <c r="F124" s="203"/>
      <c r="G124" s="203"/>
      <c r="H124" s="203"/>
      <c r="I124" s="203"/>
      <c r="J124" s="203"/>
      <c r="AZ124" s="119" t="str">
        <f>B124</f>
        <v>Nabídková cena za splnění veřejné zakázky</v>
      </c>
    </row>
    <row r="126" spans="2:52" ht="37.5" x14ac:dyDescent="0.25">
      <c r="B126" s="203" t="s">
        <v>122</v>
      </c>
      <c r="C126" s="203"/>
      <c r="D126" s="203"/>
      <c r="E126" s="203"/>
      <c r="F126" s="203"/>
      <c r="G126" s="203"/>
      <c r="H126" s="203"/>
      <c r="I126" s="203"/>
      <c r="J126" s="203"/>
      <c r="AZ126" s="119" t="str">
        <f>B126</f>
        <v>Nabídkovou cenou za splnění veřejné zakázky se rozumí celková cena za každou dílčí část veřejné zakázky samostatně. Nabídková cena musí obsahovat veškeré nutné náklady dodavatele k řádnému provedení stavby včetně ostatních a vedlejších nákladů.</v>
      </c>
    </row>
    <row r="128" spans="2:52" x14ac:dyDescent="0.25">
      <c r="B128" s="203" t="s">
        <v>123</v>
      </c>
      <c r="C128" s="203"/>
      <c r="D128" s="203"/>
      <c r="E128" s="203"/>
      <c r="F128" s="203"/>
      <c r="G128" s="203"/>
      <c r="H128" s="203"/>
      <c r="I128" s="203"/>
      <c r="J128" s="203"/>
      <c r="AZ128" s="119" t="str">
        <f>B128</f>
        <v>Položkový rozpočet</v>
      </c>
    </row>
    <row r="130" spans="2:52" ht="50" x14ac:dyDescent="0.25">
      <c r="B130" s="203" t="s">
        <v>124</v>
      </c>
      <c r="C130" s="203"/>
      <c r="D130" s="203"/>
      <c r="E130" s="203"/>
      <c r="F130" s="203"/>
      <c r="G130" s="203"/>
      <c r="H130" s="203"/>
      <c r="I130" s="203"/>
      <c r="J130" s="203"/>
      <c r="AZ130" s="119" t="str">
        <f>B130</f>
        <v>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v>
      </c>
    </row>
    <row r="132" spans="2:52" x14ac:dyDescent="0.25">
      <c r="B132" s="203" t="s">
        <v>125</v>
      </c>
      <c r="C132" s="203"/>
      <c r="D132" s="203"/>
      <c r="E132" s="203"/>
      <c r="F132" s="203"/>
      <c r="G132" s="203"/>
      <c r="H132" s="203"/>
      <c r="I132" s="203"/>
      <c r="J132" s="203"/>
      <c r="AZ132" s="119" t="str">
        <f>B132</f>
        <v>Zvláštní podmínky pro stanovení nabídkové ceny</v>
      </c>
    </row>
    <row r="134" spans="2:52" x14ac:dyDescent="0.25">
      <c r="B134" s="203" t="s">
        <v>126</v>
      </c>
      <c r="C134" s="203"/>
      <c r="D134" s="203"/>
      <c r="E134" s="203"/>
      <c r="F134" s="203"/>
      <c r="G134" s="203"/>
      <c r="H134" s="203"/>
      <c r="I134" s="203"/>
      <c r="J134" s="203"/>
      <c r="AZ134" s="119" t="str">
        <f>B134</f>
        <v>Přeprava vybouraných hmot, suti a vytěžené zeminy</v>
      </c>
    </row>
    <row r="136" spans="2:52" ht="75" x14ac:dyDescent="0.25">
      <c r="B136" s="203" t="s">
        <v>127</v>
      </c>
      <c r="C136" s="203"/>
      <c r="D136" s="203"/>
      <c r="E136" s="203"/>
      <c r="F136" s="203"/>
      <c r="G136" s="203"/>
      <c r="H136" s="203"/>
      <c r="I136" s="203"/>
      <c r="J136" s="203"/>
      <c r="AZ136" s="119" t="str">
        <f>B136</f>
        <v>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138" spans="2:52" x14ac:dyDescent="0.25">
      <c r="B138" s="203" t="s">
        <v>128</v>
      </c>
      <c r="C138" s="203"/>
      <c r="D138" s="203"/>
      <c r="E138" s="203"/>
      <c r="F138" s="203"/>
      <c r="G138" s="203"/>
      <c r="H138" s="203"/>
      <c r="I138" s="203"/>
      <c r="J138" s="203"/>
      <c r="AZ138" s="119" t="str">
        <f>B138</f>
        <v>Poplatky za uskladnění</v>
      </c>
    </row>
    <row r="140" spans="2:52" ht="137.5" x14ac:dyDescent="0.25">
      <c r="B140" s="203" t="s">
        <v>129</v>
      </c>
      <c r="C140" s="203"/>
      <c r="D140" s="203"/>
      <c r="E140" s="203"/>
      <c r="F140" s="203"/>
      <c r="G140" s="203"/>
      <c r="H140" s="203"/>
      <c r="I140" s="203"/>
      <c r="J140" s="203"/>
      <c r="AZ140" s="119" t="str">
        <f>B140</f>
        <v>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v>
      </c>
    </row>
    <row r="142" spans="2:52" x14ac:dyDescent="0.25">
      <c r="B142" s="203" t="s">
        <v>130</v>
      </c>
      <c r="C142" s="203"/>
      <c r="D142" s="203"/>
      <c r="E142" s="203"/>
      <c r="F142" s="203"/>
      <c r="G142" s="203"/>
      <c r="H142" s="203"/>
      <c r="I142" s="203"/>
      <c r="J142" s="203"/>
      <c r="AZ142" s="119" t="str">
        <f>B142</f>
        <v>Vnitrostaveništní přesun stavebního materiálu</v>
      </c>
    </row>
    <row r="144" spans="2:52" ht="50" x14ac:dyDescent="0.25">
      <c r="B144" s="203" t="s">
        <v>131</v>
      </c>
      <c r="C144" s="203"/>
      <c r="D144" s="203"/>
      <c r="E144" s="203"/>
      <c r="F144" s="203"/>
      <c r="G144" s="203"/>
      <c r="H144" s="203"/>
      <c r="I144" s="203"/>
      <c r="J144" s="203"/>
      <c r="AZ144" s="119" t="str">
        <f>B144</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146" spans="2:52" ht="50" x14ac:dyDescent="0.25">
      <c r="B146" s="203" t="s">
        <v>132</v>
      </c>
      <c r="C146" s="203"/>
      <c r="D146" s="203"/>
      <c r="E146" s="203"/>
      <c r="F146" s="203"/>
      <c r="G146" s="203"/>
      <c r="H146" s="203"/>
      <c r="I146" s="203"/>
      <c r="J146" s="203"/>
      <c r="AZ146" s="119" t="str">
        <f>B146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48" spans="2:52" x14ac:dyDescent="0.25">
      <c r="B148" s="203" t="s">
        <v>133</v>
      </c>
      <c r="C148" s="203"/>
      <c r="D148" s="203"/>
      <c r="E148" s="203"/>
      <c r="F148" s="203"/>
      <c r="G148" s="203"/>
      <c r="H148" s="203"/>
      <c r="I148" s="203"/>
      <c r="J148" s="203"/>
      <c r="AZ148" s="119" t="str">
        <f>B148</f>
        <v>Příplatky za ztížené podmínky prací</v>
      </c>
    </row>
    <row r="150" spans="2:52" ht="25" x14ac:dyDescent="0.25">
      <c r="B150" s="203" t="s">
        <v>134</v>
      </c>
      <c r="C150" s="203"/>
      <c r="D150" s="203"/>
      <c r="E150" s="203"/>
      <c r="F150" s="203"/>
      <c r="G150" s="203"/>
      <c r="H150" s="203"/>
      <c r="I150" s="203"/>
      <c r="J150" s="203"/>
      <c r="AZ150" s="119" t="str">
        <f>B150</f>
        <v>Pokud soupis položku příplatku za ztížené podmínky obsahuje, je dodavatel povinen ji ocenit bez ohledu na to, že tento příplatek dodavatel standardně neuplatňuje.</v>
      </c>
    </row>
    <row r="152" spans="2:52" x14ac:dyDescent="0.25">
      <c r="B152" s="203" t="s">
        <v>135</v>
      </c>
      <c r="C152" s="203"/>
      <c r="D152" s="203"/>
      <c r="E152" s="203"/>
      <c r="F152" s="203"/>
      <c r="G152" s="203"/>
      <c r="H152" s="203"/>
      <c r="I152" s="203"/>
      <c r="J152" s="203"/>
      <c r="AZ152" s="119" t="str">
        <f>B152</f>
        <v>Vedlejší a ostatní náklady</v>
      </c>
    </row>
    <row r="154" spans="2:52" ht="62.5" x14ac:dyDescent="0.25">
      <c r="B154" s="203" t="s">
        <v>136</v>
      </c>
      <c r="C154" s="203"/>
      <c r="D154" s="203"/>
      <c r="E154" s="203"/>
      <c r="F154" s="203"/>
      <c r="G154" s="203"/>
      <c r="H154" s="203"/>
      <c r="I154" s="203"/>
      <c r="J154" s="203"/>
      <c r="AZ154" s="119" t="str">
        <f>B154</f>
        <v>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samostatném soupisu stavebních prací, dodávek a služeb s tím, že dodavatel je povinen v rámci těchto nákladů ocenit všechny definované náklady souhrnně pro celou stavbu.</v>
      </c>
    </row>
    <row r="156" spans="2:52" x14ac:dyDescent="0.25">
      <c r="B156" s="203" t="s">
        <v>137</v>
      </c>
      <c r="C156" s="203"/>
      <c r="D156" s="203"/>
      <c r="E156" s="203"/>
      <c r="F156" s="203"/>
      <c r="G156" s="203"/>
      <c r="H156" s="203"/>
      <c r="I156" s="203"/>
      <c r="J156" s="203"/>
      <c r="AZ156" s="119" t="str">
        <f>B156</f>
        <v>2. SPECIFICKÉ PODMÍNKY PRO ZPRACOVÁNÍ NABÍDKOVÉ CENY</v>
      </c>
    </row>
    <row r="158" spans="2:52" x14ac:dyDescent="0.25">
      <c r="B158" s="203" t="s">
        <v>138</v>
      </c>
      <c r="C158" s="203"/>
      <c r="D158" s="203"/>
      <c r="E158" s="203"/>
      <c r="F158" s="203"/>
      <c r="G158" s="203"/>
      <c r="H158" s="203"/>
      <c r="I158" s="203"/>
      <c r="J158" s="203"/>
      <c r="AZ158" s="119" t="str">
        <f>B158</f>
        <v>Obnova vodorovného značení při opravách komunikací</v>
      </c>
    </row>
    <row r="160" spans="2:52" ht="25" x14ac:dyDescent="0.25">
      <c r="B160" s="203" t="s">
        <v>139</v>
      </c>
      <c r="C160" s="203"/>
      <c r="D160" s="203"/>
      <c r="E160" s="203"/>
      <c r="F160" s="203"/>
      <c r="G160" s="203"/>
      <c r="H160" s="203"/>
      <c r="I160" s="203"/>
      <c r="J160" s="203"/>
      <c r="AZ160" s="119" t="str">
        <f>B160</f>
        <v>Obnova vodorovného značení při opravách komunikací není samostatně vykazována. Náklady na tuto obnovu budou dodavatelem započteny do ostatních položek oprav komunikací.</v>
      </c>
    </row>
    <row r="162" spans="2:52" x14ac:dyDescent="0.25">
      <c r="B162" s="203" t="s">
        <v>133</v>
      </c>
      <c r="C162" s="203"/>
      <c r="D162" s="203"/>
      <c r="E162" s="203"/>
      <c r="F162" s="203"/>
      <c r="G162" s="203"/>
      <c r="H162" s="203"/>
      <c r="I162" s="203"/>
      <c r="J162" s="203"/>
      <c r="AZ162" s="119" t="str">
        <f>B162</f>
        <v>Příplatky za ztížené podmínky prací</v>
      </c>
    </row>
    <row r="164" spans="2:52" ht="87.5" x14ac:dyDescent="0.25">
      <c r="B164" s="203" t="s">
        <v>140</v>
      </c>
      <c r="C164" s="203"/>
      <c r="D164" s="203"/>
      <c r="E164" s="203"/>
      <c r="F164" s="203"/>
      <c r="G164" s="203"/>
      <c r="H164" s="203"/>
      <c r="I164" s="203"/>
      <c r="J164" s="203"/>
      <c r="AZ164" s="119" t="str">
        <f>B164</f>
        <v>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v>
      </c>
    </row>
    <row r="166" spans="2:52" x14ac:dyDescent="0.25">
      <c r="B166" s="203" t="s">
        <v>141</v>
      </c>
      <c r="C166" s="203"/>
      <c r="D166" s="203"/>
      <c r="E166" s="203"/>
      <c r="F166" s="203"/>
      <c r="G166" s="203"/>
      <c r="H166" s="203"/>
      <c r="I166" s="203"/>
      <c r="J166" s="203"/>
      <c r="AZ166" s="119" t="str">
        <f>B166</f>
        <v>Dodávka potrubí PP</v>
      </c>
    </row>
    <row r="168" spans="2:52" ht="25" x14ac:dyDescent="0.25">
      <c r="B168" s="203" t="s">
        <v>142</v>
      </c>
      <c r="C168" s="203"/>
      <c r="D168" s="203"/>
      <c r="E168" s="203"/>
      <c r="F168" s="203"/>
      <c r="G168" s="203"/>
      <c r="H168" s="203"/>
      <c r="I168" s="203"/>
      <c r="J168" s="203"/>
      <c r="AZ168" s="119" t="str">
        <f>B168</f>
        <v>V případě dodávky potrubí PP bude uchazeč pro tyto položky uvažovat jakékoliv potrubí specifikované v příloze "Technické a uživatelské standardy".</v>
      </c>
    </row>
    <row r="170" spans="2:52" x14ac:dyDescent="0.25">
      <c r="B170" s="203" t="s">
        <v>143</v>
      </c>
      <c r="C170" s="203"/>
      <c r="D170" s="203"/>
      <c r="E170" s="203"/>
      <c r="F170" s="203"/>
      <c r="G170" s="203"/>
      <c r="H170" s="203"/>
      <c r="I170" s="203"/>
      <c r="J170" s="203"/>
      <c r="AZ170" s="119" t="str">
        <f>B170</f>
        <v>Bezvýkopová technologie</v>
      </c>
    </row>
    <row r="172" spans="2:52" ht="25" x14ac:dyDescent="0.25">
      <c r="B172" s="203" t="s">
        <v>144</v>
      </c>
      <c r="C172" s="203"/>
      <c r="D172" s="203"/>
      <c r="E172" s="203"/>
      <c r="F172" s="203"/>
      <c r="G172" s="203"/>
      <c r="H172" s="203"/>
      <c r="I172" s="203"/>
      <c r="J172" s="203"/>
      <c r="AZ172" s="119" t="str">
        <f>B172</f>
        <v>U dodávky potrubí pro bezvýkopové technologie je uvažováno ztratné 10%. V případě použití technologie, která vyžaduje větší množství ztratného zahrne uchazeč tyto náklady do jednotkové ceny protlačeného potrubí.</v>
      </c>
    </row>
    <row r="174" spans="2:52" x14ac:dyDescent="0.25">
      <c r="B174" s="203" t="s">
        <v>145</v>
      </c>
      <c r="C174" s="203"/>
      <c r="D174" s="203"/>
      <c r="E174" s="203"/>
      <c r="F174" s="203"/>
      <c r="G174" s="203"/>
      <c r="H174" s="203"/>
      <c r="I174" s="203"/>
      <c r="J174" s="203"/>
      <c r="AZ174" s="119" t="str">
        <f>B174</f>
        <v>Obchodní názvy obsažené v soupisech stavebních prací a dodávek a služeb</v>
      </c>
    </row>
    <row r="176" spans="2:52" ht="75" x14ac:dyDescent="0.25">
      <c r="B176" s="203" t="s">
        <v>146</v>
      </c>
      <c r="C176" s="203"/>
      <c r="D176" s="203"/>
      <c r="E176" s="203"/>
      <c r="F176" s="203"/>
      <c r="G176" s="203"/>
      <c r="H176" s="203"/>
      <c r="I176" s="203"/>
      <c r="J176" s="203"/>
      <c r="AZ176" s="119" t="str">
        <f>B176</f>
        <v>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v>
      </c>
    </row>
    <row r="178" spans="2:52" x14ac:dyDescent="0.25">
      <c r="B178" s="203" t="s">
        <v>147</v>
      </c>
      <c r="C178" s="203"/>
      <c r="D178" s="203"/>
      <c r="E178" s="203"/>
      <c r="F178" s="203"/>
      <c r="G178" s="203"/>
      <c r="H178" s="203"/>
      <c r="I178" s="203"/>
      <c r="J178" s="203"/>
      <c r="AZ178" s="119" t="str">
        <f>B178</f>
        <v xml:space="preserve">	Hloubkové odvodnění, čerpání</v>
      </c>
    </row>
    <row r="180" spans="2:52" x14ac:dyDescent="0.25">
      <c r="B180" s="203" t="s">
        <v>148</v>
      </c>
      <c r="C180" s="203"/>
      <c r="D180" s="203"/>
      <c r="E180" s="203"/>
      <c r="F180" s="203"/>
      <c r="G180" s="203"/>
      <c r="H180" s="203"/>
      <c r="I180" s="203"/>
      <c r="J180" s="203"/>
      <c r="AZ180" s="119" t="str">
        <f>B180</f>
        <v>V cenách položek hloubkového odvodnění a čerpání vody budou započteny mimo jiné i následující náklady:</v>
      </c>
    </row>
    <row r="181" spans="2:52" ht="25" x14ac:dyDescent="0.25">
      <c r="B181" s="203" t="s">
        <v>149</v>
      </c>
      <c r="C181" s="203"/>
      <c r="D181" s="203"/>
      <c r="E181" s="203"/>
      <c r="F181" s="203"/>
      <c r="G181" s="203"/>
      <c r="H181" s="203"/>
      <c r="I181" s="203"/>
      <c r="J181" s="203"/>
      <c r="AZ181" s="119" t="str">
        <f>B181</f>
        <v>•	náklady na odvedení čerpaných vod do recipientu, do dostatečné vzdálenosti od odvodňovaného úseku, včetně zajištění příslušných povolení, poplatků za vypouštění nebo čištění</v>
      </c>
    </row>
    <row r="182" spans="2:52" ht="25" x14ac:dyDescent="0.25">
      <c r="B182" s="203" t="s">
        <v>150</v>
      </c>
      <c r="C182" s="203"/>
      <c r="D182" s="203"/>
      <c r="E182" s="203"/>
      <c r="F182" s="203"/>
      <c r="G182" s="203"/>
      <c r="H182" s="203"/>
      <c r="I182" s="203"/>
      <c r="J182" s="203"/>
      <c r="AZ182" s="119" t="str">
        <f>B182</f>
        <v>•	náklady na zřízení a obsluhu systému čerpadel, hydrogeologické sledování stavby, údržbu systému, včetně čištění hydrovrtů a zajištění dostatečného příkonu pro provoz čerpadel</v>
      </c>
    </row>
    <row r="183" spans="2:52" ht="25" x14ac:dyDescent="0.25">
      <c r="B183" s="203" t="s">
        <v>151</v>
      </c>
      <c r="C183" s="203"/>
      <c r="D183" s="203"/>
      <c r="E183" s="203"/>
      <c r="F183" s="203"/>
      <c r="G183" s="203"/>
      <c r="H183" s="203"/>
      <c r="I183" s="203"/>
      <c r="J183" s="203"/>
      <c r="AZ183" s="119" t="str">
        <f>B183</f>
        <v>•	náklady na průzkum ohrožených nemovitostí a dalších konstrukcí, vodohospodářských děl a dalších chráněných zájmů, včetně nápravných opatření a škod způsobených činností odvodňovacího systému</v>
      </c>
    </row>
    <row r="185" spans="2:52" x14ac:dyDescent="0.25">
      <c r="B185" s="203" t="s">
        <v>152</v>
      </c>
      <c r="C185" s="203"/>
      <c r="D185" s="203"/>
      <c r="E185" s="203"/>
      <c r="F185" s="203"/>
      <c r="G185" s="203"/>
      <c r="H185" s="203"/>
      <c r="I185" s="203"/>
      <c r="J185" s="203"/>
      <c r="AZ185" s="119" t="str">
        <f>B185</f>
        <v>3. ELEKTRONICKÁ PODOBA SOUPISU</v>
      </c>
    </row>
    <row r="187" spans="2:52" x14ac:dyDescent="0.25">
      <c r="B187" s="203" t="s">
        <v>153</v>
      </c>
      <c r="C187" s="203"/>
      <c r="D187" s="203"/>
      <c r="E187" s="203"/>
      <c r="F187" s="203"/>
      <c r="G187" s="203"/>
      <c r="H187" s="203"/>
      <c r="I187" s="203"/>
      <c r="J187" s="203"/>
      <c r="AZ187" s="119" t="str">
        <f>B187</f>
        <v>Elektronická podoba soupisu</v>
      </c>
    </row>
    <row r="189" spans="2:52" ht="25" x14ac:dyDescent="0.25">
      <c r="B189" s="203" t="s">
        <v>154</v>
      </c>
      <c r="C189" s="203"/>
      <c r="D189" s="203"/>
      <c r="E189" s="203"/>
      <c r="F189" s="203"/>
      <c r="G189" s="203"/>
      <c r="H189" s="203"/>
      <c r="I189" s="203"/>
      <c r="J189" s="203"/>
      <c r="AZ189" s="119" t="str">
        <f>B189</f>
        <v>V souladu se zákonem jsou předložené soupisy zpracovány i v elektronické podobě.  Elektronickou podobou soupisu stavebních prací, dodávek a služeb je formát MS EXCEL.</v>
      </c>
    </row>
    <row r="190" spans="2:52" x14ac:dyDescent="0.25">
      <c r="B190" s="203" t="s">
        <v>155</v>
      </c>
      <c r="C190" s="203"/>
      <c r="D190" s="203"/>
      <c r="E190" s="203"/>
      <c r="F190" s="203"/>
      <c r="G190" s="203"/>
      <c r="H190" s="203"/>
      <c r="I190" s="203"/>
      <c r="J190" s="203"/>
      <c r="AZ190" s="119" t="str">
        <f>B190</f>
        <v>Popis formátu soupisu odpovídá svou strukturou vzorovému soupisu volně dostupnému na internetové adrese:</v>
      </c>
    </row>
    <row r="192" spans="2:52" x14ac:dyDescent="0.25">
      <c r="B192" s="203" t="s">
        <v>156</v>
      </c>
      <c r="C192" s="203"/>
      <c r="D192" s="203"/>
      <c r="E192" s="203"/>
      <c r="F192" s="203"/>
      <c r="G192" s="203"/>
      <c r="H192" s="203"/>
      <c r="I192" s="203"/>
      <c r="J192" s="203"/>
      <c r="AZ192" s="119" t="str">
        <f>B192</f>
        <v>www.stavebnionline.cz/soupis</v>
      </c>
    </row>
    <row r="194" spans="1:52" x14ac:dyDescent="0.25">
      <c r="B194" s="203" t="s">
        <v>157</v>
      </c>
      <c r="C194" s="203"/>
      <c r="D194" s="203"/>
      <c r="E194" s="203"/>
      <c r="F194" s="203"/>
      <c r="G194" s="203"/>
      <c r="H194" s="203"/>
      <c r="I194" s="203"/>
      <c r="J194" s="203"/>
      <c r="AZ194" s="119" t="str">
        <f>B194</f>
        <v>Zpracování elektronické podoby soupisu</v>
      </c>
    </row>
    <row r="196" spans="1:52" ht="50" x14ac:dyDescent="0.25">
      <c r="B196" s="203" t="s">
        <v>158</v>
      </c>
      <c r="C196" s="203"/>
      <c r="D196" s="203"/>
      <c r="E196" s="203"/>
      <c r="F196" s="203"/>
      <c r="G196" s="203"/>
      <c r="H196" s="203"/>
      <c r="I196" s="203"/>
      <c r="J196" s="203"/>
      <c r="AZ196" s="119" t="str">
        <f>B196</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98" spans="1:52" x14ac:dyDescent="0.25">
      <c r="B198" s="203" t="s">
        <v>159</v>
      </c>
      <c r="C198" s="203"/>
      <c r="D198" s="203"/>
      <c r="E198" s="203"/>
      <c r="F198" s="203"/>
      <c r="G198" s="203"/>
      <c r="H198" s="203"/>
      <c r="I198" s="203"/>
      <c r="J198" s="203"/>
      <c r="AZ198" s="119" t="str">
        <f>B198</f>
        <v>Jiný formát soupisu</v>
      </c>
    </row>
    <row r="200" spans="1:52" ht="37.5" x14ac:dyDescent="0.25">
      <c r="B200" s="203" t="s">
        <v>160</v>
      </c>
      <c r="C200" s="203"/>
      <c r="D200" s="203"/>
      <c r="E200" s="203"/>
      <c r="F200" s="203"/>
      <c r="G200" s="203"/>
      <c r="H200" s="203"/>
      <c r="I200" s="203"/>
      <c r="J200" s="203"/>
      <c r="AZ200" s="119" t="str">
        <f>B200</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202" spans="1:52" x14ac:dyDescent="0.25">
      <c r="B202" s="203" t="s">
        <v>161</v>
      </c>
      <c r="C202" s="203"/>
      <c r="D202" s="203"/>
      <c r="E202" s="203"/>
      <c r="F202" s="203"/>
      <c r="G202" s="203"/>
      <c r="H202" s="203"/>
      <c r="I202" s="203"/>
      <c r="J202" s="203"/>
      <c r="AZ202" s="119" t="str">
        <f>B202</f>
        <v>Závěrečné ustanovení</v>
      </c>
    </row>
    <row r="204" spans="1:52" x14ac:dyDescent="0.25">
      <c r="B204" s="203" t="s">
        <v>162</v>
      </c>
      <c r="C204" s="203"/>
      <c r="D204" s="203"/>
      <c r="E204" s="203"/>
      <c r="F204" s="203"/>
      <c r="G204" s="203"/>
      <c r="H204" s="203"/>
      <c r="I204" s="203"/>
      <c r="J204" s="203"/>
      <c r="AZ204" s="119" t="str">
        <f>B204</f>
        <v>Ostatní podmínky vztahující se ke zpracování nabídkové ceny jsou uvedeny v zadávací dokumentaci.</v>
      </c>
    </row>
    <row r="205" spans="1:52" x14ac:dyDescent="0.25">
      <c r="A205" t="s">
        <v>163</v>
      </c>
      <c r="B205" t="s">
        <v>164</v>
      </c>
    </row>
    <row r="206" spans="1:52" x14ac:dyDescent="0.25">
      <c r="A206" t="s">
        <v>165</v>
      </c>
      <c r="B206" t="s">
        <v>166</v>
      </c>
    </row>
    <row r="207" spans="1:52" x14ac:dyDescent="0.25">
      <c r="A207" t="s">
        <v>163</v>
      </c>
      <c r="B207" t="s">
        <v>167</v>
      </c>
    </row>
    <row r="208" spans="1:52" x14ac:dyDescent="0.25">
      <c r="A208" t="s">
        <v>165</v>
      </c>
      <c r="B208" t="s">
        <v>168</v>
      </c>
    </row>
    <row r="209" spans="1:2" x14ac:dyDescent="0.25">
      <c r="A209" t="s">
        <v>163</v>
      </c>
      <c r="B209" t="s">
        <v>169</v>
      </c>
    </row>
    <row r="210" spans="1:2" x14ac:dyDescent="0.25">
      <c r="A210" t="s">
        <v>165</v>
      </c>
      <c r="B210" t="s">
        <v>170</v>
      </c>
    </row>
    <row r="211" spans="1:2" x14ac:dyDescent="0.25">
      <c r="A211" t="s">
        <v>163</v>
      </c>
      <c r="B211" t="s">
        <v>171</v>
      </c>
    </row>
    <row r="212" spans="1:2" x14ac:dyDescent="0.25">
      <c r="A212" t="s">
        <v>165</v>
      </c>
      <c r="B212" t="s">
        <v>172</v>
      </c>
    </row>
    <row r="213" spans="1:2" x14ac:dyDescent="0.25">
      <c r="A213" t="s">
        <v>163</v>
      </c>
      <c r="B213" t="s">
        <v>173</v>
      </c>
    </row>
    <row r="214" spans="1:2" x14ac:dyDescent="0.25">
      <c r="A214" t="s">
        <v>165</v>
      </c>
      <c r="B214" t="s">
        <v>174</v>
      </c>
    </row>
    <row r="215" spans="1:2" x14ac:dyDescent="0.25">
      <c r="A215" t="s">
        <v>165</v>
      </c>
      <c r="B215" t="s">
        <v>175</v>
      </c>
    </row>
    <row r="216" spans="1:2" x14ac:dyDescent="0.25">
      <c r="A216" t="s">
        <v>163</v>
      </c>
      <c r="B216" t="s">
        <v>176</v>
      </c>
    </row>
    <row r="217" spans="1:2" x14ac:dyDescent="0.25">
      <c r="A217" t="s">
        <v>165</v>
      </c>
      <c r="B217" t="s">
        <v>174</v>
      </c>
    </row>
    <row r="218" spans="1:2" x14ac:dyDescent="0.25">
      <c r="A218" t="s">
        <v>165</v>
      </c>
      <c r="B218" t="s">
        <v>175</v>
      </c>
    </row>
    <row r="219" spans="1:2" x14ac:dyDescent="0.25">
      <c r="A219" t="s">
        <v>163</v>
      </c>
      <c r="B219" t="s">
        <v>177</v>
      </c>
    </row>
    <row r="220" spans="1:2" x14ac:dyDescent="0.25">
      <c r="A220" t="s">
        <v>165</v>
      </c>
      <c r="B220" t="s">
        <v>178</v>
      </c>
    </row>
    <row r="221" spans="1:2" x14ac:dyDescent="0.25">
      <c r="A221" t="s">
        <v>163</v>
      </c>
      <c r="B221" t="s">
        <v>179</v>
      </c>
    </row>
    <row r="222" spans="1:2" x14ac:dyDescent="0.25">
      <c r="A222" t="s">
        <v>165</v>
      </c>
      <c r="B222" t="s">
        <v>180</v>
      </c>
    </row>
    <row r="223" spans="1:2" x14ac:dyDescent="0.25">
      <c r="A223" t="s">
        <v>163</v>
      </c>
      <c r="B223" t="s">
        <v>181</v>
      </c>
    </row>
    <row r="224" spans="1:2" x14ac:dyDescent="0.25">
      <c r="A224" t="s">
        <v>165</v>
      </c>
      <c r="B224" t="s">
        <v>182</v>
      </c>
    </row>
    <row r="225" spans="1:10" x14ac:dyDescent="0.25">
      <c r="A225" t="s">
        <v>163</v>
      </c>
      <c r="B225" t="s">
        <v>183</v>
      </c>
    </row>
    <row r="226" spans="1:10" x14ac:dyDescent="0.25">
      <c r="A226" t="s">
        <v>165</v>
      </c>
      <c r="B226" t="s">
        <v>184</v>
      </c>
    </row>
    <row r="227" spans="1:10" x14ac:dyDescent="0.25">
      <c r="A227" t="s">
        <v>163</v>
      </c>
      <c r="B227" t="s">
        <v>185</v>
      </c>
    </row>
    <row r="228" spans="1:10" x14ac:dyDescent="0.25">
      <c r="A228" t="s">
        <v>165</v>
      </c>
      <c r="B228" t="s">
        <v>186</v>
      </c>
    </row>
    <row r="229" spans="1:10" x14ac:dyDescent="0.25">
      <c r="A229" t="s">
        <v>163</v>
      </c>
      <c r="B229" t="s">
        <v>187</v>
      </c>
    </row>
    <row r="230" spans="1:10" x14ac:dyDescent="0.25">
      <c r="A230" t="s">
        <v>165</v>
      </c>
      <c r="B230" t="s">
        <v>188</v>
      </c>
    </row>
    <row r="233" spans="1:10" ht="15.5" x14ac:dyDescent="0.35">
      <c r="B233" s="120" t="s">
        <v>189</v>
      </c>
    </row>
    <row r="235" spans="1:10" ht="25.5" customHeight="1" x14ac:dyDescent="0.25">
      <c r="A235" s="122"/>
      <c r="B235" s="125" t="s">
        <v>17</v>
      </c>
      <c r="C235" s="125" t="s">
        <v>5</v>
      </c>
      <c r="D235" s="126"/>
      <c r="E235" s="126"/>
      <c r="F235" s="127" t="s">
        <v>190</v>
      </c>
      <c r="G235" s="127"/>
      <c r="H235" s="127"/>
      <c r="I235" s="127" t="s">
        <v>29</v>
      </c>
      <c r="J235" s="127" t="s">
        <v>0</v>
      </c>
    </row>
    <row r="236" spans="1:10" ht="36.75" customHeight="1" x14ac:dyDescent="0.25">
      <c r="A236" s="123"/>
      <c r="B236" s="128" t="s">
        <v>61</v>
      </c>
      <c r="C236" s="201" t="s">
        <v>191</v>
      </c>
      <c r="D236" s="202"/>
      <c r="E236" s="202"/>
      <c r="F236" s="135" t="s">
        <v>24</v>
      </c>
      <c r="G236" s="136"/>
      <c r="H236" s="136"/>
      <c r="I236" s="136">
        <f>'SO 01 1 Pol'!G8+'SO 02 1 Pol'!G8+'SO 03 1 Pol'!G8+'SO 04 1 Pol'!G8+'SO 05 1 Pol'!G8+'SO 06 1 Pol'!G8</f>
        <v>0</v>
      </c>
      <c r="J236" s="132" t="str">
        <f>IF(I292=0,"",I236/I292*100)</f>
        <v/>
      </c>
    </row>
    <row r="237" spans="1:10" ht="36.75" customHeight="1" x14ac:dyDescent="0.25">
      <c r="A237" s="123"/>
      <c r="B237" s="128" t="s">
        <v>192</v>
      </c>
      <c r="C237" s="201" t="s">
        <v>193</v>
      </c>
      <c r="D237" s="202"/>
      <c r="E237" s="202"/>
      <c r="F237" s="135" t="s">
        <v>24</v>
      </c>
      <c r="G237" s="136"/>
      <c r="H237" s="136"/>
      <c r="I237" s="136">
        <f>'SO 01 1 Pol'!G70+'SO 06 1 Pol'!G87</f>
        <v>0</v>
      </c>
      <c r="J237" s="132" t="str">
        <f>IF(I292=0,"",I237/I292*100)</f>
        <v/>
      </c>
    </row>
    <row r="238" spans="1:10" ht="36.75" customHeight="1" x14ac:dyDescent="0.25">
      <c r="A238" s="123"/>
      <c r="B238" s="128" t="s">
        <v>194</v>
      </c>
      <c r="C238" s="201" t="s">
        <v>195</v>
      </c>
      <c r="D238" s="202"/>
      <c r="E238" s="202"/>
      <c r="F238" s="135" t="s">
        <v>24</v>
      </c>
      <c r="G238" s="136"/>
      <c r="H238" s="136"/>
      <c r="I238" s="136">
        <f>'SO 01 1 Pol'!G87</f>
        <v>0</v>
      </c>
      <c r="J238" s="132" t="str">
        <f>IF(I292=0,"",I238/I292*100)</f>
        <v/>
      </c>
    </row>
    <row r="239" spans="1:10" ht="36.75" customHeight="1" x14ac:dyDescent="0.25">
      <c r="A239" s="123"/>
      <c r="B239" s="128" t="s">
        <v>196</v>
      </c>
      <c r="C239" s="201" t="s">
        <v>197</v>
      </c>
      <c r="D239" s="202"/>
      <c r="E239" s="202"/>
      <c r="F239" s="135" t="s">
        <v>24</v>
      </c>
      <c r="G239" s="136"/>
      <c r="H239" s="136"/>
      <c r="I239" s="136">
        <f>'SO 01 1 Pol'!G107</f>
        <v>0</v>
      </c>
      <c r="J239" s="132" t="str">
        <f>IF(I292=0,"",I239/I292*100)</f>
        <v/>
      </c>
    </row>
    <row r="240" spans="1:10" ht="36.75" customHeight="1" x14ac:dyDescent="0.25">
      <c r="A240" s="123"/>
      <c r="B240" s="128" t="s">
        <v>198</v>
      </c>
      <c r="C240" s="201" t="s">
        <v>199</v>
      </c>
      <c r="D240" s="202"/>
      <c r="E240" s="202"/>
      <c r="F240" s="135" t="s">
        <v>24</v>
      </c>
      <c r="G240" s="136"/>
      <c r="H240" s="136"/>
      <c r="I240" s="136">
        <f>'SO 01 1 Pol'!G126</f>
        <v>0</v>
      </c>
      <c r="J240" s="132" t="str">
        <f>IF(I292=0,"",I240/I292*100)</f>
        <v/>
      </c>
    </row>
    <row r="241" spans="1:10" ht="36.75" customHeight="1" x14ac:dyDescent="0.25">
      <c r="A241" s="123"/>
      <c r="B241" s="128" t="s">
        <v>200</v>
      </c>
      <c r="C241" s="201" t="s">
        <v>201</v>
      </c>
      <c r="D241" s="202"/>
      <c r="E241" s="202"/>
      <c r="F241" s="135" t="s">
        <v>24</v>
      </c>
      <c r="G241" s="136"/>
      <c r="H241" s="136"/>
      <c r="I241" s="136">
        <f>'SO 01 1 Pol'!G145</f>
        <v>0</v>
      </c>
      <c r="J241" s="132" t="str">
        <f>IF(I292=0,"",I241/I292*100)</f>
        <v/>
      </c>
    </row>
    <row r="242" spans="1:10" ht="36.75" customHeight="1" x14ac:dyDescent="0.25">
      <c r="A242" s="123"/>
      <c r="B242" s="128" t="s">
        <v>68</v>
      </c>
      <c r="C242" s="201" t="s">
        <v>202</v>
      </c>
      <c r="D242" s="202"/>
      <c r="E242" s="202"/>
      <c r="F242" s="135" t="s">
        <v>24</v>
      </c>
      <c r="G242" s="136"/>
      <c r="H242" s="136"/>
      <c r="I242" s="136">
        <f>'SO 03 1 Pol'!G77+'SO 04 1 Pol'!G127+'SO 06 1 Pol'!G106</f>
        <v>0</v>
      </c>
      <c r="J242" s="132" t="str">
        <f>IF(I292=0,"",I242/I292*100)</f>
        <v/>
      </c>
    </row>
    <row r="243" spans="1:10" ht="36.75" customHeight="1" x14ac:dyDescent="0.25">
      <c r="A243" s="123"/>
      <c r="B243" s="128" t="s">
        <v>203</v>
      </c>
      <c r="C243" s="201" t="s">
        <v>204</v>
      </c>
      <c r="D243" s="202"/>
      <c r="E243" s="202"/>
      <c r="F243" s="135" t="s">
        <v>24</v>
      </c>
      <c r="G243" s="136"/>
      <c r="H243" s="136"/>
      <c r="I243" s="136">
        <f>'SO 06 1 Pol'!G122</f>
        <v>0</v>
      </c>
      <c r="J243" s="132" t="str">
        <f>IF(I292=0,"",I243/I292*100)</f>
        <v/>
      </c>
    </row>
    <row r="244" spans="1:10" ht="36.75" customHeight="1" x14ac:dyDescent="0.25">
      <c r="A244" s="123"/>
      <c r="B244" s="128" t="s">
        <v>205</v>
      </c>
      <c r="C244" s="201" t="s">
        <v>206</v>
      </c>
      <c r="D244" s="202"/>
      <c r="E244" s="202"/>
      <c r="F244" s="135" t="s">
        <v>24</v>
      </c>
      <c r="G244" s="136"/>
      <c r="H244" s="136"/>
      <c r="I244" s="136">
        <f>'SO 02 1 Pol'!G19+'SO 03 1 Pol'!G122</f>
        <v>0</v>
      </c>
      <c r="J244" s="132" t="str">
        <f>IF(I292=0,"",I244/I292*100)</f>
        <v/>
      </c>
    </row>
    <row r="245" spans="1:10" ht="36.75" customHeight="1" x14ac:dyDescent="0.25">
      <c r="A245" s="123"/>
      <c r="B245" s="128" t="s">
        <v>207</v>
      </c>
      <c r="C245" s="201" t="s">
        <v>208</v>
      </c>
      <c r="D245" s="202"/>
      <c r="E245" s="202"/>
      <c r="F245" s="135" t="s">
        <v>24</v>
      </c>
      <c r="G245" s="136"/>
      <c r="H245" s="136"/>
      <c r="I245" s="136">
        <f>'SO 04 1 Pol'!G138+'SO 06 1 Pol'!G137</f>
        <v>0</v>
      </c>
      <c r="J245" s="132" t="str">
        <f>IF(I292=0,"",I245/I292*100)</f>
        <v/>
      </c>
    </row>
    <row r="246" spans="1:10" ht="36.75" customHeight="1" x14ac:dyDescent="0.25">
      <c r="A246" s="123"/>
      <c r="B246" s="128" t="s">
        <v>209</v>
      </c>
      <c r="C246" s="201" t="s">
        <v>210</v>
      </c>
      <c r="D246" s="202"/>
      <c r="E246" s="202"/>
      <c r="F246" s="135" t="s">
        <v>24</v>
      </c>
      <c r="G246" s="136"/>
      <c r="H246" s="136"/>
      <c r="I246" s="136">
        <f>'SO 05 1 Pol'!G34</f>
        <v>0</v>
      </c>
      <c r="J246" s="132" t="str">
        <f>IF(I292=0,"",I246/I292*100)</f>
        <v/>
      </c>
    </row>
    <row r="247" spans="1:10" ht="36.75" customHeight="1" x14ac:dyDescent="0.25">
      <c r="A247" s="123"/>
      <c r="B247" s="128" t="s">
        <v>211</v>
      </c>
      <c r="C247" s="201" t="s">
        <v>212</v>
      </c>
      <c r="D247" s="202"/>
      <c r="E247" s="202"/>
      <c r="F247" s="135" t="s">
        <v>24</v>
      </c>
      <c r="G247" s="136"/>
      <c r="H247" s="136"/>
      <c r="I247" s="136">
        <f>'SO 06 1 Pol'!G142</f>
        <v>0</v>
      </c>
      <c r="J247" s="132" t="str">
        <f>IF(I292=0,"",I247/I292*100)</f>
        <v/>
      </c>
    </row>
    <row r="248" spans="1:10" ht="36.75" customHeight="1" x14ac:dyDescent="0.25">
      <c r="A248" s="123"/>
      <c r="B248" s="128" t="s">
        <v>213</v>
      </c>
      <c r="C248" s="201" t="s">
        <v>214</v>
      </c>
      <c r="D248" s="202"/>
      <c r="E248" s="202"/>
      <c r="F248" s="135" t="s">
        <v>24</v>
      </c>
      <c r="G248" s="136"/>
      <c r="H248" s="136"/>
      <c r="I248" s="136">
        <f>'SO 03 1 Pol'!G222</f>
        <v>0</v>
      </c>
      <c r="J248" s="132" t="str">
        <f>IF(I292=0,"",I248/I292*100)</f>
        <v/>
      </c>
    </row>
    <row r="249" spans="1:10" ht="36.75" customHeight="1" x14ac:dyDescent="0.25">
      <c r="A249" s="123"/>
      <c r="B249" s="128" t="s">
        <v>215</v>
      </c>
      <c r="C249" s="201" t="s">
        <v>216</v>
      </c>
      <c r="D249" s="202"/>
      <c r="E249" s="202"/>
      <c r="F249" s="135" t="s">
        <v>24</v>
      </c>
      <c r="G249" s="136"/>
      <c r="H249" s="136"/>
      <c r="I249" s="136">
        <f>'SO 03 1 Pol'!G232</f>
        <v>0</v>
      </c>
      <c r="J249" s="132" t="str">
        <f>IF(I292=0,"",I249/I292*100)</f>
        <v/>
      </c>
    </row>
    <row r="250" spans="1:10" ht="36.75" customHeight="1" x14ac:dyDescent="0.25">
      <c r="A250" s="123"/>
      <c r="B250" s="128" t="s">
        <v>217</v>
      </c>
      <c r="C250" s="201" t="s">
        <v>218</v>
      </c>
      <c r="D250" s="202"/>
      <c r="E250" s="202"/>
      <c r="F250" s="135" t="s">
        <v>24</v>
      </c>
      <c r="G250" s="136"/>
      <c r="H250" s="136"/>
      <c r="I250" s="136">
        <f>'SO 02 1 Pol'!G28+'SO 03 1 Pol'!G250</f>
        <v>0</v>
      </c>
      <c r="J250" s="132" t="str">
        <f>IF(I292=0,"",I250/I292*100)</f>
        <v/>
      </c>
    </row>
    <row r="251" spans="1:10" ht="36.75" customHeight="1" x14ac:dyDescent="0.25">
      <c r="A251" s="123"/>
      <c r="B251" s="128" t="s">
        <v>219</v>
      </c>
      <c r="C251" s="201" t="s">
        <v>220</v>
      </c>
      <c r="D251" s="202"/>
      <c r="E251" s="202"/>
      <c r="F251" s="135" t="s">
        <v>24</v>
      </c>
      <c r="G251" s="136"/>
      <c r="H251" s="136"/>
      <c r="I251" s="136">
        <f>'SO 04 1 Pol'!G168</f>
        <v>0</v>
      </c>
      <c r="J251" s="132" t="str">
        <f>IF(I292=0,"",I251/I292*100)</f>
        <v/>
      </c>
    </row>
    <row r="252" spans="1:10" ht="36.75" customHeight="1" x14ac:dyDescent="0.25">
      <c r="A252" s="123"/>
      <c r="B252" s="128" t="s">
        <v>221</v>
      </c>
      <c r="C252" s="201" t="s">
        <v>222</v>
      </c>
      <c r="D252" s="202"/>
      <c r="E252" s="202"/>
      <c r="F252" s="135" t="s">
        <v>24</v>
      </c>
      <c r="G252" s="136"/>
      <c r="H252" s="136"/>
      <c r="I252" s="136">
        <f>'SO 02 1 Pol'!G40+'SO 05 1 Pol'!G71</f>
        <v>0</v>
      </c>
      <c r="J252" s="132" t="str">
        <f>IF(I292=0,"",I252/I292*100)</f>
        <v/>
      </c>
    </row>
    <row r="253" spans="1:10" ht="36.75" customHeight="1" x14ac:dyDescent="0.25">
      <c r="A253" s="123"/>
      <c r="B253" s="128" t="s">
        <v>223</v>
      </c>
      <c r="C253" s="201" t="s">
        <v>224</v>
      </c>
      <c r="D253" s="202"/>
      <c r="E253" s="202"/>
      <c r="F253" s="135" t="s">
        <v>24</v>
      </c>
      <c r="G253" s="136"/>
      <c r="H253" s="136"/>
      <c r="I253" s="136">
        <f>'SO 04 1 Pol'!G316+'SO 05 1 Pol'!G74</f>
        <v>0</v>
      </c>
      <c r="J253" s="132" t="str">
        <f>IF(I292=0,"",I253/I292*100)</f>
        <v/>
      </c>
    </row>
    <row r="254" spans="1:10" ht="36.75" customHeight="1" x14ac:dyDescent="0.25">
      <c r="A254" s="123"/>
      <c r="B254" s="128" t="s">
        <v>225</v>
      </c>
      <c r="C254" s="201" t="s">
        <v>226</v>
      </c>
      <c r="D254" s="202"/>
      <c r="E254" s="202"/>
      <c r="F254" s="135" t="s">
        <v>24</v>
      </c>
      <c r="G254" s="136"/>
      <c r="H254" s="136"/>
      <c r="I254" s="136">
        <f>'SO 03 1 Pol'!G260</f>
        <v>0</v>
      </c>
      <c r="J254" s="132" t="str">
        <f>IF(I292=0,"",I254/I292*100)</f>
        <v/>
      </c>
    </row>
    <row r="255" spans="1:10" ht="36.75" customHeight="1" x14ac:dyDescent="0.25">
      <c r="A255" s="123"/>
      <c r="B255" s="128" t="s">
        <v>227</v>
      </c>
      <c r="C255" s="201" t="s">
        <v>228</v>
      </c>
      <c r="D255" s="202"/>
      <c r="E255" s="202"/>
      <c r="F255" s="135" t="s">
        <v>24</v>
      </c>
      <c r="G255" s="136"/>
      <c r="H255" s="136"/>
      <c r="I255" s="136">
        <f>'SO 02 1 Pol'!G45+'SO 03 1 Pol'!G279</f>
        <v>0</v>
      </c>
      <c r="J255" s="132" t="str">
        <f>IF(I292=0,"",I255/I292*100)</f>
        <v/>
      </c>
    </row>
    <row r="256" spans="1:10" ht="36.75" customHeight="1" x14ac:dyDescent="0.25">
      <c r="A256" s="123"/>
      <c r="B256" s="128" t="s">
        <v>229</v>
      </c>
      <c r="C256" s="201" t="s">
        <v>230</v>
      </c>
      <c r="D256" s="202"/>
      <c r="E256" s="202"/>
      <c r="F256" s="135" t="s">
        <v>24</v>
      </c>
      <c r="G256" s="136"/>
      <c r="H256" s="136"/>
      <c r="I256" s="136">
        <f>'SO 02 1 Pol'!G47+'SO 03 1 Pol'!G281</f>
        <v>0</v>
      </c>
      <c r="J256" s="132" t="str">
        <f>IF(I292=0,"",I256/I292*100)</f>
        <v/>
      </c>
    </row>
    <row r="257" spans="1:10" ht="36.75" customHeight="1" x14ac:dyDescent="0.25">
      <c r="A257" s="123"/>
      <c r="B257" s="128" t="s">
        <v>231</v>
      </c>
      <c r="C257" s="201" t="s">
        <v>232</v>
      </c>
      <c r="D257" s="202"/>
      <c r="E257" s="202"/>
      <c r="F257" s="135" t="s">
        <v>24</v>
      </c>
      <c r="G257" s="136"/>
      <c r="H257" s="136"/>
      <c r="I257" s="136">
        <f>'SO 02 1 Pol'!G50+'SO 06 1 Pol'!G147</f>
        <v>0</v>
      </c>
      <c r="J257" s="132" t="str">
        <f>IF(I292=0,"",I257/I292*100)</f>
        <v/>
      </c>
    </row>
    <row r="258" spans="1:10" ht="36.75" customHeight="1" x14ac:dyDescent="0.25">
      <c r="A258" s="123"/>
      <c r="B258" s="128" t="s">
        <v>233</v>
      </c>
      <c r="C258" s="201" t="s">
        <v>234</v>
      </c>
      <c r="D258" s="202"/>
      <c r="E258" s="202"/>
      <c r="F258" s="135" t="s">
        <v>24</v>
      </c>
      <c r="G258" s="136"/>
      <c r="H258" s="136"/>
      <c r="I258" s="136">
        <f>'SO 02 1 Pol'!G79+'SO 03 1 Pol'!G293+'SO 04 1 Pol'!G328</f>
        <v>0</v>
      </c>
      <c r="J258" s="132" t="str">
        <f>IF(I292=0,"",I258/I292*100)</f>
        <v/>
      </c>
    </row>
    <row r="259" spans="1:10" ht="36.75" customHeight="1" x14ac:dyDescent="0.25">
      <c r="A259" s="123"/>
      <c r="B259" s="128" t="s">
        <v>235</v>
      </c>
      <c r="C259" s="201" t="s">
        <v>236</v>
      </c>
      <c r="D259" s="202"/>
      <c r="E259" s="202"/>
      <c r="F259" s="135" t="s">
        <v>24</v>
      </c>
      <c r="G259" s="136"/>
      <c r="H259" s="136"/>
      <c r="I259" s="136">
        <f>'SO 02 1 Pol'!G82+'SO 04 1 Pol'!G331</f>
        <v>0</v>
      </c>
      <c r="J259" s="132" t="str">
        <f>IF(I292=0,"",I259/I292*100)</f>
        <v/>
      </c>
    </row>
    <row r="260" spans="1:10" ht="36.75" customHeight="1" x14ac:dyDescent="0.25">
      <c r="A260" s="123"/>
      <c r="B260" s="128" t="s">
        <v>237</v>
      </c>
      <c r="C260" s="201" t="s">
        <v>238</v>
      </c>
      <c r="D260" s="202"/>
      <c r="E260" s="202"/>
      <c r="F260" s="135" t="s">
        <v>24</v>
      </c>
      <c r="G260" s="136"/>
      <c r="H260" s="136"/>
      <c r="I260" s="136">
        <f>'SO 01 1 Pol'!G165+'SO 02 1 Pol'!G109+'SO 03 1 Pol'!G296+'SO 04 1 Pol'!G338+'SO 05 1 Pol'!G93+'SO 06 1 Pol'!G175</f>
        <v>0</v>
      </c>
      <c r="J260" s="132" t="str">
        <f>IF(I292=0,"",I260/I292*100)</f>
        <v/>
      </c>
    </row>
    <row r="261" spans="1:10" ht="36.75" customHeight="1" x14ac:dyDescent="0.25">
      <c r="A261" s="123"/>
      <c r="B261" s="128" t="s">
        <v>239</v>
      </c>
      <c r="C261" s="201" t="s">
        <v>240</v>
      </c>
      <c r="D261" s="202"/>
      <c r="E261" s="202"/>
      <c r="F261" s="135" t="s">
        <v>25</v>
      </c>
      <c r="G261" s="136"/>
      <c r="H261" s="136"/>
      <c r="I261" s="136">
        <f>'SO 02 1 Pol'!G115+'SO 03 1 Pol'!G303</f>
        <v>0</v>
      </c>
      <c r="J261" s="132" t="str">
        <f>IF(I292=0,"",I261/I292*100)</f>
        <v/>
      </c>
    </row>
    <row r="262" spans="1:10" ht="36.75" customHeight="1" x14ac:dyDescent="0.25">
      <c r="A262" s="123"/>
      <c r="B262" s="128" t="s">
        <v>241</v>
      </c>
      <c r="C262" s="201" t="s">
        <v>242</v>
      </c>
      <c r="D262" s="202"/>
      <c r="E262" s="202"/>
      <c r="F262" s="135" t="s">
        <v>25</v>
      </c>
      <c r="G262" s="136"/>
      <c r="H262" s="136"/>
      <c r="I262" s="136">
        <f>'SO 03 1 Pol'!G347</f>
        <v>0</v>
      </c>
      <c r="J262" s="132" t="str">
        <f>IF(I292=0,"",I262/I292*100)</f>
        <v/>
      </c>
    </row>
    <row r="263" spans="1:10" ht="36.75" customHeight="1" x14ac:dyDescent="0.25">
      <c r="A263" s="123"/>
      <c r="B263" s="128" t="s">
        <v>243</v>
      </c>
      <c r="C263" s="201" t="s">
        <v>244</v>
      </c>
      <c r="D263" s="202"/>
      <c r="E263" s="202"/>
      <c r="F263" s="135" t="s">
        <v>25</v>
      </c>
      <c r="G263" s="136"/>
      <c r="H263" s="136"/>
      <c r="I263" s="136">
        <f>'SO 04 1 Pol'!G346</f>
        <v>0</v>
      </c>
      <c r="J263" s="132" t="str">
        <f>IF(I292=0,"",I263/I292*100)</f>
        <v/>
      </c>
    </row>
    <row r="264" spans="1:10" ht="36.75" customHeight="1" x14ac:dyDescent="0.25">
      <c r="A264" s="123"/>
      <c r="B264" s="128" t="s">
        <v>245</v>
      </c>
      <c r="C264" s="201" t="s">
        <v>246</v>
      </c>
      <c r="D264" s="202"/>
      <c r="E264" s="202"/>
      <c r="F264" s="135" t="s">
        <v>25</v>
      </c>
      <c r="G264" s="136"/>
      <c r="H264" s="136"/>
      <c r="I264" s="136">
        <f>'SO 03 1 Pol'!G369</f>
        <v>0</v>
      </c>
      <c r="J264" s="132" t="str">
        <f>IF(I292=0,"",I264/I292*100)</f>
        <v/>
      </c>
    </row>
    <row r="265" spans="1:10" ht="36.75" customHeight="1" x14ac:dyDescent="0.25">
      <c r="A265" s="123"/>
      <c r="B265" s="128" t="s">
        <v>247</v>
      </c>
      <c r="C265" s="201" t="s">
        <v>248</v>
      </c>
      <c r="D265" s="202"/>
      <c r="E265" s="202"/>
      <c r="F265" s="135" t="s">
        <v>25</v>
      </c>
      <c r="G265" s="136"/>
      <c r="H265" s="136"/>
      <c r="I265" s="136">
        <f>'SO 03 1 Pol'!G412</f>
        <v>0</v>
      </c>
      <c r="J265" s="132" t="str">
        <f>IF(I292=0,"",I265/I292*100)</f>
        <v/>
      </c>
    </row>
    <row r="266" spans="1:10" ht="36.75" customHeight="1" x14ac:dyDescent="0.25">
      <c r="A266" s="123"/>
      <c r="B266" s="128" t="s">
        <v>249</v>
      </c>
      <c r="C266" s="201" t="s">
        <v>250</v>
      </c>
      <c r="D266" s="202"/>
      <c r="E266" s="202"/>
      <c r="F266" s="135" t="s">
        <v>25</v>
      </c>
      <c r="G266" s="136"/>
      <c r="H266" s="136"/>
      <c r="I266" s="136">
        <f>'SO 03 1 Pol'!G426+'SO 04 1 Pol'!G368</f>
        <v>0</v>
      </c>
      <c r="J266" s="132" t="str">
        <f>IF(I292=0,"",I266/I292*100)</f>
        <v/>
      </c>
    </row>
    <row r="267" spans="1:10" ht="36.75" customHeight="1" x14ac:dyDescent="0.25">
      <c r="A267" s="123"/>
      <c r="B267" s="128" t="s">
        <v>251</v>
      </c>
      <c r="C267" s="201" t="s">
        <v>252</v>
      </c>
      <c r="D267" s="202"/>
      <c r="E267" s="202"/>
      <c r="F267" s="135" t="s">
        <v>25</v>
      </c>
      <c r="G267" s="136"/>
      <c r="H267" s="136"/>
      <c r="I267" s="136">
        <f>'SO 02 1 Pol'!G128+'SO 03 1 Pol'!G458+'SO 06 1 Pol'!G181</f>
        <v>0</v>
      </c>
      <c r="J267" s="132" t="str">
        <f>IF(I292=0,"",I267/I292*100)</f>
        <v/>
      </c>
    </row>
    <row r="268" spans="1:10" ht="36.75" customHeight="1" x14ac:dyDescent="0.25">
      <c r="A268" s="123"/>
      <c r="B268" s="128" t="s">
        <v>253</v>
      </c>
      <c r="C268" s="201" t="s">
        <v>254</v>
      </c>
      <c r="D268" s="202"/>
      <c r="E268" s="202"/>
      <c r="F268" s="135" t="s">
        <v>25</v>
      </c>
      <c r="G268" s="136"/>
      <c r="H268" s="136"/>
      <c r="I268" s="136">
        <f>'SO 02 1 Pol'!G139+'SO 03 1 Pol'!G467</f>
        <v>0</v>
      </c>
      <c r="J268" s="132" t="str">
        <f>IF(I292=0,"",I268/I292*100)</f>
        <v/>
      </c>
    </row>
    <row r="269" spans="1:10" ht="36.75" customHeight="1" x14ac:dyDescent="0.25">
      <c r="A269" s="123"/>
      <c r="B269" s="128" t="s">
        <v>255</v>
      </c>
      <c r="C269" s="201" t="s">
        <v>256</v>
      </c>
      <c r="D269" s="202"/>
      <c r="E269" s="202"/>
      <c r="F269" s="135" t="s">
        <v>25</v>
      </c>
      <c r="G269" s="136"/>
      <c r="H269" s="136"/>
      <c r="I269" s="136">
        <f>'SO 03 1 Pol'!G496</f>
        <v>0</v>
      </c>
      <c r="J269" s="132" t="str">
        <f>IF(I292=0,"",I269/I292*100)</f>
        <v/>
      </c>
    </row>
    <row r="270" spans="1:10" ht="36.75" customHeight="1" x14ac:dyDescent="0.25">
      <c r="A270" s="123"/>
      <c r="B270" s="128" t="s">
        <v>257</v>
      </c>
      <c r="C270" s="201" t="s">
        <v>258</v>
      </c>
      <c r="D270" s="202"/>
      <c r="E270" s="202"/>
      <c r="F270" s="135" t="s">
        <v>25</v>
      </c>
      <c r="G270" s="136"/>
      <c r="H270" s="136"/>
      <c r="I270" s="136">
        <f>'SO 03 1 Pol'!G512</f>
        <v>0</v>
      </c>
      <c r="J270" s="132" t="str">
        <f>IF(I292=0,"",I270/I292*100)</f>
        <v/>
      </c>
    </row>
    <row r="271" spans="1:10" ht="36.75" customHeight="1" x14ac:dyDescent="0.25">
      <c r="A271" s="123"/>
      <c r="B271" s="128" t="s">
        <v>259</v>
      </c>
      <c r="C271" s="201" t="s">
        <v>260</v>
      </c>
      <c r="D271" s="202"/>
      <c r="E271" s="202"/>
      <c r="F271" s="135" t="s">
        <v>26</v>
      </c>
      <c r="G271" s="136"/>
      <c r="H271" s="136"/>
      <c r="I271" s="136">
        <f>'PS 02 1 Pol'!G8</f>
        <v>0</v>
      </c>
      <c r="J271" s="132" t="str">
        <f>IF(I292=0,"",I271/I292*100)</f>
        <v/>
      </c>
    </row>
    <row r="272" spans="1:10" ht="36.75" customHeight="1" x14ac:dyDescent="0.25">
      <c r="A272" s="123"/>
      <c r="B272" s="128" t="s">
        <v>261</v>
      </c>
      <c r="C272" s="201" t="s">
        <v>262</v>
      </c>
      <c r="D272" s="202"/>
      <c r="E272" s="202"/>
      <c r="F272" s="135" t="s">
        <v>26</v>
      </c>
      <c r="G272" s="136"/>
      <c r="H272" s="136"/>
      <c r="I272" s="136">
        <f>'PS 02 1 Pol'!G11</f>
        <v>0</v>
      </c>
      <c r="J272" s="132" t="str">
        <f>IF(I292=0,"",I272/I292*100)</f>
        <v/>
      </c>
    </row>
    <row r="273" spans="1:10" ht="36.75" customHeight="1" x14ac:dyDescent="0.25">
      <c r="A273" s="123"/>
      <c r="B273" s="128" t="s">
        <v>263</v>
      </c>
      <c r="C273" s="201" t="s">
        <v>264</v>
      </c>
      <c r="D273" s="202"/>
      <c r="E273" s="202"/>
      <c r="F273" s="135" t="s">
        <v>26</v>
      </c>
      <c r="G273" s="136"/>
      <c r="H273" s="136"/>
      <c r="I273" s="136">
        <f>'PS 02 1 Pol'!G28</f>
        <v>0</v>
      </c>
      <c r="J273" s="132" t="str">
        <f>IF(I292=0,"",I273/I292*100)</f>
        <v/>
      </c>
    </row>
    <row r="274" spans="1:10" ht="36.75" customHeight="1" x14ac:dyDescent="0.25">
      <c r="A274" s="123"/>
      <c r="B274" s="128" t="s">
        <v>265</v>
      </c>
      <c r="C274" s="201" t="s">
        <v>266</v>
      </c>
      <c r="D274" s="202"/>
      <c r="E274" s="202"/>
      <c r="F274" s="135" t="s">
        <v>26</v>
      </c>
      <c r="G274" s="136"/>
      <c r="H274" s="136"/>
      <c r="I274" s="136">
        <f>'PS 02 1 Pol'!G85</f>
        <v>0</v>
      </c>
      <c r="J274" s="132" t="str">
        <f>IF(I292=0,"",I274/I292*100)</f>
        <v/>
      </c>
    </row>
    <row r="275" spans="1:10" ht="36.75" customHeight="1" x14ac:dyDescent="0.25">
      <c r="A275" s="123"/>
      <c r="B275" s="128" t="s">
        <v>267</v>
      </c>
      <c r="C275" s="201" t="s">
        <v>268</v>
      </c>
      <c r="D275" s="202"/>
      <c r="E275" s="202"/>
      <c r="F275" s="135" t="s">
        <v>26</v>
      </c>
      <c r="G275" s="136"/>
      <c r="H275" s="136"/>
      <c r="I275" s="136">
        <f>'SO 07 1 Pol'!G8</f>
        <v>0</v>
      </c>
      <c r="J275" s="132" t="str">
        <f>IF(I292=0,"",I275/I292*100)</f>
        <v/>
      </c>
    </row>
    <row r="276" spans="1:10" ht="36.75" customHeight="1" x14ac:dyDescent="0.25">
      <c r="A276" s="123"/>
      <c r="B276" s="128" t="s">
        <v>267</v>
      </c>
      <c r="C276" s="201" t="s">
        <v>269</v>
      </c>
      <c r="D276" s="202"/>
      <c r="E276" s="202"/>
      <c r="F276" s="135" t="s">
        <v>26</v>
      </c>
      <c r="G276" s="136"/>
      <c r="H276" s="136"/>
      <c r="I276" s="136">
        <f>'PS 02 1 Pol'!G102</f>
        <v>0</v>
      </c>
      <c r="J276" s="132" t="str">
        <f>IF(I292=0,"",I276/I292*100)</f>
        <v/>
      </c>
    </row>
    <row r="277" spans="1:10" ht="36.75" customHeight="1" x14ac:dyDescent="0.25">
      <c r="A277" s="123"/>
      <c r="B277" s="128" t="s">
        <v>270</v>
      </c>
      <c r="C277" s="201" t="s">
        <v>271</v>
      </c>
      <c r="D277" s="202"/>
      <c r="E277" s="202"/>
      <c r="F277" s="135" t="s">
        <v>26</v>
      </c>
      <c r="G277" s="136"/>
      <c r="H277" s="136"/>
      <c r="I277" s="136">
        <f>'SO 07 1 Pol'!G18+'SO 08 1 Pol'!G8+'PS 02 1 Pol'!G105</f>
        <v>0</v>
      </c>
      <c r="J277" s="132" t="str">
        <f>IF(I292=0,"",I277/I292*100)</f>
        <v/>
      </c>
    </row>
    <row r="278" spans="1:10" ht="36.75" customHeight="1" x14ac:dyDescent="0.25">
      <c r="A278" s="123"/>
      <c r="B278" s="128" t="s">
        <v>272</v>
      </c>
      <c r="C278" s="201" t="s">
        <v>273</v>
      </c>
      <c r="D278" s="202"/>
      <c r="E278" s="202"/>
      <c r="F278" s="135" t="s">
        <v>26</v>
      </c>
      <c r="G278" s="136"/>
      <c r="H278" s="136"/>
      <c r="I278" s="136">
        <f>'PS 02 1 Pol'!G189</f>
        <v>0</v>
      </c>
      <c r="J278" s="132" t="str">
        <f>IF(I292=0,"",I278/I292*100)</f>
        <v/>
      </c>
    </row>
    <row r="279" spans="1:10" ht="36.75" customHeight="1" x14ac:dyDescent="0.25">
      <c r="A279" s="123"/>
      <c r="B279" s="128" t="s">
        <v>274</v>
      </c>
      <c r="C279" s="201" t="s">
        <v>275</v>
      </c>
      <c r="D279" s="202"/>
      <c r="E279" s="202"/>
      <c r="F279" s="135" t="s">
        <v>26</v>
      </c>
      <c r="G279" s="136"/>
      <c r="H279" s="136"/>
      <c r="I279" s="136">
        <f>'PS 02 1 Pol'!G208</f>
        <v>0</v>
      </c>
      <c r="J279" s="132" t="str">
        <f>IF(I292=0,"",I279/I292*100)</f>
        <v/>
      </c>
    </row>
    <row r="280" spans="1:10" ht="36.75" customHeight="1" x14ac:dyDescent="0.25">
      <c r="A280" s="123"/>
      <c r="B280" s="128" t="s">
        <v>276</v>
      </c>
      <c r="C280" s="201" t="s">
        <v>89</v>
      </c>
      <c r="D280" s="202"/>
      <c r="E280" s="202"/>
      <c r="F280" s="135" t="s">
        <v>26</v>
      </c>
      <c r="G280" s="136"/>
      <c r="H280" s="136"/>
      <c r="I280" s="136">
        <f>'PS 03 1 Pol'!G8</f>
        <v>0</v>
      </c>
      <c r="J280" s="132" t="str">
        <f>IF(I292=0,"",I280/I292*100)</f>
        <v/>
      </c>
    </row>
    <row r="281" spans="1:10" ht="36.75" customHeight="1" x14ac:dyDescent="0.25">
      <c r="A281" s="123"/>
      <c r="B281" s="128" t="s">
        <v>277</v>
      </c>
      <c r="C281" s="201" t="s">
        <v>278</v>
      </c>
      <c r="D281" s="202"/>
      <c r="E281" s="202"/>
      <c r="F281" s="135" t="s">
        <v>26</v>
      </c>
      <c r="G281" s="136"/>
      <c r="H281" s="136"/>
      <c r="I281" s="136">
        <f>'SO 07 1 Pol'!G59</f>
        <v>0</v>
      </c>
      <c r="J281" s="132" t="str">
        <f>IF(I292=0,"",I281/I292*100)</f>
        <v/>
      </c>
    </row>
    <row r="282" spans="1:10" ht="36.75" customHeight="1" x14ac:dyDescent="0.25">
      <c r="A282" s="123"/>
      <c r="B282" s="128" t="s">
        <v>279</v>
      </c>
      <c r="C282" s="201" t="s">
        <v>280</v>
      </c>
      <c r="D282" s="202"/>
      <c r="E282" s="202"/>
      <c r="F282" s="135" t="s">
        <v>26</v>
      </c>
      <c r="G282" s="136"/>
      <c r="H282" s="136"/>
      <c r="I282" s="136">
        <f>'SO 07 1 Pol'!G86</f>
        <v>0</v>
      </c>
      <c r="J282" s="132" t="str">
        <f>IF(I292=0,"",I282/I292*100)</f>
        <v/>
      </c>
    </row>
    <row r="283" spans="1:10" ht="36.75" customHeight="1" x14ac:dyDescent="0.25">
      <c r="A283" s="123"/>
      <c r="B283" s="128" t="s">
        <v>281</v>
      </c>
      <c r="C283" s="201" t="s">
        <v>282</v>
      </c>
      <c r="D283" s="202"/>
      <c r="E283" s="202"/>
      <c r="F283" s="135" t="s">
        <v>26</v>
      </c>
      <c r="G283" s="136"/>
      <c r="H283" s="136"/>
      <c r="I283" s="136">
        <f>'SO 08 1 Pol'!G20</f>
        <v>0</v>
      </c>
      <c r="J283" s="132" t="str">
        <f>IF(I292=0,"",I283/I292*100)</f>
        <v/>
      </c>
    </row>
    <row r="284" spans="1:10" ht="36.75" customHeight="1" x14ac:dyDescent="0.25">
      <c r="A284" s="123"/>
      <c r="B284" s="128" t="s">
        <v>283</v>
      </c>
      <c r="C284" s="201" t="s">
        <v>191</v>
      </c>
      <c r="D284" s="202"/>
      <c r="E284" s="202"/>
      <c r="F284" s="135" t="s">
        <v>26</v>
      </c>
      <c r="G284" s="136"/>
      <c r="H284" s="136"/>
      <c r="I284" s="136">
        <f>'SO 07 1 Pol'!G96+'PS 02 1 Pol'!G218</f>
        <v>0</v>
      </c>
      <c r="J284" s="132" t="str">
        <f>IF(I292=0,"",I284/I292*100)</f>
        <v/>
      </c>
    </row>
    <row r="285" spans="1:10" ht="36.75" customHeight="1" x14ac:dyDescent="0.25">
      <c r="A285" s="123"/>
      <c r="B285" s="128" t="s">
        <v>284</v>
      </c>
      <c r="C285" s="201" t="s">
        <v>285</v>
      </c>
      <c r="D285" s="202"/>
      <c r="E285" s="202"/>
      <c r="F285" s="135" t="s">
        <v>26</v>
      </c>
      <c r="G285" s="136"/>
      <c r="H285" s="136"/>
      <c r="I285" s="136">
        <f>'PS 02 1 Pol'!G226</f>
        <v>0</v>
      </c>
      <c r="J285" s="132" t="str">
        <f>IF(I292=0,"",I285/I292*100)</f>
        <v/>
      </c>
    </row>
    <row r="286" spans="1:10" ht="36.75" customHeight="1" x14ac:dyDescent="0.25">
      <c r="A286" s="123"/>
      <c r="B286" s="128" t="s">
        <v>286</v>
      </c>
      <c r="C286" s="201" t="s">
        <v>287</v>
      </c>
      <c r="D286" s="202"/>
      <c r="E286" s="202"/>
      <c r="F286" s="135" t="s">
        <v>26</v>
      </c>
      <c r="G286" s="136"/>
      <c r="H286" s="136"/>
      <c r="I286" s="136">
        <f>'SO 07 1 Pol'!G104+'SO 08 1 Pol'!G26+'PS 02 1 Pol'!G228</f>
        <v>0</v>
      </c>
      <c r="J286" s="132" t="str">
        <f>IF(I292=0,"",I286/I292*100)</f>
        <v/>
      </c>
    </row>
    <row r="287" spans="1:10" ht="36.75" customHeight="1" x14ac:dyDescent="0.25">
      <c r="A287" s="123"/>
      <c r="B287" s="128" t="s">
        <v>288</v>
      </c>
      <c r="C287" s="201" t="s">
        <v>289</v>
      </c>
      <c r="D287" s="202"/>
      <c r="E287" s="202"/>
      <c r="F287" s="135" t="s">
        <v>26</v>
      </c>
      <c r="G287" s="136"/>
      <c r="H287" s="136"/>
      <c r="I287" s="136">
        <f>'PS 01 1 Pol'!G8</f>
        <v>0</v>
      </c>
      <c r="J287" s="132" t="str">
        <f>IF(I292=0,"",I287/I292*100)</f>
        <v/>
      </c>
    </row>
    <row r="288" spans="1:10" ht="36.75" customHeight="1" x14ac:dyDescent="0.25">
      <c r="A288" s="123"/>
      <c r="B288" s="128" t="s">
        <v>290</v>
      </c>
      <c r="C288" s="201" t="s">
        <v>291</v>
      </c>
      <c r="D288" s="202"/>
      <c r="E288" s="202"/>
      <c r="F288" s="135" t="s">
        <v>26</v>
      </c>
      <c r="G288" s="136"/>
      <c r="H288" s="136"/>
      <c r="I288" s="136">
        <f>'SO 02 2 Pol'!G8+'SO 03 2 Pol'!G8</f>
        <v>0</v>
      </c>
      <c r="J288" s="132" t="str">
        <f>IF(I292=0,"",I288/I292*100)</f>
        <v/>
      </c>
    </row>
    <row r="289" spans="1:10" ht="36.75" customHeight="1" x14ac:dyDescent="0.25">
      <c r="A289" s="123"/>
      <c r="B289" s="128" t="s">
        <v>292</v>
      </c>
      <c r="C289" s="201" t="s">
        <v>293</v>
      </c>
      <c r="D289" s="202"/>
      <c r="E289" s="202"/>
      <c r="F289" s="135" t="s">
        <v>26</v>
      </c>
      <c r="G289" s="136"/>
      <c r="H289" s="136"/>
      <c r="I289" s="136">
        <f>'SO 02 2 Pol'!G34</f>
        <v>0</v>
      </c>
      <c r="J289" s="132" t="str">
        <f>IF(I292=0,"",I289/I292*100)</f>
        <v/>
      </c>
    </row>
    <row r="290" spans="1:10" ht="36.75" customHeight="1" x14ac:dyDescent="0.25">
      <c r="A290" s="123"/>
      <c r="B290" s="128" t="s">
        <v>294</v>
      </c>
      <c r="C290" s="201" t="s">
        <v>27</v>
      </c>
      <c r="D290" s="202"/>
      <c r="E290" s="202"/>
      <c r="F290" s="135" t="s">
        <v>294</v>
      </c>
      <c r="G290" s="136"/>
      <c r="H290" s="136"/>
      <c r="I290" s="136">
        <f>'VON 1 Naklady'!G8</f>
        <v>0</v>
      </c>
      <c r="J290" s="132" t="str">
        <f>IF(I292=0,"",I290/I292*100)</f>
        <v/>
      </c>
    </row>
    <row r="291" spans="1:10" ht="36.75" customHeight="1" x14ac:dyDescent="0.25">
      <c r="A291" s="123"/>
      <c r="B291" s="128" t="s">
        <v>295</v>
      </c>
      <c r="C291" s="201" t="s">
        <v>28</v>
      </c>
      <c r="D291" s="202"/>
      <c r="E291" s="202"/>
      <c r="F291" s="135" t="s">
        <v>295</v>
      </c>
      <c r="G291" s="136"/>
      <c r="H291" s="136"/>
      <c r="I291" s="136">
        <f>'VON 1 Naklady'!G15</f>
        <v>0</v>
      </c>
      <c r="J291" s="132" t="str">
        <f>IF(I292=0,"",I291/I292*100)</f>
        <v/>
      </c>
    </row>
    <row r="292" spans="1:10" ht="25.5" customHeight="1" x14ac:dyDescent="0.25">
      <c r="A292" s="124"/>
      <c r="B292" s="129" t="s">
        <v>1</v>
      </c>
      <c r="C292" s="130"/>
      <c r="D292" s="131"/>
      <c r="E292" s="131"/>
      <c r="F292" s="137"/>
      <c r="G292" s="138"/>
      <c r="H292" s="138"/>
      <c r="I292" s="138">
        <f>SUM(I236:I291)</f>
        <v>0</v>
      </c>
      <c r="J292" s="133">
        <f>SUM(J236:J291)</f>
        <v>0</v>
      </c>
    </row>
    <row r="293" spans="1:10" x14ac:dyDescent="0.25">
      <c r="F293" s="86"/>
      <c r="G293" s="86"/>
      <c r="H293" s="86"/>
      <c r="I293" s="86"/>
      <c r="J293" s="134"/>
    </row>
    <row r="294" spans="1:10" x14ac:dyDescent="0.25">
      <c r="F294" s="86"/>
      <c r="G294" s="86"/>
      <c r="H294" s="86"/>
      <c r="I294" s="86"/>
      <c r="J294" s="134"/>
    </row>
    <row r="295" spans="1:10" x14ac:dyDescent="0.25">
      <c r="F295" s="86"/>
      <c r="G295" s="86"/>
      <c r="H295" s="86"/>
      <c r="I295" s="86"/>
      <c r="J295" s="134"/>
    </row>
  </sheetData>
  <sheetProtection algorithmName="SHA-512" hashValue="xd3LiUjwwKbTJDHyq8j1L7uF3vbXMGHtTkiJ09ds5N3Fj0qsigOcb/Ngtr6uHQzl9FwW9Wdp1yIgWifH8aDsog==" saltValue="3zyuheJXj2sAuV22TbkqIA=="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9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9:E49"/>
    <mergeCell ref="C50:E50"/>
    <mergeCell ref="C51:E51"/>
    <mergeCell ref="C52:E52"/>
    <mergeCell ref="C53:E53"/>
    <mergeCell ref="C44:E44"/>
    <mergeCell ref="C45:E45"/>
    <mergeCell ref="C46:E46"/>
    <mergeCell ref="C47:E47"/>
    <mergeCell ref="C48:E48"/>
    <mergeCell ref="C59:E59"/>
    <mergeCell ref="C60:E60"/>
    <mergeCell ref="C61:E61"/>
    <mergeCell ref="C62:E62"/>
    <mergeCell ref="C63:E63"/>
    <mergeCell ref="C54:E54"/>
    <mergeCell ref="C55:E55"/>
    <mergeCell ref="C56:E56"/>
    <mergeCell ref="C57:E57"/>
    <mergeCell ref="C58:E58"/>
    <mergeCell ref="B71:J71"/>
    <mergeCell ref="B73:J73"/>
    <mergeCell ref="B75:J75"/>
    <mergeCell ref="B77:J77"/>
    <mergeCell ref="B79:J79"/>
    <mergeCell ref="C64:E64"/>
    <mergeCell ref="C65:E65"/>
    <mergeCell ref="C66:E66"/>
    <mergeCell ref="C67:E67"/>
    <mergeCell ref="B68:E68"/>
    <mergeCell ref="B91:J91"/>
    <mergeCell ref="B93:J93"/>
    <mergeCell ref="B95:J95"/>
    <mergeCell ref="B97:J97"/>
    <mergeCell ref="B99:J99"/>
    <mergeCell ref="B81:J81"/>
    <mergeCell ref="B83:J83"/>
    <mergeCell ref="B85:J85"/>
    <mergeCell ref="B87:J87"/>
    <mergeCell ref="B89:J89"/>
    <mergeCell ref="B110:J110"/>
    <mergeCell ref="B112:J112"/>
    <mergeCell ref="B114:J114"/>
    <mergeCell ref="B116:J116"/>
    <mergeCell ref="B118:J118"/>
    <mergeCell ref="B101:J101"/>
    <mergeCell ref="B103:J103"/>
    <mergeCell ref="B105:J105"/>
    <mergeCell ref="B106:J106"/>
    <mergeCell ref="B108:J108"/>
    <mergeCell ref="B130:J130"/>
    <mergeCell ref="B132:J132"/>
    <mergeCell ref="B134:J134"/>
    <mergeCell ref="B136:J136"/>
    <mergeCell ref="B138:J138"/>
    <mergeCell ref="B120:J120"/>
    <mergeCell ref="B122:J122"/>
    <mergeCell ref="B124:J124"/>
    <mergeCell ref="B126:J126"/>
    <mergeCell ref="B128:J128"/>
    <mergeCell ref="B150:J150"/>
    <mergeCell ref="B152:J152"/>
    <mergeCell ref="B154:J154"/>
    <mergeCell ref="B156:J156"/>
    <mergeCell ref="B158:J158"/>
    <mergeCell ref="B140:J140"/>
    <mergeCell ref="B142:J142"/>
    <mergeCell ref="B144:J144"/>
    <mergeCell ref="B146:J146"/>
    <mergeCell ref="B148:J148"/>
    <mergeCell ref="B170:J170"/>
    <mergeCell ref="B172:J172"/>
    <mergeCell ref="B174:J174"/>
    <mergeCell ref="B176:J176"/>
    <mergeCell ref="B178:J178"/>
    <mergeCell ref="B160:J160"/>
    <mergeCell ref="B162:J162"/>
    <mergeCell ref="B164:J164"/>
    <mergeCell ref="B166:J166"/>
    <mergeCell ref="B168:J168"/>
    <mergeCell ref="B187:J187"/>
    <mergeCell ref="B189:J189"/>
    <mergeCell ref="B190:J190"/>
    <mergeCell ref="B192:J192"/>
    <mergeCell ref="B194:J194"/>
    <mergeCell ref="B180:J180"/>
    <mergeCell ref="B181:J181"/>
    <mergeCell ref="B182:J182"/>
    <mergeCell ref="B183:J183"/>
    <mergeCell ref="B185:J185"/>
    <mergeCell ref="C236:E236"/>
    <mergeCell ref="C237:E237"/>
    <mergeCell ref="C238:E238"/>
    <mergeCell ref="C239:E239"/>
    <mergeCell ref="C240:E240"/>
    <mergeCell ref="B196:J196"/>
    <mergeCell ref="B198:J198"/>
    <mergeCell ref="B200:J200"/>
    <mergeCell ref="B202:J202"/>
    <mergeCell ref="B204:J204"/>
    <mergeCell ref="C246:E246"/>
    <mergeCell ref="C247:E247"/>
    <mergeCell ref="C248:E248"/>
    <mergeCell ref="C249:E249"/>
    <mergeCell ref="C250:E250"/>
    <mergeCell ref="C241:E241"/>
    <mergeCell ref="C242:E242"/>
    <mergeCell ref="C243:E243"/>
    <mergeCell ref="C244:E244"/>
    <mergeCell ref="C245:E245"/>
    <mergeCell ref="C256:E256"/>
    <mergeCell ref="C257:E257"/>
    <mergeCell ref="C258:E258"/>
    <mergeCell ref="C259:E259"/>
    <mergeCell ref="C260:E260"/>
    <mergeCell ref="C251:E251"/>
    <mergeCell ref="C252:E252"/>
    <mergeCell ref="C253:E253"/>
    <mergeCell ref="C254:E254"/>
    <mergeCell ref="C255:E255"/>
    <mergeCell ref="C266:E266"/>
    <mergeCell ref="C267:E267"/>
    <mergeCell ref="C268:E268"/>
    <mergeCell ref="C269:E269"/>
    <mergeCell ref="C270:E270"/>
    <mergeCell ref="C261:E261"/>
    <mergeCell ref="C262:E262"/>
    <mergeCell ref="C263:E263"/>
    <mergeCell ref="C264:E264"/>
    <mergeCell ref="C265:E265"/>
    <mergeCell ref="C276:E276"/>
    <mergeCell ref="C277:E277"/>
    <mergeCell ref="C278:E278"/>
    <mergeCell ref="C279:E279"/>
    <mergeCell ref="C280:E280"/>
    <mergeCell ref="C271:E271"/>
    <mergeCell ref="C272:E272"/>
    <mergeCell ref="C273:E273"/>
    <mergeCell ref="C274:E274"/>
    <mergeCell ref="C275:E275"/>
    <mergeCell ref="C291:E291"/>
    <mergeCell ref="C286:E286"/>
    <mergeCell ref="C287:E287"/>
    <mergeCell ref="C288:E288"/>
    <mergeCell ref="C289:E289"/>
    <mergeCell ref="C290:E290"/>
    <mergeCell ref="C281:E281"/>
    <mergeCell ref="C282:E282"/>
    <mergeCell ref="C283:E283"/>
    <mergeCell ref="C284:E284"/>
    <mergeCell ref="C285:E285"/>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230"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796875" defaultRowHeight="12.5" x14ac:dyDescent="0.25"/>
  <cols>
    <col min="1" max="1" width="4.26953125" style="3" customWidth="1"/>
    <col min="2" max="2" width="14.453125" style="3" customWidth="1"/>
    <col min="3" max="3" width="38.26953125" style="7" customWidth="1"/>
    <col min="4" max="4" width="4.54296875" style="3" customWidth="1"/>
    <col min="5" max="5" width="10.54296875" style="3" customWidth="1"/>
    <col min="6" max="6" width="9.81640625" style="3" customWidth="1"/>
    <col min="7" max="7" width="12.7265625" style="3" customWidth="1"/>
    <col min="8" max="16384" width="9.1796875" style="3"/>
  </cols>
  <sheetData>
    <row r="1" spans="1:7" ht="15.5" x14ac:dyDescent="0.25">
      <c r="A1" s="253" t="s">
        <v>6</v>
      </c>
      <c r="B1" s="253"/>
      <c r="C1" s="254"/>
      <c r="D1" s="253"/>
      <c r="E1" s="253"/>
      <c r="F1" s="253"/>
      <c r="G1" s="253"/>
    </row>
    <row r="2" spans="1:7" ht="25" customHeight="1" x14ac:dyDescent="0.25">
      <c r="A2" s="49" t="s">
        <v>7</v>
      </c>
      <c r="B2" s="48"/>
      <c r="C2" s="255"/>
      <c r="D2" s="255"/>
      <c r="E2" s="255"/>
      <c r="F2" s="255"/>
      <c r="G2" s="256"/>
    </row>
    <row r="3" spans="1:7" ht="25" customHeight="1" x14ac:dyDescent="0.25">
      <c r="A3" s="49" t="s">
        <v>8</v>
      </c>
      <c r="B3" s="48"/>
      <c r="C3" s="255"/>
      <c r="D3" s="255"/>
      <c r="E3" s="255"/>
      <c r="F3" s="255"/>
      <c r="G3" s="256"/>
    </row>
    <row r="4" spans="1:7" ht="25" customHeight="1" x14ac:dyDescent="0.25">
      <c r="A4" s="49" t="s">
        <v>9</v>
      </c>
      <c r="B4" s="48"/>
      <c r="C4" s="255"/>
      <c r="D4" s="255"/>
      <c r="E4" s="255"/>
      <c r="F4" s="255"/>
      <c r="G4" s="256"/>
    </row>
    <row r="5" spans="1:7" x14ac:dyDescent="0.25">
      <c r="B5" s="4"/>
      <c r="C5" s="5"/>
      <c r="D5" s="6"/>
    </row>
  </sheetData>
  <sheetProtection algorithmName="SHA-512" hashValue="VXPUfEf7aLPffeYRzjhWKQjqotLWPgohlHaRIvn958tsjXwEOlQXKNt6mzbsun9JGo0ge8dCQ0qAui6TUo1MNw==" saltValue="WmhsxVSWNdcdTh4z0ZnLL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view="pageBreakPreview" zoomScaleNormal="100" zoomScaleSheetLayoutView="100" workbookViewId="0">
      <selection activeCell="A2" sqref="A2:G2"/>
    </sheetView>
  </sheetViews>
  <sheetFormatPr defaultRowHeight="12.5" x14ac:dyDescent="0.25"/>
  <sheetData>
    <row r="1" spans="1:7" ht="13" x14ac:dyDescent="0.3">
      <c r="A1" s="21" t="s">
        <v>38</v>
      </c>
    </row>
    <row r="2" spans="1:7" ht="57.75" customHeight="1" x14ac:dyDescent="0.25">
      <c r="A2" s="257" t="s">
        <v>39</v>
      </c>
      <c r="B2" s="257"/>
      <c r="C2" s="257"/>
      <c r="D2" s="257"/>
      <c r="E2" s="257"/>
      <c r="F2" s="257"/>
      <c r="G2" s="257"/>
    </row>
  </sheetData>
  <sheetProtection algorithmName="SHA-512" hashValue="BMd2Pv9ATj2mK6dqNGf7gvLrRB5QnI9gZCXPx7M5Fr4nPbKgcbSlbhzaGFf0X6qGYnLly2G+nmk0uI578wApHA==" saltValue="N3UplhQQWFrVt1jnry9mrA==" spinCount="100000" sheet="1" formatRows="0"/>
  <mergeCells count="1">
    <mergeCell ref="A2:G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27B5A-A0E7-48EB-8EDC-85F52756F4B6}">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296</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299</v>
      </c>
      <c r="C3" s="261" t="s">
        <v>60</v>
      </c>
      <c r="D3" s="262"/>
      <c r="E3" s="262"/>
      <c r="F3" s="262"/>
      <c r="G3" s="263"/>
      <c r="AC3" s="121" t="s">
        <v>300</v>
      </c>
      <c r="AG3" t="s">
        <v>301</v>
      </c>
    </row>
    <row r="4" spans="1:60" ht="25" customHeight="1" x14ac:dyDescent="0.25">
      <c r="A4" s="141" t="s">
        <v>9</v>
      </c>
      <c r="B4" s="142" t="s">
        <v>61</v>
      </c>
      <c r="C4" s="264" t="s">
        <v>60</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294</v>
      </c>
      <c r="C8" s="187" t="s">
        <v>27</v>
      </c>
      <c r="D8" s="164"/>
      <c r="E8" s="165"/>
      <c r="F8" s="166"/>
      <c r="G8" s="166">
        <f>SUMIF(AG9:AG14,"&lt;&gt;NOR",G9:G14)</f>
        <v>0</v>
      </c>
      <c r="H8" s="166"/>
      <c r="I8" s="166">
        <f>SUM(I9:I14)</f>
        <v>0</v>
      </c>
      <c r="J8" s="166"/>
      <c r="K8" s="166">
        <f>SUM(K9:K14)</f>
        <v>0</v>
      </c>
      <c r="L8" s="166"/>
      <c r="M8" s="166">
        <f>SUM(M9:M14)</f>
        <v>0</v>
      </c>
      <c r="N8" s="165"/>
      <c r="O8" s="165">
        <f>SUM(O9:O14)</f>
        <v>0</v>
      </c>
      <c r="P8" s="165"/>
      <c r="Q8" s="165">
        <f>SUM(Q9:Q14)</f>
        <v>0</v>
      </c>
      <c r="R8" s="166"/>
      <c r="S8" s="166"/>
      <c r="T8" s="167"/>
      <c r="U8" s="161"/>
      <c r="V8" s="161">
        <f>SUM(V9:V14)</f>
        <v>0</v>
      </c>
      <c r="W8" s="161"/>
      <c r="X8" s="161"/>
      <c r="Y8" s="161"/>
      <c r="AG8" t="s">
        <v>326</v>
      </c>
    </row>
    <row r="9" spans="1:60" outlineLevel="1" x14ac:dyDescent="0.25">
      <c r="A9" s="172">
        <v>1</v>
      </c>
      <c r="B9" s="173" t="s">
        <v>327</v>
      </c>
      <c r="C9" s="188" t="s">
        <v>328</v>
      </c>
      <c r="D9" s="174" t="s">
        <v>329</v>
      </c>
      <c r="E9" s="175">
        <v>1</v>
      </c>
      <c r="F9" s="176"/>
      <c r="G9" s="177">
        <f>ROUND(E9*F9,2)</f>
        <v>0</v>
      </c>
      <c r="H9" s="176"/>
      <c r="I9" s="177">
        <f>ROUND(E9*H9,2)</f>
        <v>0</v>
      </c>
      <c r="J9" s="176"/>
      <c r="K9" s="177">
        <f>ROUND(E9*J9,2)</f>
        <v>0</v>
      </c>
      <c r="L9" s="177">
        <v>21</v>
      </c>
      <c r="M9" s="177">
        <f>G9*(1+L9/100)</f>
        <v>0</v>
      </c>
      <c r="N9" s="175">
        <v>0</v>
      </c>
      <c r="O9" s="175">
        <f>ROUND(E9*N9,2)</f>
        <v>0</v>
      </c>
      <c r="P9" s="175">
        <v>0</v>
      </c>
      <c r="Q9" s="175">
        <f>ROUND(E9*P9,2)</f>
        <v>0</v>
      </c>
      <c r="R9" s="177"/>
      <c r="S9" s="177" t="s">
        <v>330</v>
      </c>
      <c r="T9" s="178" t="s">
        <v>331</v>
      </c>
      <c r="U9" s="158">
        <v>0</v>
      </c>
      <c r="V9" s="158">
        <f>ROUND(E9*U9,2)</f>
        <v>0</v>
      </c>
      <c r="W9" s="158"/>
      <c r="X9" s="158" t="s">
        <v>332</v>
      </c>
      <c r="Y9" s="158" t="s">
        <v>333</v>
      </c>
      <c r="Z9" s="148"/>
      <c r="AA9" s="148"/>
      <c r="AB9" s="148"/>
      <c r="AC9" s="148"/>
      <c r="AD9" s="148"/>
      <c r="AE9" s="148"/>
      <c r="AF9" s="148"/>
      <c r="AG9" s="148" t="s">
        <v>334</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5">
      <c r="A10" s="155"/>
      <c r="B10" s="156"/>
      <c r="C10" s="258" t="s">
        <v>385</v>
      </c>
      <c r="D10" s="259"/>
      <c r="E10" s="259"/>
      <c r="F10" s="259"/>
      <c r="G10" s="259"/>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335</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3" x14ac:dyDescent="0.25">
      <c r="A11" s="155"/>
      <c r="B11" s="156"/>
      <c r="C11" s="267" t="s">
        <v>336</v>
      </c>
      <c r="D11" s="268"/>
      <c r="E11" s="268"/>
      <c r="F11" s="268"/>
      <c r="G11" s="26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335</v>
      </c>
      <c r="AH11" s="148"/>
      <c r="AI11" s="148"/>
      <c r="AJ11" s="148"/>
      <c r="AK11" s="148"/>
      <c r="AL11" s="148"/>
      <c r="AM11" s="148"/>
      <c r="AN11" s="148"/>
      <c r="AO11" s="148"/>
      <c r="AP11" s="148"/>
      <c r="AQ11" s="148"/>
      <c r="AR11" s="148"/>
      <c r="AS11" s="148"/>
      <c r="AT11" s="148"/>
      <c r="AU11" s="148"/>
      <c r="AV11" s="148"/>
      <c r="AW11" s="148"/>
      <c r="AX11" s="148"/>
      <c r="AY11" s="148"/>
      <c r="AZ11" s="148"/>
      <c r="BA11" s="179" t="str">
        <f>C11</f>
        <v>Vyhotovení protokolu o vytyčení stavby se seznamem souřadnic vytyčených bodů a jejich polohopisnými (S-JTSK) a výškopisnými (Bpv) hodnotami.</v>
      </c>
      <c r="BB11" s="148"/>
      <c r="BC11" s="148"/>
      <c r="BD11" s="148"/>
      <c r="BE11" s="148"/>
      <c r="BF11" s="148"/>
      <c r="BG11" s="148"/>
      <c r="BH11" s="148"/>
    </row>
    <row r="12" spans="1:60" outlineLevel="2" x14ac:dyDescent="0.25">
      <c r="A12" s="155"/>
      <c r="B12" s="156"/>
      <c r="C12" s="189" t="s">
        <v>337</v>
      </c>
      <c r="D12" s="159"/>
      <c r="E12" s="160">
        <v>1</v>
      </c>
      <c r="F12" s="158"/>
      <c r="G12" s="158"/>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338</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72">
        <v>2</v>
      </c>
      <c r="B13" s="173" t="s">
        <v>339</v>
      </c>
      <c r="C13" s="188" t="s">
        <v>340</v>
      </c>
      <c r="D13" s="174" t="s">
        <v>329</v>
      </c>
      <c r="E13" s="175">
        <v>1</v>
      </c>
      <c r="F13" s="176"/>
      <c r="G13" s="177">
        <f>ROUND(E13*F13,2)</f>
        <v>0</v>
      </c>
      <c r="H13" s="176"/>
      <c r="I13" s="177">
        <f>ROUND(E13*H13,2)</f>
        <v>0</v>
      </c>
      <c r="J13" s="176"/>
      <c r="K13" s="177">
        <f>ROUND(E13*J13,2)</f>
        <v>0</v>
      </c>
      <c r="L13" s="177">
        <v>21</v>
      </c>
      <c r="M13" s="177">
        <f>G13*(1+L13/100)</f>
        <v>0</v>
      </c>
      <c r="N13" s="175">
        <v>0</v>
      </c>
      <c r="O13" s="175">
        <f>ROUND(E13*N13,2)</f>
        <v>0</v>
      </c>
      <c r="P13" s="175">
        <v>0</v>
      </c>
      <c r="Q13" s="175">
        <f>ROUND(E13*P13,2)</f>
        <v>0</v>
      </c>
      <c r="R13" s="177"/>
      <c r="S13" s="177" t="s">
        <v>330</v>
      </c>
      <c r="T13" s="178" t="s">
        <v>331</v>
      </c>
      <c r="U13" s="158">
        <v>0</v>
      </c>
      <c r="V13" s="158">
        <f>ROUND(E13*U13,2)</f>
        <v>0</v>
      </c>
      <c r="W13" s="158"/>
      <c r="X13" s="158" t="s">
        <v>332</v>
      </c>
      <c r="Y13" s="158" t="s">
        <v>333</v>
      </c>
      <c r="Z13" s="148"/>
      <c r="AA13" s="148"/>
      <c r="AB13" s="148"/>
      <c r="AC13" s="148"/>
      <c r="AD13" s="148"/>
      <c r="AE13" s="148"/>
      <c r="AF13" s="148"/>
      <c r="AG13" s="148" t="s">
        <v>334</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2" x14ac:dyDescent="0.25">
      <c r="A14" s="155"/>
      <c r="B14" s="156"/>
      <c r="C14" s="258" t="s">
        <v>341</v>
      </c>
      <c r="D14" s="259"/>
      <c r="E14" s="259"/>
      <c r="F14" s="259"/>
      <c r="G14" s="259"/>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335</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13" x14ac:dyDescent="0.25">
      <c r="A15" s="162" t="s">
        <v>325</v>
      </c>
      <c r="B15" s="163" t="s">
        <v>295</v>
      </c>
      <c r="C15" s="187" t="s">
        <v>28</v>
      </c>
      <c r="D15" s="164"/>
      <c r="E15" s="165"/>
      <c r="F15" s="166"/>
      <c r="G15" s="166">
        <f>SUMIF(AG16:AG55,"&lt;&gt;NOR",G16:G55)</f>
        <v>0</v>
      </c>
      <c r="H15" s="166"/>
      <c r="I15" s="166">
        <f>SUM(I16:I55)</f>
        <v>0</v>
      </c>
      <c r="J15" s="166"/>
      <c r="K15" s="166">
        <f>SUM(K16:K55)</f>
        <v>0</v>
      </c>
      <c r="L15" s="166"/>
      <c r="M15" s="166">
        <f>SUM(M16:M55)</f>
        <v>0</v>
      </c>
      <c r="N15" s="165"/>
      <c r="O15" s="165">
        <f>SUM(O16:O55)</f>
        <v>0</v>
      </c>
      <c r="P15" s="165"/>
      <c r="Q15" s="165">
        <f>SUM(Q16:Q55)</f>
        <v>0</v>
      </c>
      <c r="R15" s="166"/>
      <c r="S15" s="166"/>
      <c r="T15" s="167"/>
      <c r="U15" s="161"/>
      <c r="V15" s="161">
        <f>SUM(V16:V55)</f>
        <v>0</v>
      </c>
      <c r="W15" s="161"/>
      <c r="X15" s="161"/>
      <c r="Y15" s="161"/>
      <c r="AG15" t="s">
        <v>326</v>
      </c>
    </row>
    <row r="16" spans="1:60" outlineLevel="1" x14ac:dyDescent="0.25">
      <c r="A16" s="172">
        <v>3</v>
      </c>
      <c r="B16" s="173" t="s">
        <v>342</v>
      </c>
      <c r="C16" s="188" t="s">
        <v>343</v>
      </c>
      <c r="D16" s="174" t="s">
        <v>329</v>
      </c>
      <c r="E16" s="175">
        <v>1</v>
      </c>
      <c r="F16" s="176"/>
      <c r="G16" s="177">
        <f>ROUND(E16*F16,2)</f>
        <v>0</v>
      </c>
      <c r="H16" s="176"/>
      <c r="I16" s="177">
        <f>ROUND(E16*H16,2)</f>
        <v>0</v>
      </c>
      <c r="J16" s="176"/>
      <c r="K16" s="177">
        <f>ROUND(E16*J16,2)</f>
        <v>0</v>
      </c>
      <c r="L16" s="177">
        <v>21</v>
      </c>
      <c r="M16" s="177">
        <f>G16*(1+L16/100)</f>
        <v>0</v>
      </c>
      <c r="N16" s="175">
        <v>0</v>
      </c>
      <c r="O16" s="175">
        <f>ROUND(E16*N16,2)</f>
        <v>0</v>
      </c>
      <c r="P16" s="175">
        <v>0</v>
      </c>
      <c r="Q16" s="175">
        <f>ROUND(E16*P16,2)</f>
        <v>0</v>
      </c>
      <c r="R16" s="177"/>
      <c r="S16" s="177" t="s">
        <v>344</v>
      </c>
      <c r="T16" s="178" t="s">
        <v>331</v>
      </c>
      <c r="U16" s="158">
        <v>0</v>
      </c>
      <c r="V16" s="158">
        <f>ROUND(E16*U16,2)</f>
        <v>0</v>
      </c>
      <c r="W16" s="158"/>
      <c r="X16" s="158" t="s">
        <v>332</v>
      </c>
      <c r="Y16" s="158" t="s">
        <v>333</v>
      </c>
      <c r="Z16" s="148"/>
      <c r="AA16" s="148"/>
      <c r="AB16" s="148"/>
      <c r="AC16" s="148"/>
      <c r="AD16" s="148"/>
      <c r="AE16" s="148"/>
      <c r="AF16" s="148"/>
      <c r="AG16" s="148" t="s">
        <v>334</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2" x14ac:dyDescent="0.25">
      <c r="A17" s="155"/>
      <c r="B17" s="156"/>
      <c r="C17" s="189" t="s">
        <v>337</v>
      </c>
      <c r="D17" s="159"/>
      <c r="E17" s="160">
        <v>1</v>
      </c>
      <c r="F17" s="158"/>
      <c r="G17" s="158"/>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338</v>
      </c>
      <c r="AH17" s="148">
        <v>0</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72">
        <v>4</v>
      </c>
      <c r="B18" s="173" t="s">
        <v>345</v>
      </c>
      <c r="C18" s="188" t="s">
        <v>346</v>
      </c>
      <c r="D18" s="174" t="s">
        <v>329</v>
      </c>
      <c r="E18" s="175">
        <v>1</v>
      </c>
      <c r="F18" s="176"/>
      <c r="G18" s="177">
        <f>ROUND(E18*F18,2)</f>
        <v>0</v>
      </c>
      <c r="H18" s="176"/>
      <c r="I18" s="177">
        <f>ROUND(E18*H18,2)</f>
        <v>0</v>
      </c>
      <c r="J18" s="176"/>
      <c r="K18" s="177">
        <f>ROUND(E18*J18,2)</f>
        <v>0</v>
      </c>
      <c r="L18" s="177">
        <v>21</v>
      </c>
      <c r="M18" s="177">
        <f>G18*(1+L18/100)</f>
        <v>0</v>
      </c>
      <c r="N18" s="175">
        <v>0</v>
      </c>
      <c r="O18" s="175">
        <f>ROUND(E18*N18,2)</f>
        <v>0</v>
      </c>
      <c r="P18" s="175">
        <v>0</v>
      </c>
      <c r="Q18" s="175">
        <f>ROUND(E18*P18,2)</f>
        <v>0</v>
      </c>
      <c r="R18" s="177"/>
      <c r="S18" s="177" t="s">
        <v>344</v>
      </c>
      <c r="T18" s="178" t="s">
        <v>331</v>
      </c>
      <c r="U18" s="158">
        <v>0</v>
      </c>
      <c r="V18" s="158">
        <f>ROUND(E18*U18,2)</f>
        <v>0</v>
      </c>
      <c r="W18" s="158"/>
      <c r="X18" s="158" t="s">
        <v>332</v>
      </c>
      <c r="Y18" s="158" t="s">
        <v>333</v>
      </c>
      <c r="Z18" s="148"/>
      <c r="AA18" s="148"/>
      <c r="AB18" s="148"/>
      <c r="AC18" s="148"/>
      <c r="AD18" s="148"/>
      <c r="AE18" s="148"/>
      <c r="AF18" s="148"/>
      <c r="AG18" s="148" t="s">
        <v>334</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2" x14ac:dyDescent="0.25">
      <c r="A19" s="155"/>
      <c r="B19" s="156"/>
      <c r="C19" s="189" t="s">
        <v>337</v>
      </c>
      <c r="D19" s="159"/>
      <c r="E19" s="160">
        <v>1</v>
      </c>
      <c r="F19" s="158"/>
      <c r="G19" s="158"/>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338</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72">
        <v>5</v>
      </c>
      <c r="B20" s="173" t="s">
        <v>347</v>
      </c>
      <c r="C20" s="188" t="s">
        <v>348</v>
      </c>
      <c r="D20" s="174" t="s">
        <v>329</v>
      </c>
      <c r="E20" s="175">
        <v>1</v>
      </c>
      <c r="F20" s="176"/>
      <c r="G20" s="177">
        <f>ROUND(E20*F20,2)</f>
        <v>0</v>
      </c>
      <c r="H20" s="176"/>
      <c r="I20" s="177">
        <f>ROUND(E20*H20,2)</f>
        <v>0</v>
      </c>
      <c r="J20" s="176"/>
      <c r="K20" s="177">
        <f>ROUND(E20*J20,2)</f>
        <v>0</v>
      </c>
      <c r="L20" s="177">
        <v>21</v>
      </c>
      <c r="M20" s="177">
        <f>G20*(1+L20/100)</f>
        <v>0</v>
      </c>
      <c r="N20" s="175">
        <v>0</v>
      </c>
      <c r="O20" s="175">
        <f>ROUND(E20*N20,2)</f>
        <v>0</v>
      </c>
      <c r="P20" s="175">
        <v>0</v>
      </c>
      <c r="Q20" s="175">
        <f>ROUND(E20*P20,2)</f>
        <v>0</v>
      </c>
      <c r="R20" s="177"/>
      <c r="S20" s="177" t="s">
        <v>344</v>
      </c>
      <c r="T20" s="178" t="s">
        <v>331</v>
      </c>
      <c r="U20" s="158">
        <v>0</v>
      </c>
      <c r="V20" s="158">
        <f>ROUND(E20*U20,2)</f>
        <v>0</v>
      </c>
      <c r="W20" s="158"/>
      <c r="X20" s="158" t="s">
        <v>332</v>
      </c>
      <c r="Y20" s="158" t="s">
        <v>333</v>
      </c>
      <c r="Z20" s="148"/>
      <c r="AA20" s="148"/>
      <c r="AB20" s="148"/>
      <c r="AC20" s="148"/>
      <c r="AD20" s="148"/>
      <c r="AE20" s="148"/>
      <c r="AF20" s="148"/>
      <c r="AG20" s="148" t="s">
        <v>334</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2" x14ac:dyDescent="0.25">
      <c r="A21" s="155"/>
      <c r="B21" s="156"/>
      <c r="C21" s="189" t="s">
        <v>337</v>
      </c>
      <c r="D21" s="159"/>
      <c r="E21" s="160">
        <v>1</v>
      </c>
      <c r="F21" s="158"/>
      <c r="G21" s="158"/>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338</v>
      </c>
      <c r="AH21" s="148">
        <v>0</v>
      </c>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72">
        <v>6</v>
      </c>
      <c r="B22" s="173" t="s">
        <v>349</v>
      </c>
      <c r="C22" s="188" t="s">
        <v>350</v>
      </c>
      <c r="D22" s="174" t="s">
        <v>329</v>
      </c>
      <c r="E22" s="175">
        <v>1</v>
      </c>
      <c r="F22" s="176"/>
      <c r="G22" s="177">
        <f>ROUND(E22*F22,2)</f>
        <v>0</v>
      </c>
      <c r="H22" s="176"/>
      <c r="I22" s="177">
        <f>ROUND(E22*H22,2)</f>
        <v>0</v>
      </c>
      <c r="J22" s="176"/>
      <c r="K22" s="177">
        <f>ROUND(E22*J22,2)</f>
        <v>0</v>
      </c>
      <c r="L22" s="177">
        <v>21</v>
      </c>
      <c r="M22" s="177">
        <f>G22*(1+L22/100)</f>
        <v>0</v>
      </c>
      <c r="N22" s="175">
        <v>0</v>
      </c>
      <c r="O22" s="175">
        <f>ROUND(E22*N22,2)</f>
        <v>0</v>
      </c>
      <c r="P22" s="175">
        <v>0</v>
      </c>
      <c r="Q22" s="175">
        <f>ROUND(E22*P22,2)</f>
        <v>0</v>
      </c>
      <c r="R22" s="177"/>
      <c r="S22" s="177" t="s">
        <v>344</v>
      </c>
      <c r="T22" s="178" t="s">
        <v>331</v>
      </c>
      <c r="U22" s="158">
        <v>0</v>
      </c>
      <c r="V22" s="158">
        <f>ROUND(E22*U22,2)</f>
        <v>0</v>
      </c>
      <c r="W22" s="158"/>
      <c r="X22" s="158" t="s">
        <v>332</v>
      </c>
      <c r="Y22" s="158" t="s">
        <v>333</v>
      </c>
      <c r="Z22" s="148"/>
      <c r="AA22" s="148"/>
      <c r="AB22" s="148"/>
      <c r="AC22" s="148"/>
      <c r="AD22" s="148"/>
      <c r="AE22" s="148"/>
      <c r="AF22" s="148"/>
      <c r="AG22" s="148" t="s">
        <v>334</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2" x14ac:dyDescent="0.25">
      <c r="A23" s="155"/>
      <c r="B23" s="156"/>
      <c r="C23" s="189" t="s">
        <v>337</v>
      </c>
      <c r="D23" s="159"/>
      <c r="E23" s="160">
        <v>1</v>
      </c>
      <c r="F23" s="158"/>
      <c r="G23" s="158"/>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338</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72">
        <v>7</v>
      </c>
      <c r="B24" s="173" t="s">
        <v>351</v>
      </c>
      <c r="C24" s="188" t="s">
        <v>352</v>
      </c>
      <c r="D24" s="174" t="s">
        <v>329</v>
      </c>
      <c r="E24" s="175">
        <v>1</v>
      </c>
      <c r="F24" s="176"/>
      <c r="G24" s="177">
        <f>ROUND(E24*F24,2)</f>
        <v>0</v>
      </c>
      <c r="H24" s="176"/>
      <c r="I24" s="177">
        <f>ROUND(E24*H24,2)</f>
        <v>0</v>
      </c>
      <c r="J24" s="176"/>
      <c r="K24" s="177">
        <f>ROUND(E24*J24,2)</f>
        <v>0</v>
      </c>
      <c r="L24" s="177">
        <v>21</v>
      </c>
      <c r="M24" s="177">
        <f>G24*(1+L24/100)</f>
        <v>0</v>
      </c>
      <c r="N24" s="175">
        <v>0</v>
      </c>
      <c r="O24" s="175">
        <f>ROUND(E24*N24,2)</f>
        <v>0</v>
      </c>
      <c r="P24" s="175">
        <v>0</v>
      </c>
      <c r="Q24" s="175">
        <f>ROUND(E24*P24,2)</f>
        <v>0</v>
      </c>
      <c r="R24" s="177"/>
      <c r="S24" s="177" t="s">
        <v>344</v>
      </c>
      <c r="T24" s="178" t="s">
        <v>331</v>
      </c>
      <c r="U24" s="158">
        <v>0</v>
      </c>
      <c r="V24" s="158">
        <f>ROUND(E24*U24,2)</f>
        <v>0</v>
      </c>
      <c r="W24" s="158"/>
      <c r="X24" s="158" t="s">
        <v>332</v>
      </c>
      <c r="Y24" s="158" t="s">
        <v>333</v>
      </c>
      <c r="Z24" s="148"/>
      <c r="AA24" s="148"/>
      <c r="AB24" s="148"/>
      <c r="AC24" s="148"/>
      <c r="AD24" s="148"/>
      <c r="AE24" s="148"/>
      <c r="AF24" s="148"/>
      <c r="AG24" s="148" t="s">
        <v>334</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2" x14ac:dyDescent="0.25">
      <c r="A25" s="155"/>
      <c r="B25" s="156"/>
      <c r="C25" s="189" t="s">
        <v>337</v>
      </c>
      <c r="D25" s="159"/>
      <c r="E25" s="160">
        <v>1</v>
      </c>
      <c r="F25" s="158"/>
      <c r="G25" s="158"/>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338</v>
      </c>
      <c r="AH25" s="148">
        <v>0</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72">
        <v>8</v>
      </c>
      <c r="B26" s="173" t="s">
        <v>353</v>
      </c>
      <c r="C26" s="188" t="s">
        <v>354</v>
      </c>
      <c r="D26" s="174" t="s">
        <v>329</v>
      </c>
      <c r="E26" s="175">
        <v>1</v>
      </c>
      <c r="F26" s="176"/>
      <c r="G26" s="177">
        <f>ROUND(E26*F26,2)</f>
        <v>0</v>
      </c>
      <c r="H26" s="176"/>
      <c r="I26" s="177">
        <f>ROUND(E26*H26,2)</f>
        <v>0</v>
      </c>
      <c r="J26" s="176"/>
      <c r="K26" s="177">
        <f>ROUND(E26*J26,2)</f>
        <v>0</v>
      </c>
      <c r="L26" s="177">
        <v>21</v>
      </c>
      <c r="M26" s="177">
        <f>G26*(1+L26/100)</f>
        <v>0</v>
      </c>
      <c r="N26" s="175">
        <v>0</v>
      </c>
      <c r="O26" s="175">
        <f>ROUND(E26*N26,2)</f>
        <v>0</v>
      </c>
      <c r="P26" s="175">
        <v>0</v>
      </c>
      <c r="Q26" s="175">
        <f>ROUND(E26*P26,2)</f>
        <v>0</v>
      </c>
      <c r="R26" s="177"/>
      <c r="S26" s="177" t="s">
        <v>344</v>
      </c>
      <c r="T26" s="178" t="s">
        <v>331</v>
      </c>
      <c r="U26" s="158">
        <v>0</v>
      </c>
      <c r="V26" s="158">
        <f>ROUND(E26*U26,2)</f>
        <v>0</v>
      </c>
      <c r="W26" s="158"/>
      <c r="X26" s="158" t="s">
        <v>332</v>
      </c>
      <c r="Y26" s="158" t="s">
        <v>333</v>
      </c>
      <c r="Z26" s="148"/>
      <c r="AA26" s="148"/>
      <c r="AB26" s="148"/>
      <c r="AC26" s="148"/>
      <c r="AD26" s="148"/>
      <c r="AE26" s="148"/>
      <c r="AF26" s="148"/>
      <c r="AG26" s="148" t="s">
        <v>334</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2" x14ac:dyDescent="0.25">
      <c r="A27" s="155"/>
      <c r="B27" s="156"/>
      <c r="C27" s="189" t="s">
        <v>337</v>
      </c>
      <c r="D27" s="159"/>
      <c r="E27" s="160">
        <v>1</v>
      </c>
      <c r="F27" s="158"/>
      <c r="G27" s="158"/>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338</v>
      </c>
      <c r="AH27" s="148">
        <v>0</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5">
      <c r="A28" s="172">
        <v>9</v>
      </c>
      <c r="B28" s="173" t="s">
        <v>355</v>
      </c>
      <c r="C28" s="188" t="s">
        <v>356</v>
      </c>
      <c r="D28" s="174" t="s">
        <v>329</v>
      </c>
      <c r="E28" s="175">
        <v>1</v>
      </c>
      <c r="F28" s="176"/>
      <c r="G28" s="177">
        <f>ROUND(E28*F28,2)</f>
        <v>0</v>
      </c>
      <c r="H28" s="176"/>
      <c r="I28" s="177">
        <f>ROUND(E28*H28,2)</f>
        <v>0</v>
      </c>
      <c r="J28" s="176"/>
      <c r="K28" s="177">
        <f>ROUND(E28*J28,2)</f>
        <v>0</v>
      </c>
      <c r="L28" s="177">
        <v>21</v>
      </c>
      <c r="M28" s="177">
        <f>G28*(1+L28/100)</f>
        <v>0</v>
      </c>
      <c r="N28" s="175">
        <v>0</v>
      </c>
      <c r="O28" s="175">
        <f>ROUND(E28*N28,2)</f>
        <v>0</v>
      </c>
      <c r="P28" s="175">
        <v>0</v>
      </c>
      <c r="Q28" s="175">
        <f>ROUND(E28*P28,2)</f>
        <v>0</v>
      </c>
      <c r="R28" s="177"/>
      <c r="S28" s="177" t="s">
        <v>330</v>
      </c>
      <c r="T28" s="178" t="s">
        <v>331</v>
      </c>
      <c r="U28" s="158">
        <v>0</v>
      </c>
      <c r="V28" s="158">
        <f>ROUND(E28*U28,2)</f>
        <v>0</v>
      </c>
      <c r="W28" s="158"/>
      <c r="X28" s="158" t="s">
        <v>332</v>
      </c>
      <c r="Y28" s="158" t="s">
        <v>333</v>
      </c>
      <c r="Z28" s="148"/>
      <c r="AA28" s="148"/>
      <c r="AB28" s="148"/>
      <c r="AC28" s="148"/>
      <c r="AD28" s="148"/>
      <c r="AE28" s="148"/>
      <c r="AF28" s="148"/>
      <c r="AG28" s="148" t="s">
        <v>334</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2" x14ac:dyDescent="0.25">
      <c r="A29" s="155"/>
      <c r="B29" s="156"/>
      <c r="C29" s="258" t="s">
        <v>357</v>
      </c>
      <c r="D29" s="259"/>
      <c r="E29" s="259"/>
      <c r="F29" s="259"/>
      <c r="G29" s="259"/>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335</v>
      </c>
      <c r="AH29" s="148"/>
      <c r="AI29" s="148"/>
      <c r="AJ29" s="148"/>
      <c r="AK29" s="148"/>
      <c r="AL29" s="148"/>
      <c r="AM29" s="148"/>
      <c r="AN29" s="148"/>
      <c r="AO29" s="148"/>
      <c r="AP29" s="148"/>
      <c r="AQ29" s="148"/>
      <c r="AR29" s="148"/>
      <c r="AS29" s="148"/>
      <c r="AT29" s="148"/>
      <c r="AU29" s="148"/>
      <c r="AV29" s="148"/>
      <c r="AW29" s="148"/>
      <c r="AX29" s="148"/>
      <c r="AY29" s="148"/>
      <c r="AZ29" s="148"/>
      <c r="BA29" s="179" t="str">
        <f>C29</f>
        <v>Náklady na individuální zkoušky dodaných a smontovaných technologických zařízení včetně komplexního vyzkoušení.</v>
      </c>
      <c r="BB29" s="148"/>
      <c r="BC29" s="148"/>
      <c r="BD29" s="148"/>
      <c r="BE29" s="148"/>
      <c r="BF29" s="148"/>
      <c r="BG29" s="148"/>
      <c r="BH29" s="148"/>
    </row>
    <row r="30" spans="1:60" outlineLevel="2" x14ac:dyDescent="0.25">
      <c r="A30" s="155"/>
      <c r="B30" s="156"/>
      <c r="C30" s="189" t="s">
        <v>337</v>
      </c>
      <c r="D30" s="159"/>
      <c r="E30" s="160">
        <v>1</v>
      </c>
      <c r="F30" s="158"/>
      <c r="G30" s="158"/>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338</v>
      </c>
      <c r="AH30" s="148">
        <v>0</v>
      </c>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72">
        <v>10</v>
      </c>
      <c r="B31" s="173" t="s">
        <v>358</v>
      </c>
      <c r="C31" s="188" t="s">
        <v>359</v>
      </c>
      <c r="D31" s="174" t="s">
        <v>329</v>
      </c>
      <c r="E31" s="175">
        <v>1</v>
      </c>
      <c r="F31" s="176"/>
      <c r="G31" s="177">
        <f>ROUND(E31*F31,2)</f>
        <v>0</v>
      </c>
      <c r="H31" s="176"/>
      <c r="I31" s="177">
        <f>ROUND(E31*H31,2)</f>
        <v>0</v>
      </c>
      <c r="J31" s="176"/>
      <c r="K31" s="177">
        <f>ROUND(E31*J31,2)</f>
        <v>0</v>
      </c>
      <c r="L31" s="177">
        <v>21</v>
      </c>
      <c r="M31" s="177">
        <f>G31*(1+L31/100)</f>
        <v>0</v>
      </c>
      <c r="N31" s="175">
        <v>0</v>
      </c>
      <c r="O31" s="175">
        <f>ROUND(E31*N31,2)</f>
        <v>0</v>
      </c>
      <c r="P31" s="175">
        <v>0</v>
      </c>
      <c r="Q31" s="175">
        <f>ROUND(E31*P31,2)</f>
        <v>0</v>
      </c>
      <c r="R31" s="177"/>
      <c r="S31" s="177" t="s">
        <v>330</v>
      </c>
      <c r="T31" s="178" t="s">
        <v>331</v>
      </c>
      <c r="U31" s="158">
        <v>0</v>
      </c>
      <c r="V31" s="158">
        <f>ROUND(E31*U31,2)</f>
        <v>0</v>
      </c>
      <c r="W31" s="158"/>
      <c r="X31" s="158" t="s">
        <v>332</v>
      </c>
      <c r="Y31" s="158" t="s">
        <v>333</v>
      </c>
      <c r="Z31" s="148"/>
      <c r="AA31" s="148"/>
      <c r="AB31" s="148"/>
      <c r="AC31" s="148"/>
      <c r="AD31" s="148"/>
      <c r="AE31" s="148"/>
      <c r="AF31" s="148"/>
      <c r="AG31" s="148" t="s">
        <v>334</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2" x14ac:dyDescent="0.25">
      <c r="A32" s="155"/>
      <c r="B32" s="156"/>
      <c r="C32" s="258" t="s">
        <v>360</v>
      </c>
      <c r="D32" s="259"/>
      <c r="E32" s="259"/>
      <c r="F32" s="259"/>
      <c r="G32" s="259"/>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335</v>
      </c>
      <c r="AH32" s="148"/>
      <c r="AI32" s="148"/>
      <c r="AJ32" s="148"/>
      <c r="AK32" s="148"/>
      <c r="AL32" s="148"/>
      <c r="AM32" s="148"/>
      <c r="AN32" s="148"/>
      <c r="AO32" s="148"/>
      <c r="AP32" s="148"/>
      <c r="AQ32" s="148"/>
      <c r="AR32" s="148"/>
      <c r="AS32" s="148"/>
      <c r="AT32" s="148"/>
      <c r="AU32" s="148"/>
      <c r="AV32" s="148"/>
      <c r="AW32" s="148"/>
      <c r="AX32" s="148"/>
      <c r="AY32" s="148"/>
      <c r="AZ32" s="148"/>
      <c r="BA32" s="179" t="str">
        <f>C32</f>
        <v>Náklady zhotovitele na účast na zkušebním provozu včetně všech rizik vyplývajících z nutnosti zásahu či úprav zkoušeného zařízení.</v>
      </c>
      <c r="BB32" s="148"/>
      <c r="BC32" s="148"/>
      <c r="BD32" s="148"/>
      <c r="BE32" s="148"/>
      <c r="BF32" s="148"/>
      <c r="BG32" s="148"/>
      <c r="BH32" s="148"/>
    </row>
    <row r="33" spans="1:60" outlineLevel="2" x14ac:dyDescent="0.25">
      <c r="A33" s="155"/>
      <c r="B33" s="156"/>
      <c r="C33" s="189" t="s">
        <v>337</v>
      </c>
      <c r="D33" s="159"/>
      <c r="E33" s="160">
        <v>1</v>
      </c>
      <c r="F33" s="158"/>
      <c r="G33" s="158"/>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338</v>
      </c>
      <c r="AH33" s="148">
        <v>0</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5">
      <c r="A34" s="172">
        <v>11</v>
      </c>
      <c r="B34" s="173" t="s">
        <v>361</v>
      </c>
      <c r="C34" s="188" t="s">
        <v>362</v>
      </c>
      <c r="D34" s="174" t="s">
        <v>329</v>
      </c>
      <c r="E34" s="175">
        <v>1</v>
      </c>
      <c r="F34" s="176"/>
      <c r="G34" s="177">
        <f>ROUND(E34*F34,2)</f>
        <v>0</v>
      </c>
      <c r="H34" s="176"/>
      <c r="I34" s="177">
        <f>ROUND(E34*H34,2)</f>
        <v>0</v>
      </c>
      <c r="J34" s="176"/>
      <c r="K34" s="177">
        <f>ROUND(E34*J34,2)</f>
        <v>0</v>
      </c>
      <c r="L34" s="177">
        <v>21</v>
      </c>
      <c r="M34" s="177">
        <f>G34*(1+L34/100)</f>
        <v>0</v>
      </c>
      <c r="N34" s="175">
        <v>0</v>
      </c>
      <c r="O34" s="175">
        <f>ROUND(E34*N34,2)</f>
        <v>0</v>
      </c>
      <c r="P34" s="175">
        <v>0</v>
      </c>
      <c r="Q34" s="175">
        <f>ROUND(E34*P34,2)</f>
        <v>0</v>
      </c>
      <c r="R34" s="177"/>
      <c r="S34" s="177" t="s">
        <v>330</v>
      </c>
      <c r="T34" s="178" t="s">
        <v>331</v>
      </c>
      <c r="U34" s="158">
        <v>0</v>
      </c>
      <c r="V34" s="158">
        <f>ROUND(E34*U34,2)</f>
        <v>0</v>
      </c>
      <c r="W34" s="158"/>
      <c r="X34" s="158" t="s">
        <v>332</v>
      </c>
      <c r="Y34" s="158" t="s">
        <v>333</v>
      </c>
      <c r="Z34" s="148"/>
      <c r="AA34" s="148"/>
      <c r="AB34" s="148"/>
      <c r="AC34" s="148"/>
      <c r="AD34" s="148"/>
      <c r="AE34" s="148"/>
      <c r="AF34" s="148"/>
      <c r="AG34" s="148" t="s">
        <v>334</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ht="20.5" outlineLevel="2" x14ac:dyDescent="0.25">
      <c r="A35" s="155"/>
      <c r="B35" s="156"/>
      <c r="C35" s="258" t="s">
        <v>363</v>
      </c>
      <c r="D35" s="259"/>
      <c r="E35" s="259"/>
      <c r="F35" s="259"/>
      <c r="G35" s="259"/>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335</v>
      </c>
      <c r="AH35" s="148"/>
      <c r="AI35" s="148"/>
      <c r="AJ35" s="148"/>
      <c r="AK35" s="148"/>
      <c r="AL35" s="148"/>
      <c r="AM35" s="148"/>
      <c r="AN35" s="148"/>
      <c r="AO35" s="148"/>
      <c r="AP35" s="148"/>
      <c r="AQ35" s="148"/>
      <c r="AR35" s="148"/>
      <c r="AS35" s="148"/>
      <c r="AT35" s="148"/>
      <c r="AU35" s="148"/>
      <c r="AV35" s="148"/>
      <c r="AW35" s="148"/>
      <c r="AX35" s="148"/>
      <c r="AY35" s="148"/>
      <c r="AZ35" s="148"/>
      <c r="BA35" s="179" t="str">
        <f>C35</f>
        <v>Náklady zhotovitele na vypracování provozních řádů pro zkušební či trvalý provoz včetně nákladů na předání všech návodů k obsluze a údržbě pro technologická zařízení a včetně zaškolení obsluhy objednatele.</v>
      </c>
      <c r="BB35" s="148"/>
      <c r="BC35" s="148"/>
      <c r="BD35" s="148"/>
      <c r="BE35" s="148"/>
      <c r="BF35" s="148"/>
      <c r="BG35" s="148"/>
      <c r="BH35" s="148"/>
    </row>
    <row r="36" spans="1:60" outlineLevel="2" x14ac:dyDescent="0.25">
      <c r="A36" s="155"/>
      <c r="B36" s="156"/>
      <c r="C36" s="189" t="s">
        <v>337</v>
      </c>
      <c r="D36" s="159"/>
      <c r="E36" s="160">
        <v>1</v>
      </c>
      <c r="F36" s="158"/>
      <c r="G36" s="158"/>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338</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5">
      <c r="A37" s="172">
        <v>12</v>
      </c>
      <c r="B37" s="173" t="s">
        <v>364</v>
      </c>
      <c r="C37" s="188" t="s">
        <v>365</v>
      </c>
      <c r="D37" s="174" t="s">
        <v>329</v>
      </c>
      <c r="E37" s="175">
        <v>1</v>
      </c>
      <c r="F37" s="176"/>
      <c r="G37" s="177">
        <f>ROUND(E37*F37,2)</f>
        <v>0</v>
      </c>
      <c r="H37" s="176"/>
      <c r="I37" s="177">
        <f>ROUND(E37*H37,2)</f>
        <v>0</v>
      </c>
      <c r="J37" s="176"/>
      <c r="K37" s="177">
        <f>ROUND(E37*J37,2)</f>
        <v>0</v>
      </c>
      <c r="L37" s="177">
        <v>21</v>
      </c>
      <c r="M37" s="177">
        <f>G37*(1+L37/100)</f>
        <v>0</v>
      </c>
      <c r="N37" s="175">
        <v>0</v>
      </c>
      <c r="O37" s="175">
        <f>ROUND(E37*N37,2)</f>
        <v>0</v>
      </c>
      <c r="P37" s="175">
        <v>0</v>
      </c>
      <c r="Q37" s="175">
        <f>ROUND(E37*P37,2)</f>
        <v>0</v>
      </c>
      <c r="R37" s="177"/>
      <c r="S37" s="177" t="s">
        <v>344</v>
      </c>
      <c r="T37" s="178" t="s">
        <v>331</v>
      </c>
      <c r="U37" s="158">
        <v>0</v>
      </c>
      <c r="V37" s="158">
        <f>ROUND(E37*U37,2)</f>
        <v>0</v>
      </c>
      <c r="W37" s="158"/>
      <c r="X37" s="158" t="s">
        <v>332</v>
      </c>
      <c r="Y37" s="158" t="s">
        <v>333</v>
      </c>
      <c r="Z37" s="148"/>
      <c r="AA37" s="148"/>
      <c r="AB37" s="148"/>
      <c r="AC37" s="148"/>
      <c r="AD37" s="148"/>
      <c r="AE37" s="148"/>
      <c r="AF37" s="148"/>
      <c r="AG37" s="148" t="s">
        <v>334</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2" x14ac:dyDescent="0.25">
      <c r="A38" s="155"/>
      <c r="B38" s="156"/>
      <c r="C38" s="189" t="s">
        <v>337</v>
      </c>
      <c r="D38" s="159"/>
      <c r="E38" s="160">
        <v>1</v>
      </c>
      <c r="F38" s="158"/>
      <c r="G38" s="158"/>
      <c r="H38" s="158"/>
      <c r="I38" s="158"/>
      <c r="J38" s="158"/>
      <c r="K38" s="158"/>
      <c r="L38" s="158"/>
      <c r="M38" s="158"/>
      <c r="N38" s="157"/>
      <c r="O38" s="157"/>
      <c r="P38" s="157"/>
      <c r="Q38" s="157"/>
      <c r="R38" s="158"/>
      <c r="S38" s="158"/>
      <c r="T38" s="158"/>
      <c r="U38" s="158"/>
      <c r="V38" s="158"/>
      <c r="W38" s="158"/>
      <c r="X38" s="158"/>
      <c r="Y38" s="158"/>
      <c r="Z38" s="148"/>
      <c r="AA38" s="148"/>
      <c r="AB38" s="148"/>
      <c r="AC38" s="148"/>
      <c r="AD38" s="148"/>
      <c r="AE38" s="148"/>
      <c r="AF38" s="148"/>
      <c r="AG38" s="148" t="s">
        <v>338</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72">
        <v>13</v>
      </c>
      <c r="B39" s="173" t="s">
        <v>366</v>
      </c>
      <c r="C39" s="188" t="s">
        <v>367</v>
      </c>
      <c r="D39" s="174" t="s">
        <v>329</v>
      </c>
      <c r="E39" s="175">
        <v>1</v>
      </c>
      <c r="F39" s="176"/>
      <c r="G39" s="177">
        <f>ROUND(E39*F39,2)</f>
        <v>0</v>
      </c>
      <c r="H39" s="176"/>
      <c r="I39" s="177">
        <f>ROUND(E39*H39,2)</f>
        <v>0</v>
      </c>
      <c r="J39" s="176"/>
      <c r="K39" s="177">
        <f>ROUND(E39*J39,2)</f>
        <v>0</v>
      </c>
      <c r="L39" s="177">
        <v>21</v>
      </c>
      <c r="M39" s="177">
        <f>G39*(1+L39/100)</f>
        <v>0</v>
      </c>
      <c r="N39" s="175">
        <v>0</v>
      </c>
      <c r="O39" s="175">
        <f>ROUND(E39*N39,2)</f>
        <v>0</v>
      </c>
      <c r="P39" s="175">
        <v>0</v>
      </c>
      <c r="Q39" s="175">
        <f>ROUND(E39*P39,2)</f>
        <v>0</v>
      </c>
      <c r="R39" s="177"/>
      <c r="S39" s="177" t="s">
        <v>344</v>
      </c>
      <c r="T39" s="178" t="s">
        <v>331</v>
      </c>
      <c r="U39" s="158">
        <v>0</v>
      </c>
      <c r="V39" s="158">
        <f>ROUND(E39*U39,2)</f>
        <v>0</v>
      </c>
      <c r="W39" s="158"/>
      <c r="X39" s="158" t="s">
        <v>332</v>
      </c>
      <c r="Y39" s="158" t="s">
        <v>333</v>
      </c>
      <c r="Z39" s="148"/>
      <c r="AA39" s="148"/>
      <c r="AB39" s="148"/>
      <c r="AC39" s="148"/>
      <c r="AD39" s="148"/>
      <c r="AE39" s="148"/>
      <c r="AF39" s="148"/>
      <c r="AG39" s="148" t="s">
        <v>334</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2" x14ac:dyDescent="0.25">
      <c r="A40" s="155"/>
      <c r="B40" s="156"/>
      <c r="C40" s="189" t="s">
        <v>337</v>
      </c>
      <c r="D40" s="159"/>
      <c r="E40" s="160">
        <v>1</v>
      </c>
      <c r="F40" s="158"/>
      <c r="G40" s="158"/>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338</v>
      </c>
      <c r="AH40" s="148">
        <v>0</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72">
        <v>14</v>
      </c>
      <c r="B41" s="173" t="s">
        <v>368</v>
      </c>
      <c r="C41" s="188" t="s">
        <v>369</v>
      </c>
      <c r="D41" s="174" t="s">
        <v>329</v>
      </c>
      <c r="E41" s="175">
        <v>1</v>
      </c>
      <c r="F41" s="176"/>
      <c r="G41" s="177">
        <f>ROUND(E41*F41,2)</f>
        <v>0</v>
      </c>
      <c r="H41" s="176"/>
      <c r="I41" s="177">
        <f>ROUND(E41*H41,2)</f>
        <v>0</v>
      </c>
      <c r="J41" s="176"/>
      <c r="K41" s="177">
        <f>ROUND(E41*J41,2)</f>
        <v>0</v>
      </c>
      <c r="L41" s="177">
        <v>21</v>
      </c>
      <c r="M41" s="177">
        <f>G41*(1+L41/100)</f>
        <v>0</v>
      </c>
      <c r="N41" s="175">
        <v>0</v>
      </c>
      <c r="O41" s="175">
        <f>ROUND(E41*N41,2)</f>
        <v>0</v>
      </c>
      <c r="P41" s="175">
        <v>0</v>
      </c>
      <c r="Q41" s="175">
        <f>ROUND(E41*P41,2)</f>
        <v>0</v>
      </c>
      <c r="R41" s="177"/>
      <c r="S41" s="177" t="s">
        <v>344</v>
      </c>
      <c r="T41" s="178" t="s">
        <v>331</v>
      </c>
      <c r="U41" s="158">
        <v>0</v>
      </c>
      <c r="V41" s="158">
        <f>ROUND(E41*U41,2)</f>
        <v>0</v>
      </c>
      <c r="W41" s="158"/>
      <c r="X41" s="158" t="s">
        <v>332</v>
      </c>
      <c r="Y41" s="158" t="s">
        <v>333</v>
      </c>
      <c r="Z41" s="148"/>
      <c r="AA41" s="148"/>
      <c r="AB41" s="148"/>
      <c r="AC41" s="148"/>
      <c r="AD41" s="148"/>
      <c r="AE41" s="148"/>
      <c r="AF41" s="148"/>
      <c r="AG41" s="148" t="s">
        <v>334</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2" x14ac:dyDescent="0.25">
      <c r="A42" s="155"/>
      <c r="B42" s="156"/>
      <c r="C42" s="189" t="s">
        <v>337</v>
      </c>
      <c r="D42" s="159"/>
      <c r="E42" s="160">
        <v>1</v>
      </c>
      <c r="F42" s="158"/>
      <c r="G42" s="158"/>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338</v>
      </c>
      <c r="AH42" s="148">
        <v>0</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5">
      <c r="A43" s="180">
        <v>15</v>
      </c>
      <c r="B43" s="181" t="s">
        <v>370</v>
      </c>
      <c r="C43" s="190" t="s">
        <v>371</v>
      </c>
      <c r="D43" s="182" t="s">
        <v>329</v>
      </c>
      <c r="E43" s="183">
        <v>1</v>
      </c>
      <c r="F43" s="184"/>
      <c r="G43" s="185">
        <f>ROUND(E43*F43,2)</f>
        <v>0</v>
      </c>
      <c r="H43" s="184"/>
      <c r="I43" s="185">
        <f>ROUND(E43*H43,2)</f>
        <v>0</v>
      </c>
      <c r="J43" s="184"/>
      <c r="K43" s="185">
        <f>ROUND(E43*J43,2)</f>
        <v>0</v>
      </c>
      <c r="L43" s="185">
        <v>21</v>
      </c>
      <c r="M43" s="185">
        <f>G43*(1+L43/100)</f>
        <v>0</v>
      </c>
      <c r="N43" s="183">
        <v>0</v>
      </c>
      <c r="O43" s="183">
        <f>ROUND(E43*N43,2)</f>
        <v>0</v>
      </c>
      <c r="P43" s="183">
        <v>0</v>
      </c>
      <c r="Q43" s="183">
        <f>ROUND(E43*P43,2)</f>
        <v>0</v>
      </c>
      <c r="R43" s="185"/>
      <c r="S43" s="185" t="s">
        <v>344</v>
      </c>
      <c r="T43" s="186" t="s">
        <v>331</v>
      </c>
      <c r="U43" s="158">
        <v>0</v>
      </c>
      <c r="V43" s="158">
        <f>ROUND(E43*U43,2)</f>
        <v>0</v>
      </c>
      <c r="W43" s="158"/>
      <c r="X43" s="158" t="s">
        <v>332</v>
      </c>
      <c r="Y43" s="158" t="s">
        <v>333</v>
      </c>
      <c r="Z43" s="148"/>
      <c r="AA43" s="148"/>
      <c r="AB43" s="148"/>
      <c r="AC43" s="148"/>
      <c r="AD43" s="148"/>
      <c r="AE43" s="148"/>
      <c r="AF43" s="148"/>
      <c r="AG43" s="148" t="s">
        <v>334</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5">
      <c r="A44" s="172">
        <v>16</v>
      </c>
      <c r="B44" s="173" t="s">
        <v>372</v>
      </c>
      <c r="C44" s="188" t="s">
        <v>373</v>
      </c>
      <c r="D44" s="174" t="s">
        <v>329</v>
      </c>
      <c r="E44" s="175">
        <v>1</v>
      </c>
      <c r="F44" s="176"/>
      <c r="G44" s="177">
        <f>ROUND(E44*F44,2)</f>
        <v>0</v>
      </c>
      <c r="H44" s="176"/>
      <c r="I44" s="177">
        <f>ROUND(E44*H44,2)</f>
        <v>0</v>
      </c>
      <c r="J44" s="176"/>
      <c r="K44" s="177">
        <f>ROUND(E44*J44,2)</f>
        <v>0</v>
      </c>
      <c r="L44" s="177">
        <v>21</v>
      </c>
      <c r="M44" s="177">
        <f>G44*(1+L44/100)</f>
        <v>0</v>
      </c>
      <c r="N44" s="175">
        <v>0</v>
      </c>
      <c r="O44" s="175">
        <f>ROUND(E44*N44,2)</f>
        <v>0</v>
      </c>
      <c r="P44" s="175">
        <v>0</v>
      </c>
      <c r="Q44" s="175">
        <f>ROUND(E44*P44,2)</f>
        <v>0</v>
      </c>
      <c r="R44" s="177"/>
      <c r="S44" s="177" t="s">
        <v>330</v>
      </c>
      <c r="T44" s="178" t="s">
        <v>331</v>
      </c>
      <c r="U44" s="158">
        <v>0</v>
      </c>
      <c r="V44" s="158">
        <f>ROUND(E44*U44,2)</f>
        <v>0</v>
      </c>
      <c r="W44" s="158"/>
      <c r="X44" s="158" t="s">
        <v>332</v>
      </c>
      <c r="Y44" s="158" t="s">
        <v>333</v>
      </c>
      <c r="Z44" s="148"/>
      <c r="AA44" s="148"/>
      <c r="AB44" s="148"/>
      <c r="AC44" s="148"/>
      <c r="AD44" s="148"/>
      <c r="AE44" s="148"/>
      <c r="AF44" s="148"/>
      <c r="AG44" s="148" t="s">
        <v>334</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2" x14ac:dyDescent="0.25">
      <c r="A45" s="155"/>
      <c r="B45" s="156"/>
      <c r="C45" s="258" t="s">
        <v>374</v>
      </c>
      <c r="D45" s="259"/>
      <c r="E45" s="259"/>
      <c r="F45" s="259"/>
      <c r="G45" s="259"/>
      <c r="H45" s="158"/>
      <c r="I45" s="158"/>
      <c r="J45" s="158"/>
      <c r="K45" s="158"/>
      <c r="L45" s="158"/>
      <c r="M45" s="158"/>
      <c r="N45" s="157"/>
      <c r="O45" s="157"/>
      <c r="P45" s="157"/>
      <c r="Q45" s="157"/>
      <c r="R45" s="158"/>
      <c r="S45" s="158"/>
      <c r="T45" s="158"/>
      <c r="U45" s="158"/>
      <c r="V45" s="158"/>
      <c r="W45" s="158"/>
      <c r="X45" s="158"/>
      <c r="Y45" s="158"/>
      <c r="Z45" s="148"/>
      <c r="AA45" s="148"/>
      <c r="AB45" s="148"/>
      <c r="AC45" s="148"/>
      <c r="AD45" s="148"/>
      <c r="AE45" s="148"/>
      <c r="AF45" s="148"/>
      <c r="AG45" s="148" t="s">
        <v>335</v>
      </c>
      <c r="AH45" s="148"/>
      <c r="AI45" s="148"/>
      <c r="AJ45" s="148"/>
      <c r="AK45" s="148"/>
      <c r="AL45" s="148"/>
      <c r="AM45" s="148"/>
      <c r="AN45" s="148"/>
      <c r="AO45" s="148"/>
      <c r="AP45" s="148"/>
      <c r="AQ45" s="148"/>
      <c r="AR45" s="148"/>
      <c r="AS45" s="148"/>
      <c r="AT45" s="148"/>
      <c r="AU45" s="148"/>
      <c r="AV45" s="148"/>
      <c r="AW45" s="148"/>
      <c r="AX45" s="148"/>
      <c r="AY45" s="148"/>
      <c r="AZ45" s="148"/>
      <c r="BA45" s="179" t="str">
        <f>C45</f>
        <v>Náklady na vyhotovení dokumentace skutečného provedení stavby a její předání objednateli v požadované formě a požadovaném počtu.</v>
      </c>
      <c r="BB45" s="148"/>
      <c r="BC45" s="148"/>
      <c r="BD45" s="148"/>
      <c r="BE45" s="148"/>
      <c r="BF45" s="148"/>
      <c r="BG45" s="148"/>
      <c r="BH45" s="148"/>
    </row>
    <row r="46" spans="1:60" outlineLevel="2" x14ac:dyDescent="0.25">
      <c r="A46" s="155"/>
      <c r="B46" s="156"/>
      <c r="C46" s="189" t="s">
        <v>337</v>
      </c>
      <c r="D46" s="159"/>
      <c r="E46" s="160">
        <v>1</v>
      </c>
      <c r="F46" s="158"/>
      <c r="G46" s="158"/>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338</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72">
        <v>17</v>
      </c>
      <c r="B47" s="173" t="s">
        <v>375</v>
      </c>
      <c r="C47" s="188" t="s">
        <v>376</v>
      </c>
      <c r="D47" s="174" t="s">
        <v>329</v>
      </c>
      <c r="E47" s="175">
        <v>1</v>
      </c>
      <c r="F47" s="176"/>
      <c r="G47" s="177">
        <f>ROUND(E47*F47,2)</f>
        <v>0</v>
      </c>
      <c r="H47" s="176"/>
      <c r="I47" s="177">
        <f>ROUND(E47*H47,2)</f>
        <v>0</v>
      </c>
      <c r="J47" s="176"/>
      <c r="K47" s="177">
        <f>ROUND(E47*J47,2)</f>
        <v>0</v>
      </c>
      <c r="L47" s="177">
        <v>21</v>
      </c>
      <c r="M47" s="177">
        <f>G47*(1+L47/100)</f>
        <v>0</v>
      </c>
      <c r="N47" s="175">
        <v>0</v>
      </c>
      <c r="O47" s="175">
        <f>ROUND(E47*N47,2)</f>
        <v>0</v>
      </c>
      <c r="P47" s="175">
        <v>0</v>
      </c>
      <c r="Q47" s="175">
        <f>ROUND(E47*P47,2)</f>
        <v>0</v>
      </c>
      <c r="R47" s="177"/>
      <c r="S47" s="177" t="s">
        <v>330</v>
      </c>
      <c r="T47" s="178" t="s">
        <v>331</v>
      </c>
      <c r="U47" s="158">
        <v>0</v>
      </c>
      <c r="V47" s="158">
        <f>ROUND(E47*U47,2)</f>
        <v>0</v>
      </c>
      <c r="W47" s="158"/>
      <c r="X47" s="158" t="s">
        <v>332</v>
      </c>
      <c r="Y47" s="158" t="s">
        <v>333</v>
      </c>
      <c r="Z47" s="148"/>
      <c r="AA47" s="148"/>
      <c r="AB47" s="148"/>
      <c r="AC47" s="148"/>
      <c r="AD47" s="148"/>
      <c r="AE47" s="148"/>
      <c r="AF47" s="148"/>
      <c r="AG47" s="148" t="s">
        <v>334</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2" x14ac:dyDescent="0.25">
      <c r="A48" s="155"/>
      <c r="B48" s="156"/>
      <c r="C48" s="258" t="s">
        <v>377</v>
      </c>
      <c r="D48" s="259"/>
      <c r="E48" s="259"/>
      <c r="F48" s="259"/>
      <c r="G48" s="259"/>
      <c r="H48" s="158"/>
      <c r="I48" s="158"/>
      <c r="J48" s="158"/>
      <c r="K48" s="158"/>
      <c r="L48" s="158"/>
      <c r="M48" s="158"/>
      <c r="N48" s="157"/>
      <c r="O48" s="157"/>
      <c r="P48" s="157"/>
      <c r="Q48" s="157"/>
      <c r="R48" s="158"/>
      <c r="S48" s="158"/>
      <c r="T48" s="158"/>
      <c r="U48" s="158"/>
      <c r="V48" s="158"/>
      <c r="W48" s="158"/>
      <c r="X48" s="158"/>
      <c r="Y48" s="158"/>
      <c r="Z48" s="148"/>
      <c r="AA48" s="148"/>
      <c r="AB48" s="148"/>
      <c r="AC48" s="148"/>
      <c r="AD48" s="148"/>
      <c r="AE48" s="148"/>
      <c r="AF48" s="148"/>
      <c r="AG48" s="148" t="s">
        <v>335</v>
      </c>
      <c r="AH48" s="148"/>
      <c r="AI48" s="148"/>
      <c r="AJ48" s="148"/>
      <c r="AK48" s="148"/>
      <c r="AL48" s="148"/>
      <c r="AM48" s="148"/>
      <c r="AN48" s="148"/>
      <c r="AO48" s="148"/>
      <c r="AP48" s="148"/>
      <c r="AQ48" s="148"/>
      <c r="AR48" s="148"/>
      <c r="AS48" s="148"/>
      <c r="AT48" s="148"/>
      <c r="AU48" s="148"/>
      <c r="AV48" s="148"/>
      <c r="AW48" s="148"/>
      <c r="AX48" s="148"/>
      <c r="AY48" s="148"/>
      <c r="AZ48" s="148"/>
      <c r="BA48" s="179" t="str">
        <f>C48</f>
        <v>Náklady na provedení skutečného zaměření stavby v rozsahu nezbytném pro zápis změny do katastru nemovitostí.</v>
      </c>
      <c r="BB48" s="148"/>
      <c r="BC48" s="148"/>
      <c r="BD48" s="148"/>
      <c r="BE48" s="148"/>
      <c r="BF48" s="148"/>
      <c r="BG48" s="148"/>
      <c r="BH48" s="148"/>
    </row>
    <row r="49" spans="1:60" outlineLevel="2" x14ac:dyDescent="0.25">
      <c r="A49" s="155"/>
      <c r="B49" s="156"/>
      <c r="C49" s="189" t="s">
        <v>337</v>
      </c>
      <c r="D49" s="159"/>
      <c r="E49" s="160">
        <v>1</v>
      </c>
      <c r="F49" s="158"/>
      <c r="G49" s="158"/>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338</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5">
      <c r="A50" s="172">
        <v>18</v>
      </c>
      <c r="B50" s="173" t="s">
        <v>378</v>
      </c>
      <c r="C50" s="188" t="s">
        <v>379</v>
      </c>
      <c r="D50" s="174" t="s">
        <v>329</v>
      </c>
      <c r="E50" s="175">
        <v>1</v>
      </c>
      <c r="F50" s="176"/>
      <c r="G50" s="177">
        <f>ROUND(E50*F50,2)</f>
        <v>0</v>
      </c>
      <c r="H50" s="176"/>
      <c r="I50" s="177">
        <f>ROUND(E50*H50,2)</f>
        <v>0</v>
      </c>
      <c r="J50" s="176"/>
      <c r="K50" s="177">
        <f>ROUND(E50*J50,2)</f>
        <v>0</v>
      </c>
      <c r="L50" s="177">
        <v>21</v>
      </c>
      <c r="M50" s="177">
        <f>G50*(1+L50/100)</f>
        <v>0</v>
      </c>
      <c r="N50" s="175">
        <v>0</v>
      </c>
      <c r="O50" s="175">
        <f>ROUND(E50*N50,2)</f>
        <v>0</v>
      </c>
      <c r="P50" s="175">
        <v>0</v>
      </c>
      <c r="Q50" s="175">
        <f>ROUND(E50*P50,2)</f>
        <v>0</v>
      </c>
      <c r="R50" s="177"/>
      <c r="S50" s="177" t="s">
        <v>344</v>
      </c>
      <c r="T50" s="178" t="s">
        <v>331</v>
      </c>
      <c r="U50" s="158">
        <v>0</v>
      </c>
      <c r="V50" s="158">
        <f>ROUND(E50*U50,2)</f>
        <v>0</v>
      </c>
      <c r="W50" s="158"/>
      <c r="X50" s="158" t="s">
        <v>332</v>
      </c>
      <c r="Y50" s="158" t="s">
        <v>333</v>
      </c>
      <c r="Z50" s="148"/>
      <c r="AA50" s="148"/>
      <c r="AB50" s="148"/>
      <c r="AC50" s="148"/>
      <c r="AD50" s="148"/>
      <c r="AE50" s="148"/>
      <c r="AF50" s="148"/>
      <c r="AG50" s="148" t="s">
        <v>334</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2" x14ac:dyDescent="0.25">
      <c r="A51" s="155"/>
      <c r="B51" s="156"/>
      <c r="C51" s="189" t="s">
        <v>337</v>
      </c>
      <c r="D51" s="159"/>
      <c r="E51" s="160">
        <v>1</v>
      </c>
      <c r="F51" s="158"/>
      <c r="G51" s="158"/>
      <c r="H51" s="158"/>
      <c r="I51" s="158"/>
      <c r="J51" s="158"/>
      <c r="K51" s="158"/>
      <c r="L51" s="158"/>
      <c r="M51" s="158"/>
      <c r="N51" s="157"/>
      <c r="O51" s="157"/>
      <c r="P51" s="157"/>
      <c r="Q51" s="157"/>
      <c r="R51" s="158"/>
      <c r="S51" s="158"/>
      <c r="T51" s="158"/>
      <c r="U51" s="158"/>
      <c r="V51" s="158"/>
      <c r="W51" s="158"/>
      <c r="X51" s="158"/>
      <c r="Y51" s="158"/>
      <c r="Z51" s="148"/>
      <c r="AA51" s="148"/>
      <c r="AB51" s="148"/>
      <c r="AC51" s="148"/>
      <c r="AD51" s="148"/>
      <c r="AE51" s="148"/>
      <c r="AF51" s="148"/>
      <c r="AG51" s="148" t="s">
        <v>338</v>
      </c>
      <c r="AH51" s="148">
        <v>0</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72">
        <v>19</v>
      </c>
      <c r="B52" s="173" t="s">
        <v>380</v>
      </c>
      <c r="C52" s="188" t="s">
        <v>381</v>
      </c>
      <c r="D52" s="174" t="s">
        <v>329</v>
      </c>
      <c r="E52" s="175">
        <v>1</v>
      </c>
      <c r="F52" s="176"/>
      <c r="G52" s="177">
        <f>ROUND(E52*F52,2)</f>
        <v>0</v>
      </c>
      <c r="H52" s="176"/>
      <c r="I52" s="177">
        <f>ROUND(E52*H52,2)</f>
        <v>0</v>
      </c>
      <c r="J52" s="176"/>
      <c r="K52" s="177">
        <f>ROUND(E52*J52,2)</f>
        <v>0</v>
      </c>
      <c r="L52" s="177">
        <v>21</v>
      </c>
      <c r="M52" s="177">
        <f>G52*(1+L52/100)</f>
        <v>0</v>
      </c>
      <c r="N52" s="175">
        <v>0</v>
      </c>
      <c r="O52" s="175">
        <f>ROUND(E52*N52,2)</f>
        <v>0</v>
      </c>
      <c r="P52" s="175">
        <v>0</v>
      </c>
      <c r="Q52" s="175">
        <f>ROUND(E52*P52,2)</f>
        <v>0</v>
      </c>
      <c r="R52" s="177"/>
      <c r="S52" s="177" t="s">
        <v>344</v>
      </c>
      <c r="T52" s="178" t="s">
        <v>331</v>
      </c>
      <c r="U52" s="158">
        <v>0</v>
      </c>
      <c r="V52" s="158">
        <f>ROUND(E52*U52,2)</f>
        <v>0</v>
      </c>
      <c r="W52" s="158"/>
      <c r="X52" s="158" t="s">
        <v>332</v>
      </c>
      <c r="Y52" s="158" t="s">
        <v>333</v>
      </c>
      <c r="Z52" s="148"/>
      <c r="AA52" s="148"/>
      <c r="AB52" s="148"/>
      <c r="AC52" s="148"/>
      <c r="AD52" s="148"/>
      <c r="AE52" s="148"/>
      <c r="AF52" s="148"/>
      <c r="AG52" s="148" t="s">
        <v>334</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2" x14ac:dyDescent="0.25">
      <c r="A53" s="155"/>
      <c r="B53" s="156"/>
      <c r="C53" s="189" t="s">
        <v>337</v>
      </c>
      <c r="D53" s="159"/>
      <c r="E53" s="160">
        <v>1</v>
      </c>
      <c r="F53" s="158"/>
      <c r="G53" s="158"/>
      <c r="H53" s="158"/>
      <c r="I53" s="158"/>
      <c r="J53" s="158"/>
      <c r="K53" s="158"/>
      <c r="L53" s="158"/>
      <c r="M53" s="158"/>
      <c r="N53" s="157"/>
      <c r="O53" s="157"/>
      <c r="P53" s="157"/>
      <c r="Q53" s="157"/>
      <c r="R53" s="158"/>
      <c r="S53" s="158"/>
      <c r="T53" s="158"/>
      <c r="U53" s="158"/>
      <c r="V53" s="158"/>
      <c r="W53" s="158"/>
      <c r="X53" s="158"/>
      <c r="Y53" s="158"/>
      <c r="Z53" s="148"/>
      <c r="AA53" s="148"/>
      <c r="AB53" s="148"/>
      <c r="AC53" s="148"/>
      <c r="AD53" s="148"/>
      <c r="AE53" s="148"/>
      <c r="AF53" s="148"/>
      <c r="AG53" s="148" t="s">
        <v>338</v>
      </c>
      <c r="AH53" s="148">
        <v>0</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5">
      <c r="A54" s="172">
        <v>20</v>
      </c>
      <c r="B54" s="173" t="s">
        <v>382</v>
      </c>
      <c r="C54" s="188" t="s">
        <v>383</v>
      </c>
      <c r="D54" s="174" t="s">
        <v>329</v>
      </c>
      <c r="E54" s="175">
        <v>1</v>
      </c>
      <c r="F54" s="176"/>
      <c r="G54" s="177">
        <f>ROUND(E54*F54,2)</f>
        <v>0</v>
      </c>
      <c r="H54" s="176"/>
      <c r="I54" s="177">
        <f>ROUND(E54*H54,2)</f>
        <v>0</v>
      </c>
      <c r="J54" s="176"/>
      <c r="K54" s="177">
        <f>ROUND(E54*J54,2)</f>
        <v>0</v>
      </c>
      <c r="L54" s="177">
        <v>21</v>
      </c>
      <c r="M54" s="177">
        <f>G54*(1+L54/100)</f>
        <v>0</v>
      </c>
      <c r="N54" s="175">
        <v>0</v>
      </c>
      <c r="O54" s="175">
        <f>ROUND(E54*N54,2)</f>
        <v>0</v>
      </c>
      <c r="P54" s="175">
        <v>0</v>
      </c>
      <c r="Q54" s="175">
        <f>ROUND(E54*P54,2)</f>
        <v>0</v>
      </c>
      <c r="R54" s="177"/>
      <c r="S54" s="177" t="s">
        <v>344</v>
      </c>
      <c r="T54" s="178" t="s">
        <v>331</v>
      </c>
      <c r="U54" s="158">
        <v>0</v>
      </c>
      <c r="V54" s="158">
        <f>ROUND(E54*U54,2)</f>
        <v>0</v>
      </c>
      <c r="W54" s="158"/>
      <c r="X54" s="158" t="s">
        <v>332</v>
      </c>
      <c r="Y54" s="158" t="s">
        <v>333</v>
      </c>
      <c r="Z54" s="148"/>
      <c r="AA54" s="148"/>
      <c r="AB54" s="148"/>
      <c r="AC54" s="148"/>
      <c r="AD54" s="148"/>
      <c r="AE54" s="148"/>
      <c r="AF54" s="148"/>
      <c r="AG54" s="148" t="s">
        <v>334</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2" x14ac:dyDescent="0.25">
      <c r="A55" s="155"/>
      <c r="B55" s="156"/>
      <c r="C55" s="189" t="s">
        <v>337</v>
      </c>
      <c r="D55" s="159"/>
      <c r="E55" s="160">
        <v>1</v>
      </c>
      <c r="F55" s="158"/>
      <c r="G55" s="158"/>
      <c r="H55" s="158"/>
      <c r="I55" s="158"/>
      <c r="J55" s="158"/>
      <c r="K55" s="158"/>
      <c r="L55" s="158"/>
      <c r="M55" s="158"/>
      <c r="N55" s="157"/>
      <c r="O55" s="157"/>
      <c r="P55" s="157"/>
      <c r="Q55" s="157"/>
      <c r="R55" s="158"/>
      <c r="S55" s="158"/>
      <c r="T55" s="158"/>
      <c r="U55" s="158"/>
      <c r="V55" s="158"/>
      <c r="W55" s="158"/>
      <c r="X55" s="158"/>
      <c r="Y55" s="158"/>
      <c r="Z55" s="148"/>
      <c r="AA55" s="148"/>
      <c r="AB55" s="148"/>
      <c r="AC55" s="148"/>
      <c r="AD55" s="148"/>
      <c r="AE55" s="148"/>
      <c r="AF55" s="148"/>
      <c r="AG55" s="148" t="s">
        <v>338</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x14ac:dyDescent="0.25">
      <c r="A56" s="3"/>
      <c r="B56" s="4"/>
      <c r="C56" s="191"/>
      <c r="D56" s="6"/>
      <c r="E56" s="3"/>
      <c r="F56" s="3"/>
      <c r="G56" s="3"/>
      <c r="H56" s="3"/>
      <c r="I56" s="3"/>
      <c r="J56" s="3"/>
      <c r="K56" s="3"/>
      <c r="L56" s="3"/>
      <c r="M56" s="3"/>
      <c r="N56" s="3"/>
      <c r="O56" s="3"/>
      <c r="P56" s="3"/>
      <c r="Q56" s="3"/>
      <c r="R56" s="3"/>
      <c r="S56" s="3"/>
      <c r="T56" s="3"/>
      <c r="U56" s="3"/>
      <c r="V56" s="3"/>
      <c r="W56" s="3"/>
      <c r="X56" s="3"/>
      <c r="Y56" s="3"/>
      <c r="AE56">
        <v>15</v>
      </c>
      <c r="AF56">
        <v>21</v>
      </c>
      <c r="AG56" t="s">
        <v>311</v>
      </c>
    </row>
    <row r="57" spans="1:60" ht="13" x14ac:dyDescent="0.25">
      <c r="A57" s="151"/>
      <c r="B57" s="152" t="s">
        <v>29</v>
      </c>
      <c r="C57" s="192"/>
      <c r="D57" s="153"/>
      <c r="E57" s="154"/>
      <c r="F57" s="154"/>
      <c r="G57" s="171">
        <f>G8+G15</f>
        <v>0</v>
      </c>
      <c r="H57" s="3"/>
      <c r="I57" s="3"/>
      <c r="J57" s="3"/>
      <c r="K57" s="3"/>
      <c r="L57" s="3"/>
      <c r="M57" s="3"/>
      <c r="N57" s="3"/>
      <c r="O57" s="3"/>
      <c r="P57" s="3"/>
      <c r="Q57" s="3"/>
      <c r="R57" s="3"/>
      <c r="S57" s="3"/>
      <c r="T57" s="3"/>
      <c r="U57" s="3"/>
      <c r="V57" s="3"/>
      <c r="W57" s="3"/>
      <c r="X57" s="3"/>
      <c r="Y57" s="3"/>
      <c r="AE57">
        <f>SUMIF(L7:L55,AE56,G7:G55)</f>
        <v>0</v>
      </c>
      <c r="AF57">
        <f>SUMIF(L7:L55,AF56,G7:G55)</f>
        <v>0</v>
      </c>
      <c r="AG57" t="s">
        <v>384</v>
      </c>
    </row>
    <row r="58" spans="1:60" x14ac:dyDescent="0.25">
      <c r="C58" s="193"/>
      <c r="D58" s="10"/>
      <c r="AG58" t="s">
        <v>386</v>
      </c>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hjsmSk+BGQMZLwuqRZZsCidRI5LZAFSLr0mTHAYBH5vkLRRHUDhCjJn0Lbpvt+Jg0QFb9rO+RRghrUhPzCkA==" saltValue="97Wm1wL7pkUVzZvdiYxTHA==" spinCount="100000" sheet="1" formatRows="0"/>
  <mergeCells count="12">
    <mergeCell ref="C48:G48"/>
    <mergeCell ref="A1:G1"/>
    <mergeCell ref="C2:G2"/>
    <mergeCell ref="C3:G3"/>
    <mergeCell ref="C4:G4"/>
    <mergeCell ref="C10:G10"/>
    <mergeCell ref="C11:G11"/>
    <mergeCell ref="C14:G14"/>
    <mergeCell ref="C29:G29"/>
    <mergeCell ref="C32:G32"/>
    <mergeCell ref="C35:G35"/>
    <mergeCell ref="C45:G45"/>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1A511-8146-4D5E-ACB8-32B7FE2A61EE}">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63</v>
      </c>
      <c r="C3" s="261" t="s">
        <v>64</v>
      </c>
      <c r="D3" s="262"/>
      <c r="E3" s="262"/>
      <c r="F3" s="262"/>
      <c r="G3" s="263"/>
      <c r="AC3" s="121" t="s">
        <v>298</v>
      </c>
      <c r="AG3" t="s">
        <v>301</v>
      </c>
    </row>
    <row r="4" spans="1:60" ht="25" customHeight="1" x14ac:dyDescent="0.25">
      <c r="A4" s="141" t="s">
        <v>9</v>
      </c>
      <c r="B4" s="142" t="s">
        <v>61</v>
      </c>
      <c r="C4" s="264" t="s">
        <v>64</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61</v>
      </c>
      <c r="C8" s="187" t="s">
        <v>191</v>
      </c>
      <c r="D8" s="164"/>
      <c r="E8" s="165"/>
      <c r="F8" s="166"/>
      <c r="G8" s="166">
        <f>SUMIF(AG9:AG69,"&lt;&gt;NOR",G9:G69)</f>
        <v>0</v>
      </c>
      <c r="H8" s="166"/>
      <c r="I8" s="166">
        <f>SUM(I9:I69)</f>
        <v>0</v>
      </c>
      <c r="J8" s="166"/>
      <c r="K8" s="166">
        <f>SUM(K9:K69)</f>
        <v>0</v>
      </c>
      <c r="L8" s="166"/>
      <c r="M8" s="166">
        <f>SUM(M9:M69)</f>
        <v>0</v>
      </c>
      <c r="N8" s="165"/>
      <c r="O8" s="165">
        <f>SUM(O9:O69)</f>
        <v>0</v>
      </c>
      <c r="P8" s="165"/>
      <c r="Q8" s="165">
        <f>SUM(Q9:Q69)</f>
        <v>0</v>
      </c>
      <c r="R8" s="166"/>
      <c r="S8" s="166"/>
      <c r="T8" s="167"/>
      <c r="U8" s="161"/>
      <c r="V8" s="161">
        <f>SUM(V9:V69)</f>
        <v>26.450000000000003</v>
      </c>
      <c r="W8" s="161"/>
      <c r="X8" s="161"/>
      <c r="Y8" s="161"/>
      <c r="AG8" t="s">
        <v>326</v>
      </c>
    </row>
    <row r="9" spans="1:60" outlineLevel="1" x14ac:dyDescent="0.25">
      <c r="A9" s="172">
        <v>1</v>
      </c>
      <c r="B9" s="173" t="s">
        <v>388</v>
      </c>
      <c r="C9" s="188" t="s">
        <v>389</v>
      </c>
      <c r="D9" s="174" t="s">
        <v>390</v>
      </c>
      <c r="E9" s="175">
        <v>41.265000000000001</v>
      </c>
      <c r="F9" s="176"/>
      <c r="G9" s="177">
        <f>ROUND(E9*F9,2)</f>
        <v>0</v>
      </c>
      <c r="H9" s="176"/>
      <c r="I9" s="177">
        <f>ROUND(E9*H9,2)</f>
        <v>0</v>
      </c>
      <c r="J9" s="176"/>
      <c r="K9" s="177">
        <f>ROUND(E9*J9,2)</f>
        <v>0</v>
      </c>
      <c r="L9" s="177">
        <v>21</v>
      </c>
      <c r="M9" s="177">
        <f>G9*(1+L9/100)</f>
        <v>0</v>
      </c>
      <c r="N9" s="175">
        <v>0</v>
      </c>
      <c r="O9" s="175">
        <f>ROUND(E9*N9,2)</f>
        <v>0</v>
      </c>
      <c r="P9" s="175">
        <v>0</v>
      </c>
      <c r="Q9" s="175">
        <f>ROUND(E9*P9,2)</f>
        <v>0</v>
      </c>
      <c r="R9" s="177" t="s">
        <v>391</v>
      </c>
      <c r="S9" s="177" t="s">
        <v>330</v>
      </c>
      <c r="T9" s="178" t="s">
        <v>330</v>
      </c>
      <c r="U9" s="158">
        <v>9.7000000000000003E-2</v>
      </c>
      <c r="V9" s="158">
        <f>ROUND(E9*U9,2)</f>
        <v>4</v>
      </c>
      <c r="W9" s="158"/>
      <c r="X9" s="158" t="s">
        <v>392</v>
      </c>
      <c r="Y9" s="158" t="s">
        <v>333</v>
      </c>
      <c r="Z9" s="148"/>
      <c r="AA9" s="148"/>
      <c r="AB9" s="148"/>
      <c r="AC9" s="148"/>
      <c r="AD9" s="148"/>
      <c r="AE9" s="148"/>
      <c r="AF9" s="148"/>
      <c r="AG9" s="148" t="s">
        <v>393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5">
      <c r="A10" s="155"/>
      <c r="B10" s="156"/>
      <c r="C10" s="269" t="s">
        <v>394</v>
      </c>
      <c r="D10" s="270"/>
      <c r="E10" s="270"/>
      <c r="F10" s="270"/>
      <c r="G10" s="270"/>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395</v>
      </c>
      <c r="AH10" s="148"/>
      <c r="AI10" s="148"/>
      <c r="AJ10" s="148"/>
      <c r="AK10" s="148"/>
      <c r="AL10" s="148"/>
      <c r="AM10" s="148"/>
      <c r="AN10" s="148"/>
      <c r="AO10" s="148"/>
      <c r="AP10" s="148"/>
      <c r="AQ10" s="148"/>
      <c r="AR10" s="148"/>
      <c r="AS10" s="148"/>
      <c r="AT10" s="148"/>
      <c r="AU10" s="148"/>
      <c r="AV10" s="148"/>
      <c r="AW10" s="148"/>
      <c r="AX10" s="148"/>
      <c r="AY10" s="148"/>
      <c r="AZ10" s="148"/>
      <c r="BA10" s="179" t="str">
        <f>C10</f>
        <v>nebo lesní půdy, s vodorovným přemístěním na hromady v místě upotřebení nebo na dočasné či trvalé skládky se složením</v>
      </c>
      <c r="BB10" s="148"/>
      <c r="BC10" s="148"/>
      <c r="BD10" s="148"/>
      <c r="BE10" s="148"/>
      <c r="BF10" s="148"/>
      <c r="BG10" s="148"/>
      <c r="BH10" s="148"/>
    </row>
    <row r="11" spans="1:60" outlineLevel="2" x14ac:dyDescent="0.25">
      <c r="A11" s="155"/>
      <c r="B11" s="156"/>
      <c r="C11" s="189" t="s">
        <v>396</v>
      </c>
      <c r="D11" s="159"/>
      <c r="E11" s="160">
        <v>41.265000000000001</v>
      </c>
      <c r="F11" s="158"/>
      <c r="G11" s="15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338</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72">
        <v>2</v>
      </c>
      <c r="B12" s="173" t="s">
        <v>397</v>
      </c>
      <c r="C12" s="188" t="s">
        <v>398</v>
      </c>
      <c r="D12" s="174" t="s">
        <v>390</v>
      </c>
      <c r="E12" s="175">
        <v>1</v>
      </c>
      <c r="F12" s="176"/>
      <c r="G12" s="177">
        <f>ROUND(E12*F12,2)</f>
        <v>0</v>
      </c>
      <c r="H12" s="176"/>
      <c r="I12" s="177">
        <f>ROUND(E12*H12,2)</f>
        <v>0</v>
      </c>
      <c r="J12" s="176"/>
      <c r="K12" s="177">
        <f>ROUND(E12*J12,2)</f>
        <v>0</v>
      </c>
      <c r="L12" s="177">
        <v>21</v>
      </c>
      <c r="M12" s="177">
        <f>G12*(1+L12/100)</f>
        <v>0</v>
      </c>
      <c r="N12" s="175">
        <v>0</v>
      </c>
      <c r="O12" s="175">
        <f>ROUND(E12*N12,2)</f>
        <v>0</v>
      </c>
      <c r="P12" s="175">
        <v>0</v>
      </c>
      <c r="Q12" s="175">
        <f>ROUND(E12*P12,2)</f>
        <v>0</v>
      </c>
      <c r="R12" s="177" t="s">
        <v>391</v>
      </c>
      <c r="S12" s="177" t="s">
        <v>330</v>
      </c>
      <c r="T12" s="178" t="s">
        <v>330</v>
      </c>
      <c r="U12" s="158">
        <v>0.78</v>
      </c>
      <c r="V12" s="158">
        <f>ROUND(E12*U12,2)</f>
        <v>0.78</v>
      </c>
      <c r="W12" s="158"/>
      <c r="X12" s="158" t="s">
        <v>392</v>
      </c>
      <c r="Y12" s="158" t="s">
        <v>333</v>
      </c>
      <c r="Z12" s="148"/>
      <c r="AA12" s="148"/>
      <c r="AB12" s="148"/>
      <c r="AC12" s="148"/>
      <c r="AD12" s="148"/>
      <c r="AE12" s="148"/>
      <c r="AF12" s="148"/>
      <c r="AG12" s="148" t="s">
        <v>393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2" x14ac:dyDescent="0.25">
      <c r="A13" s="155"/>
      <c r="B13" s="156"/>
      <c r="C13" s="269" t="s">
        <v>399</v>
      </c>
      <c r="D13" s="270"/>
      <c r="E13" s="270"/>
      <c r="F13" s="270"/>
      <c r="G13" s="270"/>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395</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2" x14ac:dyDescent="0.25">
      <c r="A14" s="155"/>
      <c r="B14" s="156"/>
      <c r="C14" s="189" t="s">
        <v>400</v>
      </c>
      <c r="D14" s="159"/>
      <c r="E14" s="160">
        <v>1</v>
      </c>
      <c r="F14" s="158"/>
      <c r="G14" s="158"/>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338</v>
      </c>
      <c r="AH14" s="148">
        <v>0</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72">
        <v>3</v>
      </c>
      <c r="B15" s="173" t="s">
        <v>401</v>
      </c>
      <c r="C15" s="188" t="s">
        <v>402</v>
      </c>
      <c r="D15" s="174" t="s">
        <v>390</v>
      </c>
      <c r="E15" s="175">
        <v>14.49</v>
      </c>
      <c r="F15" s="176"/>
      <c r="G15" s="177">
        <f>ROUND(E15*F15,2)</f>
        <v>0</v>
      </c>
      <c r="H15" s="176"/>
      <c r="I15" s="177">
        <f>ROUND(E15*H15,2)</f>
        <v>0</v>
      </c>
      <c r="J15" s="176"/>
      <c r="K15" s="177">
        <f>ROUND(E15*J15,2)</f>
        <v>0</v>
      </c>
      <c r="L15" s="177">
        <v>21</v>
      </c>
      <c r="M15" s="177">
        <f>G15*(1+L15/100)</f>
        <v>0</v>
      </c>
      <c r="N15" s="175">
        <v>0</v>
      </c>
      <c r="O15" s="175">
        <f>ROUND(E15*N15,2)</f>
        <v>0</v>
      </c>
      <c r="P15" s="175">
        <v>0</v>
      </c>
      <c r="Q15" s="175">
        <f>ROUND(E15*P15,2)</f>
        <v>0</v>
      </c>
      <c r="R15" s="177" t="s">
        <v>391</v>
      </c>
      <c r="S15" s="177" t="s">
        <v>330</v>
      </c>
      <c r="T15" s="178" t="s">
        <v>330</v>
      </c>
      <c r="U15" s="158">
        <v>1.0999999999999999E-2</v>
      </c>
      <c r="V15" s="158">
        <f>ROUND(E15*U15,2)</f>
        <v>0.16</v>
      </c>
      <c r="W15" s="158"/>
      <c r="X15" s="158" t="s">
        <v>392</v>
      </c>
      <c r="Y15" s="158" t="s">
        <v>333</v>
      </c>
      <c r="Z15" s="148"/>
      <c r="AA15" s="148"/>
      <c r="AB15" s="148"/>
      <c r="AC15" s="148"/>
      <c r="AD15" s="148"/>
      <c r="AE15" s="148"/>
      <c r="AF15" s="148"/>
      <c r="AG15" s="148" t="s">
        <v>393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2" x14ac:dyDescent="0.25">
      <c r="A16" s="155"/>
      <c r="B16" s="156"/>
      <c r="C16" s="269" t="s">
        <v>403</v>
      </c>
      <c r="D16" s="270"/>
      <c r="E16" s="270"/>
      <c r="F16" s="270"/>
      <c r="G16" s="270"/>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395</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2" x14ac:dyDescent="0.25">
      <c r="A17" s="155"/>
      <c r="B17" s="156"/>
      <c r="C17" s="189" t="s">
        <v>404</v>
      </c>
      <c r="D17" s="159"/>
      <c r="E17" s="160"/>
      <c r="F17" s="158"/>
      <c r="G17" s="158"/>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338</v>
      </c>
      <c r="AH17" s="148">
        <v>0</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3" x14ac:dyDescent="0.25">
      <c r="A18" s="155"/>
      <c r="B18" s="156"/>
      <c r="C18" s="189" t="s">
        <v>405</v>
      </c>
      <c r="D18" s="159"/>
      <c r="E18" s="160"/>
      <c r="F18" s="158"/>
      <c r="G18" s="158"/>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338</v>
      </c>
      <c r="AH18" s="148">
        <v>0</v>
      </c>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3" x14ac:dyDescent="0.25">
      <c r="A19" s="155"/>
      <c r="B19" s="156"/>
      <c r="C19" s="189" t="s">
        <v>406</v>
      </c>
      <c r="D19" s="159"/>
      <c r="E19" s="160">
        <v>14.49</v>
      </c>
      <c r="F19" s="158"/>
      <c r="G19" s="158"/>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338</v>
      </c>
      <c r="AH19" s="148">
        <v>5</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72">
        <v>4</v>
      </c>
      <c r="B20" s="173" t="s">
        <v>407</v>
      </c>
      <c r="C20" s="188" t="s">
        <v>408</v>
      </c>
      <c r="D20" s="174" t="s">
        <v>390</v>
      </c>
      <c r="E20" s="175">
        <v>34.020000000000003</v>
      </c>
      <c r="F20" s="176"/>
      <c r="G20" s="177">
        <f>ROUND(E20*F20,2)</f>
        <v>0</v>
      </c>
      <c r="H20" s="176"/>
      <c r="I20" s="177">
        <f>ROUND(E20*H20,2)</f>
        <v>0</v>
      </c>
      <c r="J20" s="176"/>
      <c r="K20" s="177">
        <f>ROUND(E20*J20,2)</f>
        <v>0</v>
      </c>
      <c r="L20" s="177">
        <v>21</v>
      </c>
      <c r="M20" s="177">
        <f>G20*(1+L20/100)</f>
        <v>0</v>
      </c>
      <c r="N20" s="175">
        <v>0</v>
      </c>
      <c r="O20" s="175">
        <f>ROUND(E20*N20,2)</f>
        <v>0</v>
      </c>
      <c r="P20" s="175">
        <v>0</v>
      </c>
      <c r="Q20" s="175">
        <f>ROUND(E20*P20,2)</f>
        <v>0</v>
      </c>
      <c r="R20" s="177" t="s">
        <v>391</v>
      </c>
      <c r="S20" s="177" t="s">
        <v>330</v>
      </c>
      <c r="T20" s="178" t="s">
        <v>330</v>
      </c>
      <c r="U20" s="158">
        <v>0.01</v>
      </c>
      <c r="V20" s="158">
        <f>ROUND(E20*U20,2)</f>
        <v>0.34</v>
      </c>
      <c r="W20" s="158"/>
      <c r="X20" s="158" t="s">
        <v>392</v>
      </c>
      <c r="Y20" s="158" t="s">
        <v>333</v>
      </c>
      <c r="Z20" s="148"/>
      <c r="AA20" s="148"/>
      <c r="AB20" s="148"/>
      <c r="AC20" s="148"/>
      <c r="AD20" s="148"/>
      <c r="AE20" s="148"/>
      <c r="AF20" s="148"/>
      <c r="AG20" s="148" t="s">
        <v>393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2" x14ac:dyDescent="0.25">
      <c r="A21" s="155"/>
      <c r="B21" s="156"/>
      <c r="C21" s="269" t="s">
        <v>403</v>
      </c>
      <c r="D21" s="270"/>
      <c r="E21" s="270"/>
      <c r="F21" s="270"/>
      <c r="G21" s="270"/>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395</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2" x14ac:dyDescent="0.25">
      <c r="A22" s="155"/>
      <c r="B22" s="156"/>
      <c r="C22" s="189" t="s">
        <v>409</v>
      </c>
      <c r="D22" s="159"/>
      <c r="E22" s="160"/>
      <c r="F22" s="158"/>
      <c r="G22" s="158"/>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338</v>
      </c>
      <c r="AH22" s="148">
        <v>0</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3" x14ac:dyDescent="0.25">
      <c r="A23" s="155"/>
      <c r="B23" s="156"/>
      <c r="C23" s="189" t="s">
        <v>410</v>
      </c>
      <c r="D23" s="159"/>
      <c r="E23" s="160">
        <v>41.265000000000001</v>
      </c>
      <c r="F23" s="158"/>
      <c r="G23" s="158"/>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338</v>
      </c>
      <c r="AH23" s="148">
        <v>5</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3" x14ac:dyDescent="0.25">
      <c r="A24" s="155"/>
      <c r="B24" s="156"/>
      <c r="C24" s="189" t="s">
        <v>411</v>
      </c>
      <c r="D24" s="159"/>
      <c r="E24" s="160"/>
      <c r="F24" s="158"/>
      <c r="G24" s="158"/>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338</v>
      </c>
      <c r="AH24" s="148">
        <v>0</v>
      </c>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3" x14ac:dyDescent="0.25">
      <c r="A25" s="155"/>
      <c r="B25" s="156"/>
      <c r="C25" s="189" t="s">
        <v>412</v>
      </c>
      <c r="D25" s="159"/>
      <c r="E25" s="160">
        <v>-7.2450000000000001</v>
      </c>
      <c r="F25" s="158"/>
      <c r="G25" s="158"/>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338</v>
      </c>
      <c r="AH25" s="148">
        <v>5</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72">
        <v>5</v>
      </c>
      <c r="B26" s="173" t="s">
        <v>413</v>
      </c>
      <c r="C26" s="188" t="s">
        <v>414</v>
      </c>
      <c r="D26" s="174" t="s">
        <v>390</v>
      </c>
      <c r="E26" s="175">
        <v>1</v>
      </c>
      <c r="F26" s="176"/>
      <c r="G26" s="177">
        <f>ROUND(E26*F26,2)</f>
        <v>0</v>
      </c>
      <c r="H26" s="176"/>
      <c r="I26" s="177">
        <f>ROUND(E26*H26,2)</f>
        <v>0</v>
      </c>
      <c r="J26" s="176"/>
      <c r="K26" s="177">
        <f>ROUND(E26*J26,2)</f>
        <v>0</v>
      </c>
      <c r="L26" s="177">
        <v>21</v>
      </c>
      <c r="M26" s="177">
        <f>G26*(1+L26/100)</f>
        <v>0</v>
      </c>
      <c r="N26" s="175">
        <v>0</v>
      </c>
      <c r="O26" s="175">
        <f>ROUND(E26*N26,2)</f>
        <v>0</v>
      </c>
      <c r="P26" s="175">
        <v>0</v>
      </c>
      <c r="Q26" s="175">
        <f>ROUND(E26*P26,2)</f>
        <v>0</v>
      </c>
      <c r="R26" s="177" t="s">
        <v>391</v>
      </c>
      <c r="S26" s="177" t="s">
        <v>330</v>
      </c>
      <c r="T26" s="178" t="s">
        <v>330</v>
      </c>
      <c r="U26" s="158">
        <v>0.01</v>
      </c>
      <c r="V26" s="158">
        <f>ROUND(E26*U26,2)</f>
        <v>0.01</v>
      </c>
      <c r="W26" s="158"/>
      <c r="X26" s="158" t="s">
        <v>392</v>
      </c>
      <c r="Y26" s="158" t="s">
        <v>333</v>
      </c>
      <c r="Z26" s="148"/>
      <c r="AA26" s="148"/>
      <c r="AB26" s="148"/>
      <c r="AC26" s="148"/>
      <c r="AD26" s="148"/>
      <c r="AE26" s="148"/>
      <c r="AF26" s="148"/>
      <c r="AG26" s="148" t="s">
        <v>393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2" x14ac:dyDescent="0.25">
      <c r="A27" s="155"/>
      <c r="B27" s="156"/>
      <c r="C27" s="269" t="s">
        <v>403</v>
      </c>
      <c r="D27" s="270"/>
      <c r="E27" s="270"/>
      <c r="F27" s="270"/>
      <c r="G27" s="270"/>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395</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2" x14ac:dyDescent="0.25">
      <c r="A28" s="155"/>
      <c r="B28" s="156"/>
      <c r="C28" s="189" t="s">
        <v>415</v>
      </c>
      <c r="D28" s="159"/>
      <c r="E28" s="160"/>
      <c r="F28" s="158"/>
      <c r="G28" s="158"/>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338</v>
      </c>
      <c r="AH28" s="148">
        <v>0</v>
      </c>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3" x14ac:dyDescent="0.25">
      <c r="A29" s="155"/>
      <c r="B29" s="156"/>
      <c r="C29" s="189" t="s">
        <v>416</v>
      </c>
      <c r="D29" s="159"/>
      <c r="E29" s="160">
        <v>1</v>
      </c>
      <c r="F29" s="158"/>
      <c r="G29" s="158"/>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338</v>
      </c>
      <c r="AH29" s="148">
        <v>5</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ht="20" outlineLevel="1" x14ac:dyDescent="0.25">
      <c r="A30" s="172">
        <v>6</v>
      </c>
      <c r="B30" s="173" t="s">
        <v>417</v>
      </c>
      <c r="C30" s="188" t="s">
        <v>418</v>
      </c>
      <c r="D30" s="174" t="s">
        <v>390</v>
      </c>
      <c r="E30" s="175">
        <v>204.12</v>
      </c>
      <c r="F30" s="176"/>
      <c r="G30" s="177">
        <f>ROUND(E30*F30,2)</f>
        <v>0</v>
      </c>
      <c r="H30" s="176"/>
      <c r="I30" s="177">
        <f>ROUND(E30*H30,2)</f>
        <v>0</v>
      </c>
      <c r="J30" s="176"/>
      <c r="K30" s="177">
        <f>ROUND(E30*J30,2)</f>
        <v>0</v>
      </c>
      <c r="L30" s="177">
        <v>21</v>
      </c>
      <c r="M30" s="177">
        <f>G30*(1+L30/100)</f>
        <v>0</v>
      </c>
      <c r="N30" s="175">
        <v>0</v>
      </c>
      <c r="O30" s="175">
        <f>ROUND(E30*N30,2)</f>
        <v>0</v>
      </c>
      <c r="P30" s="175">
        <v>0</v>
      </c>
      <c r="Q30" s="175">
        <f>ROUND(E30*P30,2)</f>
        <v>0</v>
      </c>
      <c r="R30" s="177" t="s">
        <v>391</v>
      </c>
      <c r="S30" s="177" t="s">
        <v>330</v>
      </c>
      <c r="T30" s="178" t="s">
        <v>330</v>
      </c>
      <c r="U30" s="158">
        <v>0</v>
      </c>
      <c r="V30" s="158">
        <f>ROUND(E30*U30,2)</f>
        <v>0</v>
      </c>
      <c r="W30" s="158"/>
      <c r="X30" s="158" t="s">
        <v>392</v>
      </c>
      <c r="Y30" s="158" t="s">
        <v>333</v>
      </c>
      <c r="Z30" s="148"/>
      <c r="AA30" s="148"/>
      <c r="AB30" s="148"/>
      <c r="AC30" s="148"/>
      <c r="AD30" s="148"/>
      <c r="AE30" s="148"/>
      <c r="AF30" s="148"/>
      <c r="AG30" s="148" t="s">
        <v>393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2" x14ac:dyDescent="0.25">
      <c r="A31" s="155"/>
      <c r="B31" s="156"/>
      <c r="C31" s="269" t="s">
        <v>403</v>
      </c>
      <c r="D31" s="270"/>
      <c r="E31" s="270"/>
      <c r="F31" s="270"/>
      <c r="G31" s="270"/>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395</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2" x14ac:dyDescent="0.25">
      <c r="A32" s="155"/>
      <c r="B32" s="156"/>
      <c r="C32" s="189" t="s">
        <v>419</v>
      </c>
      <c r="D32" s="159"/>
      <c r="E32" s="160"/>
      <c r="F32" s="158"/>
      <c r="G32" s="158"/>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338</v>
      </c>
      <c r="AH32" s="148">
        <v>0</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3" x14ac:dyDescent="0.25">
      <c r="A33" s="155"/>
      <c r="B33" s="156"/>
      <c r="C33" s="189" t="s">
        <v>420</v>
      </c>
      <c r="D33" s="159"/>
      <c r="E33" s="160">
        <v>204.12</v>
      </c>
      <c r="F33" s="158"/>
      <c r="G33" s="158"/>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338</v>
      </c>
      <c r="AH33" s="148">
        <v>5</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20" outlineLevel="1" x14ac:dyDescent="0.25">
      <c r="A34" s="172">
        <v>7</v>
      </c>
      <c r="B34" s="173" t="s">
        <v>421</v>
      </c>
      <c r="C34" s="188" t="s">
        <v>422</v>
      </c>
      <c r="D34" s="174" t="s">
        <v>390</v>
      </c>
      <c r="E34" s="175">
        <v>6</v>
      </c>
      <c r="F34" s="176"/>
      <c r="G34" s="177">
        <f>ROUND(E34*F34,2)</f>
        <v>0</v>
      </c>
      <c r="H34" s="176"/>
      <c r="I34" s="177">
        <f>ROUND(E34*H34,2)</f>
        <v>0</v>
      </c>
      <c r="J34" s="176"/>
      <c r="K34" s="177">
        <f>ROUND(E34*J34,2)</f>
        <v>0</v>
      </c>
      <c r="L34" s="177">
        <v>21</v>
      </c>
      <c r="M34" s="177">
        <f>G34*(1+L34/100)</f>
        <v>0</v>
      </c>
      <c r="N34" s="175">
        <v>0</v>
      </c>
      <c r="O34" s="175">
        <f>ROUND(E34*N34,2)</f>
        <v>0</v>
      </c>
      <c r="P34" s="175">
        <v>0</v>
      </c>
      <c r="Q34" s="175">
        <f>ROUND(E34*P34,2)</f>
        <v>0</v>
      </c>
      <c r="R34" s="177" t="s">
        <v>391</v>
      </c>
      <c r="S34" s="177" t="s">
        <v>330</v>
      </c>
      <c r="T34" s="178" t="s">
        <v>330</v>
      </c>
      <c r="U34" s="158">
        <v>0</v>
      </c>
      <c r="V34" s="158">
        <f>ROUND(E34*U34,2)</f>
        <v>0</v>
      </c>
      <c r="W34" s="158"/>
      <c r="X34" s="158" t="s">
        <v>392</v>
      </c>
      <c r="Y34" s="158" t="s">
        <v>333</v>
      </c>
      <c r="Z34" s="148"/>
      <c r="AA34" s="148"/>
      <c r="AB34" s="148"/>
      <c r="AC34" s="148"/>
      <c r="AD34" s="148"/>
      <c r="AE34" s="148"/>
      <c r="AF34" s="148"/>
      <c r="AG34" s="148" t="s">
        <v>393</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2" x14ac:dyDescent="0.25">
      <c r="A35" s="155"/>
      <c r="B35" s="156"/>
      <c r="C35" s="269" t="s">
        <v>403</v>
      </c>
      <c r="D35" s="270"/>
      <c r="E35" s="270"/>
      <c r="F35" s="270"/>
      <c r="G35" s="270"/>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395</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2" x14ac:dyDescent="0.25">
      <c r="A36" s="155"/>
      <c r="B36" s="156"/>
      <c r="C36" s="189" t="s">
        <v>419</v>
      </c>
      <c r="D36" s="159"/>
      <c r="E36" s="160"/>
      <c r="F36" s="158"/>
      <c r="G36" s="158"/>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338</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3" x14ac:dyDescent="0.25">
      <c r="A37" s="155"/>
      <c r="B37" s="156"/>
      <c r="C37" s="189" t="s">
        <v>423</v>
      </c>
      <c r="D37" s="159"/>
      <c r="E37" s="160">
        <v>6</v>
      </c>
      <c r="F37" s="158"/>
      <c r="G37" s="158"/>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338</v>
      </c>
      <c r="AH37" s="148">
        <v>5</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ht="20" outlineLevel="1" x14ac:dyDescent="0.25">
      <c r="A38" s="172">
        <v>8</v>
      </c>
      <c r="B38" s="173" t="s">
        <v>424</v>
      </c>
      <c r="C38" s="188" t="s">
        <v>425</v>
      </c>
      <c r="D38" s="174" t="s">
        <v>390</v>
      </c>
      <c r="E38" s="175">
        <v>7.2450000000000001</v>
      </c>
      <c r="F38" s="176"/>
      <c r="G38" s="177">
        <f>ROUND(E38*F38,2)</f>
        <v>0</v>
      </c>
      <c r="H38" s="176"/>
      <c r="I38" s="177">
        <f>ROUND(E38*H38,2)</f>
        <v>0</v>
      </c>
      <c r="J38" s="176"/>
      <c r="K38" s="177">
        <f>ROUND(E38*J38,2)</f>
        <v>0</v>
      </c>
      <c r="L38" s="177">
        <v>21</v>
      </c>
      <c r="M38" s="177">
        <f>G38*(1+L38/100)</f>
        <v>0</v>
      </c>
      <c r="N38" s="175">
        <v>0</v>
      </c>
      <c r="O38" s="175">
        <f>ROUND(E38*N38,2)</f>
        <v>0</v>
      </c>
      <c r="P38" s="175">
        <v>0</v>
      </c>
      <c r="Q38" s="175">
        <f>ROUND(E38*P38,2)</f>
        <v>0</v>
      </c>
      <c r="R38" s="177" t="s">
        <v>391</v>
      </c>
      <c r="S38" s="177" t="s">
        <v>330</v>
      </c>
      <c r="T38" s="178" t="s">
        <v>330</v>
      </c>
      <c r="U38" s="158">
        <v>0.65200000000000002</v>
      </c>
      <c r="V38" s="158">
        <f>ROUND(E38*U38,2)</f>
        <v>4.72</v>
      </c>
      <c r="W38" s="158"/>
      <c r="X38" s="158" t="s">
        <v>392</v>
      </c>
      <c r="Y38" s="158" t="s">
        <v>333</v>
      </c>
      <c r="Z38" s="148"/>
      <c r="AA38" s="148"/>
      <c r="AB38" s="148"/>
      <c r="AC38" s="148"/>
      <c r="AD38" s="148"/>
      <c r="AE38" s="148"/>
      <c r="AF38" s="148"/>
      <c r="AG38" s="148" t="s">
        <v>393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2" x14ac:dyDescent="0.25">
      <c r="A39" s="155"/>
      <c r="B39" s="156"/>
      <c r="C39" s="189" t="s">
        <v>426</v>
      </c>
      <c r="D39" s="159"/>
      <c r="E39" s="160"/>
      <c r="F39" s="158"/>
      <c r="G39" s="158"/>
      <c r="H39" s="158"/>
      <c r="I39" s="158"/>
      <c r="J39" s="158"/>
      <c r="K39" s="158"/>
      <c r="L39" s="158"/>
      <c r="M39" s="158"/>
      <c r="N39" s="157"/>
      <c r="O39" s="157"/>
      <c r="P39" s="157"/>
      <c r="Q39" s="157"/>
      <c r="R39" s="158"/>
      <c r="S39" s="158"/>
      <c r="T39" s="158"/>
      <c r="U39" s="158"/>
      <c r="V39" s="158"/>
      <c r="W39" s="158"/>
      <c r="X39" s="158"/>
      <c r="Y39" s="158"/>
      <c r="Z39" s="148"/>
      <c r="AA39" s="148"/>
      <c r="AB39" s="148"/>
      <c r="AC39" s="148"/>
      <c r="AD39" s="148"/>
      <c r="AE39" s="148"/>
      <c r="AF39" s="148"/>
      <c r="AG39" s="148" t="s">
        <v>338</v>
      </c>
      <c r="AH39" s="148">
        <v>0</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3" x14ac:dyDescent="0.25">
      <c r="A40" s="155"/>
      <c r="B40" s="156"/>
      <c r="C40" s="189" t="s">
        <v>411</v>
      </c>
      <c r="D40" s="159"/>
      <c r="E40" s="160"/>
      <c r="F40" s="158"/>
      <c r="G40" s="158"/>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338</v>
      </c>
      <c r="AH40" s="148">
        <v>0</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3" x14ac:dyDescent="0.25">
      <c r="A41" s="155"/>
      <c r="B41" s="156"/>
      <c r="C41" s="189" t="s">
        <v>427</v>
      </c>
      <c r="D41" s="159"/>
      <c r="E41" s="160">
        <v>7.2450000000000001</v>
      </c>
      <c r="F41" s="158"/>
      <c r="G41" s="158"/>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338</v>
      </c>
      <c r="AH41" s="148">
        <v>5</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ht="20" outlineLevel="1" x14ac:dyDescent="0.25">
      <c r="A42" s="172">
        <v>9</v>
      </c>
      <c r="B42" s="173" t="s">
        <v>428</v>
      </c>
      <c r="C42" s="188" t="s">
        <v>429</v>
      </c>
      <c r="D42" s="174" t="s">
        <v>390</v>
      </c>
      <c r="E42" s="175">
        <v>18</v>
      </c>
      <c r="F42" s="176"/>
      <c r="G42" s="177">
        <f>ROUND(E42*F42,2)</f>
        <v>0</v>
      </c>
      <c r="H42" s="176"/>
      <c r="I42" s="177">
        <f>ROUND(E42*H42,2)</f>
        <v>0</v>
      </c>
      <c r="J42" s="176"/>
      <c r="K42" s="177">
        <f>ROUND(E42*J42,2)</f>
        <v>0</v>
      </c>
      <c r="L42" s="177">
        <v>21</v>
      </c>
      <c r="M42" s="177">
        <f>G42*(1+L42/100)</f>
        <v>0</v>
      </c>
      <c r="N42" s="175">
        <v>0</v>
      </c>
      <c r="O42" s="175">
        <f>ROUND(E42*N42,2)</f>
        <v>0</v>
      </c>
      <c r="P42" s="175">
        <v>0</v>
      </c>
      <c r="Q42" s="175">
        <f>ROUND(E42*P42,2)</f>
        <v>0</v>
      </c>
      <c r="R42" s="177" t="s">
        <v>391</v>
      </c>
      <c r="S42" s="177" t="s">
        <v>330</v>
      </c>
      <c r="T42" s="178" t="s">
        <v>330</v>
      </c>
      <c r="U42" s="158">
        <v>9.1999999999999998E-2</v>
      </c>
      <c r="V42" s="158">
        <f>ROUND(E42*U42,2)</f>
        <v>1.66</v>
      </c>
      <c r="W42" s="158"/>
      <c r="X42" s="158" t="s">
        <v>392</v>
      </c>
      <c r="Y42" s="158" t="s">
        <v>333</v>
      </c>
      <c r="Z42" s="148"/>
      <c r="AA42" s="148"/>
      <c r="AB42" s="148"/>
      <c r="AC42" s="148"/>
      <c r="AD42" s="148"/>
      <c r="AE42" s="148"/>
      <c r="AF42" s="148"/>
      <c r="AG42" s="148" t="s">
        <v>393</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2" x14ac:dyDescent="0.25">
      <c r="A43" s="155"/>
      <c r="B43" s="156"/>
      <c r="C43" s="269" t="s">
        <v>430</v>
      </c>
      <c r="D43" s="270"/>
      <c r="E43" s="270"/>
      <c r="F43" s="270"/>
      <c r="G43" s="270"/>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395</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ht="20" outlineLevel="2" x14ac:dyDescent="0.25">
      <c r="A44" s="155"/>
      <c r="B44" s="156"/>
      <c r="C44" s="189" t="s">
        <v>431</v>
      </c>
      <c r="D44" s="159"/>
      <c r="E44" s="160">
        <v>18</v>
      </c>
      <c r="F44" s="158"/>
      <c r="G44" s="158"/>
      <c r="H44" s="158"/>
      <c r="I44" s="158"/>
      <c r="J44" s="158"/>
      <c r="K44" s="158"/>
      <c r="L44" s="158"/>
      <c r="M44" s="158"/>
      <c r="N44" s="157"/>
      <c r="O44" s="157"/>
      <c r="P44" s="157"/>
      <c r="Q44" s="157"/>
      <c r="R44" s="158"/>
      <c r="S44" s="158"/>
      <c r="T44" s="158"/>
      <c r="U44" s="158"/>
      <c r="V44" s="158"/>
      <c r="W44" s="158"/>
      <c r="X44" s="158"/>
      <c r="Y44" s="158"/>
      <c r="Z44" s="148"/>
      <c r="AA44" s="148"/>
      <c r="AB44" s="148"/>
      <c r="AC44" s="148"/>
      <c r="AD44" s="148"/>
      <c r="AE44" s="148"/>
      <c r="AF44" s="148"/>
      <c r="AG44" s="148" t="s">
        <v>338</v>
      </c>
      <c r="AH44" s="148">
        <v>0</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ht="20" outlineLevel="1" x14ac:dyDescent="0.25">
      <c r="A45" s="172">
        <v>10</v>
      </c>
      <c r="B45" s="173" t="s">
        <v>432</v>
      </c>
      <c r="C45" s="188" t="s">
        <v>433</v>
      </c>
      <c r="D45" s="174" t="s">
        <v>390</v>
      </c>
      <c r="E45" s="175">
        <v>7.2450000000000001</v>
      </c>
      <c r="F45" s="176"/>
      <c r="G45" s="177">
        <f>ROUND(E45*F45,2)</f>
        <v>0</v>
      </c>
      <c r="H45" s="176"/>
      <c r="I45" s="177">
        <f>ROUND(E45*H45,2)</f>
        <v>0</v>
      </c>
      <c r="J45" s="176"/>
      <c r="K45" s="177">
        <f>ROUND(E45*J45,2)</f>
        <v>0</v>
      </c>
      <c r="L45" s="177">
        <v>21</v>
      </c>
      <c r="M45" s="177">
        <f>G45*(1+L45/100)</f>
        <v>0</v>
      </c>
      <c r="N45" s="175">
        <v>0</v>
      </c>
      <c r="O45" s="175">
        <f>ROUND(E45*N45,2)</f>
        <v>0</v>
      </c>
      <c r="P45" s="175">
        <v>0</v>
      </c>
      <c r="Q45" s="175">
        <f>ROUND(E45*P45,2)</f>
        <v>0</v>
      </c>
      <c r="R45" s="177" t="s">
        <v>391</v>
      </c>
      <c r="S45" s="177" t="s">
        <v>330</v>
      </c>
      <c r="T45" s="178" t="s">
        <v>330</v>
      </c>
      <c r="U45" s="158">
        <v>8.9999999999999993E-3</v>
      </c>
      <c r="V45" s="158">
        <f>ROUND(E45*U45,2)</f>
        <v>7.0000000000000007E-2</v>
      </c>
      <c r="W45" s="158"/>
      <c r="X45" s="158" t="s">
        <v>392</v>
      </c>
      <c r="Y45" s="158" t="s">
        <v>333</v>
      </c>
      <c r="Z45" s="148"/>
      <c r="AA45" s="148"/>
      <c r="AB45" s="148"/>
      <c r="AC45" s="148"/>
      <c r="AD45" s="148"/>
      <c r="AE45" s="148"/>
      <c r="AF45" s="148"/>
      <c r="AG45" s="148" t="s">
        <v>434</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2" x14ac:dyDescent="0.25">
      <c r="A46" s="155"/>
      <c r="B46" s="156"/>
      <c r="C46" s="189" t="s">
        <v>435</v>
      </c>
      <c r="D46" s="159"/>
      <c r="E46" s="160"/>
      <c r="F46" s="158"/>
      <c r="G46" s="158"/>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338</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3" x14ac:dyDescent="0.25">
      <c r="A47" s="155"/>
      <c r="B47" s="156"/>
      <c r="C47" s="189" t="s">
        <v>427</v>
      </c>
      <c r="D47" s="159"/>
      <c r="E47" s="160">
        <v>7.2450000000000001</v>
      </c>
      <c r="F47" s="158"/>
      <c r="G47" s="158"/>
      <c r="H47" s="158"/>
      <c r="I47" s="158"/>
      <c r="J47" s="158"/>
      <c r="K47" s="158"/>
      <c r="L47" s="158"/>
      <c r="M47" s="158"/>
      <c r="N47" s="157"/>
      <c r="O47" s="157"/>
      <c r="P47" s="157"/>
      <c r="Q47" s="157"/>
      <c r="R47" s="158"/>
      <c r="S47" s="158"/>
      <c r="T47" s="158"/>
      <c r="U47" s="158"/>
      <c r="V47" s="158"/>
      <c r="W47" s="158"/>
      <c r="X47" s="158"/>
      <c r="Y47" s="158"/>
      <c r="Z47" s="148"/>
      <c r="AA47" s="148"/>
      <c r="AB47" s="148"/>
      <c r="AC47" s="148"/>
      <c r="AD47" s="148"/>
      <c r="AE47" s="148"/>
      <c r="AF47" s="148"/>
      <c r="AG47" s="148" t="s">
        <v>338</v>
      </c>
      <c r="AH47" s="148">
        <v>5</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72">
        <v>11</v>
      </c>
      <c r="B48" s="173" t="s">
        <v>436</v>
      </c>
      <c r="C48" s="188" t="s">
        <v>437</v>
      </c>
      <c r="D48" s="174" t="s">
        <v>438</v>
      </c>
      <c r="E48" s="175">
        <v>72.45</v>
      </c>
      <c r="F48" s="176"/>
      <c r="G48" s="177">
        <f>ROUND(E48*F48,2)</f>
        <v>0</v>
      </c>
      <c r="H48" s="176"/>
      <c r="I48" s="177">
        <f>ROUND(E48*H48,2)</f>
        <v>0</v>
      </c>
      <c r="J48" s="176"/>
      <c r="K48" s="177">
        <f>ROUND(E48*J48,2)</f>
        <v>0</v>
      </c>
      <c r="L48" s="177">
        <v>21</v>
      </c>
      <c r="M48" s="177">
        <f>G48*(1+L48/100)</f>
        <v>0</v>
      </c>
      <c r="N48" s="175">
        <v>0</v>
      </c>
      <c r="O48" s="175">
        <f>ROUND(E48*N48,2)</f>
        <v>0</v>
      </c>
      <c r="P48" s="175">
        <v>0</v>
      </c>
      <c r="Q48" s="175">
        <f>ROUND(E48*P48,2)</f>
        <v>0</v>
      </c>
      <c r="R48" s="177" t="s">
        <v>439</v>
      </c>
      <c r="S48" s="177" t="s">
        <v>330</v>
      </c>
      <c r="T48" s="178" t="s">
        <v>330</v>
      </c>
      <c r="U48" s="158">
        <v>0.06</v>
      </c>
      <c r="V48" s="158">
        <f>ROUND(E48*U48,2)</f>
        <v>4.3499999999999996</v>
      </c>
      <c r="W48" s="158"/>
      <c r="X48" s="158" t="s">
        <v>392</v>
      </c>
      <c r="Y48" s="158" t="s">
        <v>333</v>
      </c>
      <c r="Z48" s="148"/>
      <c r="AA48" s="148"/>
      <c r="AB48" s="148"/>
      <c r="AC48" s="148"/>
      <c r="AD48" s="148"/>
      <c r="AE48" s="148"/>
      <c r="AF48" s="148"/>
      <c r="AG48" s="148" t="s">
        <v>393</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5">
      <c r="A49" s="155"/>
      <c r="B49" s="156"/>
      <c r="C49" s="269" t="s">
        <v>440</v>
      </c>
      <c r="D49" s="270"/>
      <c r="E49" s="270"/>
      <c r="F49" s="270"/>
      <c r="G49" s="270"/>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395</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2" x14ac:dyDescent="0.25">
      <c r="A50" s="155"/>
      <c r="B50" s="156"/>
      <c r="C50" s="189" t="s">
        <v>441</v>
      </c>
      <c r="D50" s="159"/>
      <c r="E50" s="160">
        <v>72.45</v>
      </c>
      <c r="F50" s="158"/>
      <c r="G50" s="158"/>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338</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5">
      <c r="A51" s="172">
        <v>12</v>
      </c>
      <c r="B51" s="173" t="s">
        <v>442</v>
      </c>
      <c r="C51" s="188" t="s">
        <v>443</v>
      </c>
      <c r="D51" s="174" t="s">
        <v>438</v>
      </c>
      <c r="E51" s="175">
        <v>72.45</v>
      </c>
      <c r="F51" s="176"/>
      <c r="G51" s="177">
        <f>ROUND(E51*F51,2)</f>
        <v>0</v>
      </c>
      <c r="H51" s="176"/>
      <c r="I51" s="177">
        <f>ROUND(E51*H51,2)</f>
        <v>0</v>
      </c>
      <c r="J51" s="176"/>
      <c r="K51" s="177">
        <f>ROUND(E51*J51,2)</f>
        <v>0</v>
      </c>
      <c r="L51" s="177">
        <v>21</v>
      </c>
      <c r="M51" s="177">
        <f>G51*(1+L51/100)</f>
        <v>0</v>
      </c>
      <c r="N51" s="175">
        <v>0</v>
      </c>
      <c r="O51" s="175">
        <f>ROUND(E51*N51,2)</f>
        <v>0</v>
      </c>
      <c r="P51" s="175">
        <v>0</v>
      </c>
      <c r="Q51" s="175">
        <f>ROUND(E51*P51,2)</f>
        <v>0</v>
      </c>
      <c r="R51" s="177" t="s">
        <v>391</v>
      </c>
      <c r="S51" s="177" t="s">
        <v>330</v>
      </c>
      <c r="T51" s="178" t="s">
        <v>330</v>
      </c>
      <c r="U51" s="158">
        <v>1.2999999999999999E-2</v>
      </c>
      <c r="V51" s="158">
        <f>ROUND(E51*U51,2)</f>
        <v>0.94</v>
      </c>
      <c r="W51" s="158"/>
      <c r="X51" s="158" t="s">
        <v>392</v>
      </c>
      <c r="Y51" s="158" t="s">
        <v>333</v>
      </c>
      <c r="Z51" s="148"/>
      <c r="AA51" s="148"/>
      <c r="AB51" s="148"/>
      <c r="AC51" s="148"/>
      <c r="AD51" s="148"/>
      <c r="AE51" s="148"/>
      <c r="AF51" s="148"/>
      <c r="AG51" s="148" t="s">
        <v>434</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2" x14ac:dyDescent="0.25">
      <c r="A52" s="155"/>
      <c r="B52" s="156"/>
      <c r="C52" s="269" t="s">
        <v>444</v>
      </c>
      <c r="D52" s="270"/>
      <c r="E52" s="270"/>
      <c r="F52" s="270"/>
      <c r="G52" s="270"/>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395</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2" x14ac:dyDescent="0.25">
      <c r="A53" s="155"/>
      <c r="B53" s="156"/>
      <c r="C53" s="189" t="s">
        <v>445</v>
      </c>
      <c r="D53" s="159"/>
      <c r="E53" s="160">
        <v>72.45</v>
      </c>
      <c r="F53" s="158"/>
      <c r="G53" s="158"/>
      <c r="H53" s="158"/>
      <c r="I53" s="158"/>
      <c r="J53" s="158"/>
      <c r="K53" s="158"/>
      <c r="L53" s="158"/>
      <c r="M53" s="158"/>
      <c r="N53" s="157"/>
      <c r="O53" s="157"/>
      <c r="P53" s="157"/>
      <c r="Q53" s="157"/>
      <c r="R53" s="158"/>
      <c r="S53" s="158"/>
      <c r="T53" s="158"/>
      <c r="U53" s="158"/>
      <c r="V53" s="158"/>
      <c r="W53" s="158"/>
      <c r="X53" s="158"/>
      <c r="Y53" s="158"/>
      <c r="Z53" s="148"/>
      <c r="AA53" s="148"/>
      <c r="AB53" s="148"/>
      <c r="AC53" s="148"/>
      <c r="AD53" s="148"/>
      <c r="AE53" s="148"/>
      <c r="AF53" s="148"/>
      <c r="AG53" s="148" t="s">
        <v>338</v>
      </c>
      <c r="AH53" s="148">
        <v>5</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5">
      <c r="A54" s="172">
        <v>13</v>
      </c>
      <c r="B54" s="173" t="s">
        <v>446</v>
      </c>
      <c r="C54" s="188" t="s">
        <v>447</v>
      </c>
      <c r="D54" s="174" t="s">
        <v>438</v>
      </c>
      <c r="E54" s="175">
        <v>72.45</v>
      </c>
      <c r="F54" s="176"/>
      <c r="G54" s="177">
        <f>ROUND(E54*F54,2)</f>
        <v>0</v>
      </c>
      <c r="H54" s="176"/>
      <c r="I54" s="177">
        <f>ROUND(E54*H54,2)</f>
        <v>0</v>
      </c>
      <c r="J54" s="176"/>
      <c r="K54" s="177">
        <f>ROUND(E54*J54,2)</f>
        <v>0</v>
      </c>
      <c r="L54" s="177">
        <v>21</v>
      </c>
      <c r="M54" s="177">
        <f>G54*(1+L54/100)</f>
        <v>0</v>
      </c>
      <c r="N54" s="175">
        <v>0</v>
      </c>
      <c r="O54" s="175">
        <f>ROUND(E54*N54,2)</f>
        <v>0</v>
      </c>
      <c r="P54" s="175">
        <v>0</v>
      </c>
      <c r="Q54" s="175">
        <f>ROUND(E54*P54,2)</f>
        <v>0</v>
      </c>
      <c r="R54" s="177" t="s">
        <v>391</v>
      </c>
      <c r="S54" s="177" t="s">
        <v>330</v>
      </c>
      <c r="T54" s="178" t="s">
        <v>330</v>
      </c>
      <c r="U54" s="158">
        <v>0.13</v>
      </c>
      <c r="V54" s="158">
        <f>ROUND(E54*U54,2)</f>
        <v>9.42</v>
      </c>
      <c r="W54" s="158"/>
      <c r="X54" s="158" t="s">
        <v>392</v>
      </c>
      <c r="Y54" s="158" t="s">
        <v>333</v>
      </c>
      <c r="Z54" s="148"/>
      <c r="AA54" s="148"/>
      <c r="AB54" s="148"/>
      <c r="AC54" s="148"/>
      <c r="AD54" s="148"/>
      <c r="AE54" s="148"/>
      <c r="AF54" s="148"/>
      <c r="AG54" s="148" t="s">
        <v>393</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2" x14ac:dyDescent="0.25">
      <c r="A55" s="155"/>
      <c r="B55" s="156"/>
      <c r="C55" s="269" t="s">
        <v>448</v>
      </c>
      <c r="D55" s="270"/>
      <c r="E55" s="270"/>
      <c r="F55" s="270"/>
      <c r="G55" s="270"/>
      <c r="H55" s="158"/>
      <c r="I55" s="158"/>
      <c r="J55" s="158"/>
      <c r="K55" s="158"/>
      <c r="L55" s="158"/>
      <c r="M55" s="158"/>
      <c r="N55" s="157"/>
      <c r="O55" s="157"/>
      <c r="P55" s="157"/>
      <c r="Q55" s="157"/>
      <c r="R55" s="158"/>
      <c r="S55" s="158"/>
      <c r="T55" s="158"/>
      <c r="U55" s="158"/>
      <c r="V55" s="158"/>
      <c r="W55" s="158"/>
      <c r="X55" s="158"/>
      <c r="Y55" s="158"/>
      <c r="Z55" s="148"/>
      <c r="AA55" s="148"/>
      <c r="AB55" s="148"/>
      <c r="AC55" s="148"/>
      <c r="AD55" s="148"/>
      <c r="AE55" s="148"/>
      <c r="AF55" s="148"/>
      <c r="AG55" s="148" t="s">
        <v>395</v>
      </c>
      <c r="AH55" s="148"/>
      <c r="AI55" s="148"/>
      <c r="AJ55" s="148"/>
      <c r="AK55" s="148"/>
      <c r="AL55" s="148"/>
      <c r="AM55" s="148"/>
      <c r="AN55" s="148"/>
      <c r="AO55" s="148"/>
      <c r="AP55" s="148"/>
      <c r="AQ55" s="148"/>
      <c r="AR55" s="148"/>
      <c r="AS55" s="148"/>
      <c r="AT55" s="148"/>
      <c r="AU55" s="148"/>
      <c r="AV55" s="148"/>
      <c r="AW55" s="148"/>
      <c r="AX55" s="148"/>
      <c r="AY55" s="148"/>
      <c r="AZ55" s="148"/>
      <c r="BA55" s="179" t="str">
        <f>C55</f>
        <v>s případným nutným přemístěním hromad nebo dočasných skládek na místo potřeby ze vzdálenosti do 30 m, v rovině nebo ve svahu do 1 : 5,</v>
      </c>
      <c r="BB55" s="148"/>
      <c r="BC55" s="148"/>
      <c r="BD55" s="148"/>
      <c r="BE55" s="148"/>
      <c r="BF55" s="148"/>
      <c r="BG55" s="148"/>
      <c r="BH55" s="148"/>
    </row>
    <row r="56" spans="1:60" outlineLevel="2" x14ac:dyDescent="0.25">
      <c r="A56" s="155"/>
      <c r="B56" s="156"/>
      <c r="C56" s="189" t="s">
        <v>449</v>
      </c>
      <c r="D56" s="159"/>
      <c r="E56" s="160">
        <v>72.45</v>
      </c>
      <c r="F56" s="158"/>
      <c r="G56" s="158"/>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338</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5">
      <c r="A57" s="172">
        <v>14</v>
      </c>
      <c r="B57" s="173" t="s">
        <v>450</v>
      </c>
      <c r="C57" s="188" t="s">
        <v>451</v>
      </c>
      <c r="D57" s="174" t="s">
        <v>390</v>
      </c>
      <c r="E57" s="175">
        <v>34.020000000000003</v>
      </c>
      <c r="F57" s="176"/>
      <c r="G57" s="177">
        <f>ROUND(E57*F57,2)</f>
        <v>0</v>
      </c>
      <c r="H57" s="176"/>
      <c r="I57" s="177">
        <f>ROUND(E57*H57,2)</f>
        <v>0</v>
      </c>
      <c r="J57" s="176"/>
      <c r="K57" s="177">
        <f>ROUND(E57*J57,2)</f>
        <v>0</v>
      </c>
      <c r="L57" s="177">
        <v>21</v>
      </c>
      <c r="M57" s="177">
        <f>G57*(1+L57/100)</f>
        <v>0</v>
      </c>
      <c r="N57" s="175">
        <v>0</v>
      </c>
      <c r="O57" s="175">
        <f>ROUND(E57*N57,2)</f>
        <v>0</v>
      </c>
      <c r="P57" s="175">
        <v>0</v>
      </c>
      <c r="Q57" s="175">
        <f>ROUND(E57*P57,2)</f>
        <v>0</v>
      </c>
      <c r="R57" s="177" t="s">
        <v>391</v>
      </c>
      <c r="S57" s="177" t="s">
        <v>330</v>
      </c>
      <c r="T57" s="178" t="s">
        <v>330</v>
      </c>
      <c r="U57" s="158">
        <v>0</v>
      </c>
      <c r="V57" s="158">
        <f>ROUND(E57*U57,2)</f>
        <v>0</v>
      </c>
      <c r="W57" s="158"/>
      <c r="X57" s="158" t="s">
        <v>392</v>
      </c>
      <c r="Y57" s="158" t="s">
        <v>333</v>
      </c>
      <c r="Z57" s="148"/>
      <c r="AA57" s="148"/>
      <c r="AB57" s="148"/>
      <c r="AC57" s="148"/>
      <c r="AD57" s="148"/>
      <c r="AE57" s="148"/>
      <c r="AF57" s="148"/>
      <c r="AG57" s="148" t="s">
        <v>393</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2" x14ac:dyDescent="0.25">
      <c r="A58" s="155"/>
      <c r="B58" s="156"/>
      <c r="C58" s="189" t="s">
        <v>452</v>
      </c>
      <c r="D58" s="159"/>
      <c r="E58" s="160"/>
      <c r="F58" s="158"/>
      <c r="G58" s="158"/>
      <c r="H58" s="158"/>
      <c r="I58" s="158"/>
      <c r="J58" s="158"/>
      <c r="K58" s="158"/>
      <c r="L58" s="158"/>
      <c r="M58" s="158"/>
      <c r="N58" s="157"/>
      <c r="O58" s="157"/>
      <c r="P58" s="157"/>
      <c r="Q58" s="157"/>
      <c r="R58" s="158"/>
      <c r="S58" s="158"/>
      <c r="T58" s="158"/>
      <c r="U58" s="158"/>
      <c r="V58" s="158"/>
      <c r="W58" s="158"/>
      <c r="X58" s="158"/>
      <c r="Y58" s="158"/>
      <c r="Z58" s="148"/>
      <c r="AA58" s="148"/>
      <c r="AB58" s="148"/>
      <c r="AC58" s="148"/>
      <c r="AD58" s="148"/>
      <c r="AE58" s="148"/>
      <c r="AF58" s="148"/>
      <c r="AG58" s="148" t="s">
        <v>338</v>
      </c>
      <c r="AH58" s="148">
        <v>0</v>
      </c>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3" x14ac:dyDescent="0.25">
      <c r="A59" s="155"/>
      <c r="B59" s="156"/>
      <c r="C59" s="189" t="s">
        <v>410</v>
      </c>
      <c r="D59" s="159"/>
      <c r="E59" s="160">
        <v>41.265000000000001</v>
      </c>
      <c r="F59" s="158"/>
      <c r="G59" s="158"/>
      <c r="H59" s="158"/>
      <c r="I59" s="158"/>
      <c r="J59" s="158"/>
      <c r="K59" s="158"/>
      <c r="L59" s="158"/>
      <c r="M59" s="158"/>
      <c r="N59" s="157"/>
      <c r="O59" s="157"/>
      <c r="P59" s="157"/>
      <c r="Q59" s="157"/>
      <c r="R59" s="158"/>
      <c r="S59" s="158"/>
      <c r="T59" s="158"/>
      <c r="U59" s="158"/>
      <c r="V59" s="158"/>
      <c r="W59" s="158"/>
      <c r="X59" s="158"/>
      <c r="Y59" s="158"/>
      <c r="Z59" s="148"/>
      <c r="AA59" s="148"/>
      <c r="AB59" s="148"/>
      <c r="AC59" s="148"/>
      <c r="AD59" s="148"/>
      <c r="AE59" s="148"/>
      <c r="AF59" s="148"/>
      <c r="AG59" s="148" t="s">
        <v>338</v>
      </c>
      <c r="AH59" s="148">
        <v>5</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3" x14ac:dyDescent="0.25">
      <c r="A60" s="155"/>
      <c r="B60" s="156"/>
      <c r="C60" s="189" t="s">
        <v>411</v>
      </c>
      <c r="D60" s="159"/>
      <c r="E60" s="160"/>
      <c r="F60" s="158"/>
      <c r="G60" s="158"/>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338</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3" x14ac:dyDescent="0.25">
      <c r="A61" s="155"/>
      <c r="B61" s="156"/>
      <c r="C61" s="189" t="s">
        <v>412</v>
      </c>
      <c r="D61" s="159"/>
      <c r="E61" s="160">
        <v>-7.2450000000000001</v>
      </c>
      <c r="F61" s="158"/>
      <c r="G61" s="158"/>
      <c r="H61" s="158"/>
      <c r="I61" s="158"/>
      <c r="J61" s="158"/>
      <c r="K61" s="158"/>
      <c r="L61" s="158"/>
      <c r="M61" s="158"/>
      <c r="N61" s="157"/>
      <c r="O61" s="157"/>
      <c r="P61" s="157"/>
      <c r="Q61" s="157"/>
      <c r="R61" s="158"/>
      <c r="S61" s="158"/>
      <c r="T61" s="158"/>
      <c r="U61" s="158"/>
      <c r="V61" s="158"/>
      <c r="W61" s="158"/>
      <c r="X61" s="158"/>
      <c r="Y61" s="158"/>
      <c r="Z61" s="148"/>
      <c r="AA61" s="148"/>
      <c r="AB61" s="148"/>
      <c r="AC61" s="148"/>
      <c r="AD61" s="148"/>
      <c r="AE61" s="148"/>
      <c r="AF61" s="148"/>
      <c r="AG61" s="148" t="s">
        <v>338</v>
      </c>
      <c r="AH61" s="148">
        <v>5</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5">
      <c r="A62" s="172">
        <v>15</v>
      </c>
      <c r="B62" s="173" t="s">
        <v>453</v>
      </c>
      <c r="C62" s="188" t="s">
        <v>454</v>
      </c>
      <c r="D62" s="174" t="s">
        <v>455</v>
      </c>
      <c r="E62" s="175">
        <v>2.2000000000000002</v>
      </c>
      <c r="F62" s="176"/>
      <c r="G62" s="177">
        <f>ROUND(E62*F62,2)</f>
        <v>0</v>
      </c>
      <c r="H62" s="176"/>
      <c r="I62" s="177">
        <f>ROUND(E62*H62,2)</f>
        <v>0</v>
      </c>
      <c r="J62" s="176"/>
      <c r="K62" s="177">
        <f>ROUND(E62*J62,2)</f>
        <v>0</v>
      </c>
      <c r="L62" s="177">
        <v>21</v>
      </c>
      <c r="M62" s="177">
        <f>G62*(1+L62/100)</f>
        <v>0</v>
      </c>
      <c r="N62" s="175">
        <v>0</v>
      </c>
      <c r="O62" s="175">
        <f>ROUND(E62*N62,2)</f>
        <v>0</v>
      </c>
      <c r="P62" s="175">
        <v>0</v>
      </c>
      <c r="Q62" s="175">
        <f>ROUND(E62*P62,2)</f>
        <v>0</v>
      </c>
      <c r="R62" s="177" t="s">
        <v>456</v>
      </c>
      <c r="S62" s="177" t="s">
        <v>330</v>
      </c>
      <c r="T62" s="178" t="s">
        <v>330</v>
      </c>
      <c r="U62" s="158">
        <v>0</v>
      </c>
      <c r="V62" s="158">
        <f>ROUND(E62*U62,2)</f>
        <v>0</v>
      </c>
      <c r="W62" s="158"/>
      <c r="X62" s="158" t="s">
        <v>392</v>
      </c>
      <c r="Y62" s="158" t="s">
        <v>333</v>
      </c>
      <c r="Z62" s="148"/>
      <c r="AA62" s="148"/>
      <c r="AB62" s="148"/>
      <c r="AC62" s="148"/>
      <c r="AD62" s="148"/>
      <c r="AE62" s="148"/>
      <c r="AF62" s="148"/>
      <c r="AG62" s="148" t="s">
        <v>393</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2" x14ac:dyDescent="0.25">
      <c r="A63" s="155"/>
      <c r="B63" s="156"/>
      <c r="C63" s="189" t="s">
        <v>457</v>
      </c>
      <c r="D63" s="159"/>
      <c r="E63" s="160">
        <v>2.2000000000000002</v>
      </c>
      <c r="F63" s="158"/>
      <c r="G63" s="158"/>
      <c r="H63" s="158"/>
      <c r="I63" s="158"/>
      <c r="J63" s="158"/>
      <c r="K63" s="158"/>
      <c r="L63" s="158"/>
      <c r="M63" s="158"/>
      <c r="N63" s="157"/>
      <c r="O63" s="157"/>
      <c r="P63" s="157"/>
      <c r="Q63" s="157"/>
      <c r="R63" s="158"/>
      <c r="S63" s="158"/>
      <c r="T63" s="158"/>
      <c r="U63" s="158"/>
      <c r="V63" s="158"/>
      <c r="W63" s="158"/>
      <c r="X63" s="158"/>
      <c r="Y63" s="158"/>
      <c r="Z63" s="148"/>
      <c r="AA63" s="148"/>
      <c r="AB63" s="148"/>
      <c r="AC63" s="148"/>
      <c r="AD63" s="148"/>
      <c r="AE63" s="148"/>
      <c r="AF63" s="148"/>
      <c r="AG63" s="148" t="s">
        <v>338</v>
      </c>
      <c r="AH63" s="148">
        <v>5</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72">
        <v>16</v>
      </c>
      <c r="B64" s="173" t="s">
        <v>458</v>
      </c>
      <c r="C64" s="188" t="s">
        <v>459</v>
      </c>
      <c r="D64" s="174" t="s">
        <v>460</v>
      </c>
      <c r="E64" s="175">
        <v>2.9994299999999998</v>
      </c>
      <c r="F64" s="176"/>
      <c r="G64" s="177">
        <f>ROUND(E64*F64,2)</f>
        <v>0</v>
      </c>
      <c r="H64" s="176"/>
      <c r="I64" s="177">
        <f>ROUND(E64*H64,2)</f>
        <v>0</v>
      </c>
      <c r="J64" s="176"/>
      <c r="K64" s="177">
        <f>ROUND(E64*J64,2)</f>
        <v>0</v>
      </c>
      <c r="L64" s="177">
        <v>21</v>
      </c>
      <c r="M64" s="177">
        <f>G64*(1+L64/100)</f>
        <v>0</v>
      </c>
      <c r="N64" s="175">
        <v>1E-3</v>
      </c>
      <c r="O64" s="175">
        <f>ROUND(E64*N64,2)</f>
        <v>0</v>
      </c>
      <c r="P64" s="175">
        <v>0</v>
      </c>
      <c r="Q64" s="175">
        <f>ROUND(E64*P64,2)</f>
        <v>0</v>
      </c>
      <c r="R64" s="177" t="s">
        <v>461</v>
      </c>
      <c r="S64" s="177" t="s">
        <v>330</v>
      </c>
      <c r="T64" s="178" t="s">
        <v>330</v>
      </c>
      <c r="U64" s="158">
        <v>0</v>
      </c>
      <c r="V64" s="158">
        <f>ROUND(E64*U64,2)</f>
        <v>0</v>
      </c>
      <c r="W64" s="158"/>
      <c r="X64" s="158" t="s">
        <v>462</v>
      </c>
      <c r="Y64" s="158" t="s">
        <v>333</v>
      </c>
      <c r="Z64" s="148"/>
      <c r="AA64" s="148"/>
      <c r="AB64" s="148"/>
      <c r="AC64" s="148"/>
      <c r="AD64" s="148"/>
      <c r="AE64" s="148"/>
      <c r="AF64" s="148"/>
      <c r="AG64" s="148" t="s">
        <v>463</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2" x14ac:dyDescent="0.25">
      <c r="A65" s="155"/>
      <c r="B65" s="156"/>
      <c r="C65" s="189" t="s">
        <v>464</v>
      </c>
      <c r="D65" s="159"/>
      <c r="E65" s="160"/>
      <c r="F65" s="158"/>
      <c r="G65" s="158"/>
      <c r="H65" s="158"/>
      <c r="I65" s="158"/>
      <c r="J65" s="158"/>
      <c r="K65" s="158"/>
      <c r="L65" s="158"/>
      <c r="M65" s="158"/>
      <c r="N65" s="157"/>
      <c r="O65" s="157"/>
      <c r="P65" s="157"/>
      <c r="Q65" s="157"/>
      <c r="R65" s="158"/>
      <c r="S65" s="158"/>
      <c r="T65" s="158"/>
      <c r="U65" s="158"/>
      <c r="V65" s="158"/>
      <c r="W65" s="158"/>
      <c r="X65" s="158"/>
      <c r="Y65" s="158"/>
      <c r="Z65" s="148"/>
      <c r="AA65" s="148"/>
      <c r="AB65" s="148"/>
      <c r="AC65" s="148"/>
      <c r="AD65" s="148"/>
      <c r="AE65" s="148"/>
      <c r="AF65" s="148"/>
      <c r="AG65" s="148" t="s">
        <v>338</v>
      </c>
      <c r="AH65" s="148">
        <v>0</v>
      </c>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3" x14ac:dyDescent="0.25">
      <c r="A66" s="155"/>
      <c r="B66" s="156"/>
      <c r="C66" s="189" t="s">
        <v>465</v>
      </c>
      <c r="D66" s="159"/>
      <c r="E66" s="160">
        <v>2.9994299999999998</v>
      </c>
      <c r="F66" s="158"/>
      <c r="G66" s="158"/>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338</v>
      </c>
      <c r="AH66" s="148">
        <v>5</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72">
        <v>17</v>
      </c>
      <c r="B67" s="173" t="s">
        <v>466</v>
      </c>
      <c r="C67" s="188" t="s">
        <v>467</v>
      </c>
      <c r="D67" s="174" t="s">
        <v>468</v>
      </c>
      <c r="E67" s="175">
        <v>19.998000000000001</v>
      </c>
      <c r="F67" s="176"/>
      <c r="G67" s="177">
        <f>ROUND(E67*F67,2)</f>
        <v>0</v>
      </c>
      <c r="H67" s="176"/>
      <c r="I67" s="177">
        <f>ROUND(E67*H67,2)</f>
        <v>0</v>
      </c>
      <c r="J67" s="176"/>
      <c r="K67" s="177">
        <f>ROUND(E67*J67,2)</f>
        <v>0</v>
      </c>
      <c r="L67" s="177">
        <v>21</v>
      </c>
      <c r="M67" s="177">
        <f>G67*(1+L67/100)</f>
        <v>0</v>
      </c>
      <c r="N67" s="175">
        <v>0</v>
      </c>
      <c r="O67" s="175">
        <f>ROUND(E67*N67,2)</f>
        <v>0</v>
      </c>
      <c r="P67" s="175">
        <v>0</v>
      </c>
      <c r="Q67" s="175">
        <f>ROUND(E67*P67,2)</f>
        <v>0</v>
      </c>
      <c r="R67" s="177"/>
      <c r="S67" s="177" t="s">
        <v>344</v>
      </c>
      <c r="T67" s="178" t="s">
        <v>469</v>
      </c>
      <c r="U67" s="158">
        <v>0</v>
      </c>
      <c r="V67" s="158">
        <f>ROUND(E67*U67,2)</f>
        <v>0</v>
      </c>
      <c r="W67" s="158"/>
      <c r="X67" s="158" t="s">
        <v>462</v>
      </c>
      <c r="Y67" s="158" t="s">
        <v>333</v>
      </c>
      <c r="Z67" s="148"/>
      <c r="AA67" s="148"/>
      <c r="AB67" s="148"/>
      <c r="AC67" s="148"/>
      <c r="AD67" s="148"/>
      <c r="AE67" s="148"/>
      <c r="AF67" s="148"/>
      <c r="AG67" s="148" t="s">
        <v>463</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2" x14ac:dyDescent="0.25">
      <c r="A68" s="155"/>
      <c r="B68" s="156"/>
      <c r="C68" s="189" t="s">
        <v>470</v>
      </c>
      <c r="D68" s="159"/>
      <c r="E68" s="160"/>
      <c r="F68" s="158"/>
      <c r="G68" s="158"/>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338</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3" x14ac:dyDescent="0.25">
      <c r="A69" s="155"/>
      <c r="B69" s="156"/>
      <c r="C69" s="189" t="s">
        <v>471</v>
      </c>
      <c r="D69" s="159"/>
      <c r="E69" s="160">
        <v>19.998000000000001</v>
      </c>
      <c r="F69" s="158"/>
      <c r="G69" s="158"/>
      <c r="H69" s="158"/>
      <c r="I69" s="158"/>
      <c r="J69" s="158"/>
      <c r="K69" s="158"/>
      <c r="L69" s="158"/>
      <c r="M69" s="158"/>
      <c r="N69" s="157"/>
      <c r="O69" s="157"/>
      <c r="P69" s="157"/>
      <c r="Q69" s="157"/>
      <c r="R69" s="158"/>
      <c r="S69" s="158"/>
      <c r="T69" s="158"/>
      <c r="U69" s="158"/>
      <c r="V69" s="158"/>
      <c r="W69" s="158"/>
      <c r="X69" s="158"/>
      <c r="Y69" s="158"/>
      <c r="Z69" s="148"/>
      <c r="AA69" s="148"/>
      <c r="AB69" s="148"/>
      <c r="AC69" s="148"/>
      <c r="AD69" s="148"/>
      <c r="AE69" s="148"/>
      <c r="AF69" s="148"/>
      <c r="AG69" s="148" t="s">
        <v>338</v>
      </c>
      <c r="AH69" s="148">
        <v>5</v>
      </c>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ht="13" x14ac:dyDescent="0.25">
      <c r="A70" s="162" t="s">
        <v>325</v>
      </c>
      <c r="B70" s="163" t="s">
        <v>192</v>
      </c>
      <c r="C70" s="187" t="s">
        <v>193</v>
      </c>
      <c r="D70" s="164"/>
      <c r="E70" s="165"/>
      <c r="F70" s="166"/>
      <c r="G70" s="166">
        <f>SUMIF(AG71:AG86,"&lt;&gt;NOR",G71:G86)</f>
        <v>0</v>
      </c>
      <c r="H70" s="166"/>
      <c r="I70" s="166">
        <f>SUM(I71:I86)</f>
        <v>0</v>
      </c>
      <c r="J70" s="166"/>
      <c r="K70" s="166">
        <f>SUM(K71:K86)</f>
        <v>0</v>
      </c>
      <c r="L70" s="166"/>
      <c r="M70" s="166">
        <f>SUM(M71:M86)</f>
        <v>0</v>
      </c>
      <c r="N70" s="165"/>
      <c r="O70" s="165">
        <f>SUM(O71:O86)</f>
        <v>0</v>
      </c>
      <c r="P70" s="165"/>
      <c r="Q70" s="165">
        <f>SUM(Q71:Q86)</f>
        <v>170.06</v>
      </c>
      <c r="R70" s="166"/>
      <c r="S70" s="166"/>
      <c r="T70" s="167"/>
      <c r="U70" s="161"/>
      <c r="V70" s="161">
        <f>SUM(V71:V86)</f>
        <v>34.96</v>
      </c>
      <c r="W70" s="161"/>
      <c r="X70" s="161"/>
      <c r="Y70" s="161"/>
      <c r="AG70" t="s">
        <v>326</v>
      </c>
    </row>
    <row r="71" spans="1:60" ht="20" outlineLevel="1" x14ac:dyDescent="0.25">
      <c r="A71" s="172">
        <v>18</v>
      </c>
      <c r="B71" s="173" t="s">
        <v>472</v>
      </c>
      <c r="C71" s="188" t="s">
        <v>473</v>
      </c>
      <c r="D71" s="174" t="s">
        <v>438</v>
      </c>
      <c r="E71" s="175">
        <v>12</v>
      </c>
      <c r="F71" s="176"/>
      <c r="G71" s="177">
        <f>ROUND(E71*F71,2)</f>
        <v>0</v>
      </c>
      <c r="H71" s="176"/>
      <c r="I71" s="177">
        <f>ROUND(E71*H71,2)</f>
        <v>0</v>
      </c>
      <c r="J71" s="176"/>
      <c r="K71" s="177">
        <f>ROUND(E71*J71,2)</f>
        <v>0</v>
      </c>
      <c r="L71" s="177">
        <v>21</v>
      </c>
      <c r="M71" s="177">
        <f>G71*(1+L71/100)</f>
        <v>0</v>
      </c>
      <c r="N71" s="175">
        <v>0</v>
      </c>
      <c r="O71" s="175">
        <f>ROUND(E71*N71,2)</f>
        <v>0</v>
      </c>
      <c r="P71" s="175">
        <v>0.44</v>
      </c>
      <c r="Q71" s="175">
        <f>ROUND(E71*P71,2)</f>
        <v>5.28</v>
      </c>
      <c r="R71" s="177" t="s">
        <v>474</v>
      </c>
      <c r="S71" s="177" t="s">
        <v>330</v>
      </c>
      <c r="T71" s="178" t="s">
        <v>330</v>
      </c>
      <c r="U71" s="158">
        <v>0.63200000000000001</v>
      </c>
      <c r="V71" s="158">
        <f>ROUND(E71*U71,2)</f>
        <v>7.58</v>
      </c>
      <c r="W71" s="158"/>
      <c r="X71" s="158" t="s">
        <v>392</v>
      </c>
      <c r="Y71" s="158" t="s">
        <v>333</v>
      </c>
      <c r="Z71" s="148"/>
      <c r="AA71" s="148"/>
      <c r="AB71" s="148"/>
      <c r="AC71" s="148"/>
      <c r="AD71" s="148"/>
      <c r="AE71" s="148"/>
      <c r="AF71" s="148"/>
      <c r="AG71" s="148" t="s">
        <v>393</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2" x14ac:dyDescent="0.25">
      <c r="A72" s="155"/>
      <c r="B72" s="156"/>
      <c r="C72" s="189" t="s">
        <v>475</v>
      </c>
      <c r="D72" s="159"/>
      <c r="E72" s="160">
        <v>12</v>
      </c>
      <c r="F72" s="158"/>
      <c r="G72" s="158"/>
      <c r="H72" s="158"/>
      <c r="I72" s="158"/>
      <c r="J72" s="158"/>
      <c r="K72" s="158"/>
      <c r="L72" s="158"/>
      <c r="M72" s="158"/>
      <c r="N72" s="157"/>
      <c r="O72" s="157"/>
      <c r="P72" s="157"/>
      <c r="Q72" s="157"/>
      <c r="R72" s="158"/>
      <c r="S72" s="158"/>
      <c r="T72" s="158"/>
      <c r="U72" s="158"/>
      <c r="V72" s="158"/>
      <c r="W72" s="158"/>
      <c r="X72" s="158"/>
      <c r="Y72" s="158"/>
      <c r="Z72" s="148"/>
      <c r="AA72" s="148"/>
      <c r="AB72" s="148"/>
      <c r="AC72" s="148"/>
      <c r="AD72" s="148"/>
      <c r="AE72" s="148"/>
      <c r="AF72" s="148"/>
      <c r="AG72" s="148" t="s">
        <v>338</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ht="20" outlineLevel="1" x14ac:dyDescent="0.25">
      <c r="A73" s="172">
        <v>19</v>
      </c>
      <c r="B73" s="173" t="s">
        <v>476</v>
      </c>
      <c r="C73" s="188" t="s">
        <v>477</v>
      </c>
      <c r="D73" s="174" t="s">
        <v>438</v>
      </c>
      <c r="E73" s="175">
        <v>214</v>
      </c>
      <c r="F73" s="176"/>
      <c r="G73" s="177">
        <f>ROUND(E73*F73,2)</f>
        <v>0</v>
      </c>
      <c r="H73" s="176"/>
      <c r="I73" s="177">
        <f>ROUND(E73*H73,2)</f>
        <v>0</v>
      </c>
      <c r="J73" s="176"/>
      <c r="K73" s="177">
        <f>ROUND(E73*J73,2)</f>
        <v>0</v>
      </c>
      <c r="L73" s="177">
        <v>21</v>
      </c>
      <c r="M73" s="177">
        <f>G73*(1+L73/100)</f>
        <v>0</v>
      </c>
      <c r="N73" s="175">
        <v>0</v>
      </c>
      <c r="O73" s="175">
        <f>ROUND(E73*N73,2)</f>
        <v>0</v>
      </c>
      <c r="P73" s="175">
        <v>0.77</v>
      </c>
      <c r="Q73" s="175">
        <f>ROUND(E73*P73,2)</f>
        <v>164.78</v>
      </c>
      <c r="R73" s="177" t="s">
        <v>474</v>
      </c>
      <c r="S73" s="177" t="s">
        <v>344</v>
      </c>
      <c r="T73" s="178" t="s">
        <v>469</v>
      </c>
      <c r="U73" s="158">
        <v>0.12</v>
      </c>
      <c r="V73" s="158">
        <f>ROUND(E73*U73,2)</f>
        <v>25.68</v>
      </c>
      <c r="W73" s="158"/>
      <c r="X73" s="158" t="s">
        <v>392</v>
      </c>
      <c r="Y73" s="158" t="s">
        <v>333</v>
      </c>
      <c r="Z73" s="148"/>
      <c r="AA73" s="148"/>
      <c r="AB73" s="148"/>
      <c r="AC73" s="148"/>
      <c r="AD73" s="148"/>
      <c r="AE73" s="148"/>
      <c r="AF73" s="148"/>
      <c r="AG73" s="148" t="s">
        <v>393</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2" x14ac:dyDescent="0.25">
      <c r="A74" s="155"/>
      <c r="B74" s="156"/>
      <c r="C74" s="189" t="s">
        <v>478</v>
      </c>
      <c r="D74" s="159"/>
      <c r="E74" s="160">
        <v>214</v>
      </c>
      <c r="F74" s="158"/>
      <c r="G74" s="158"/>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338</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ht="20" outlineLevel="1" x14ac:dyDescent="0.25">
      <c r="A75" s="172">
        <v>20</v>
      </c>
      <c r="B75" s="173" t="s">
        <v>479</v>
      </c>
      <c r="C75" s="188" t="s">
        <v>480</v>
      </c>
      <c r="D75" s="174" t="s">
        <v>455</v>
      </c>
      <c r="E75" s="175">
        <v>170.06</v>
      </c>
      <c r="F75" s="176"/>
      <c r="G75" s="177">
        <f>ROUND(E75*F75,2)</f>
        <v>0</v>
      </c>
      <c r="H75" s="176"/>
      <c r="I75" s="177">
        <f>ROUND(E75*H75,2)</f>
        <v>0</v>
      </c>
      <c r="J75" s="176"/>
      <c r="K75" s="177">
        <f>ROUND(E75*J75,2)</f>
        <v>0</v>
      </c>
      <c r="L75" s="177">
        <v>21</v>
      </c>
      <c r="M75" s="177">
        <f>G75*(1+L75/100)</f>
        <v>0</v>
      </c>
      <c r="N75" s="175">
        <v>0</v>
      </c>
      <c r="O75" s="175">
        <f>ROUND(E75*N75,2)</f>
        <v>0</v>
      </c>
      <c r="P75" s="175">
        <v>0</v>
      </c>
      <c r="Q75" s="175">
        <f>ROUND(E75*P75,2)</f>
        <v>0</v>
      </c>
      <c r="R75" s="177" t="s">
        <v>474</v>
      </c>
      <c r="S75" s="177" t="s">
        <v>330</v>
      </c>
      <c r="T75" s="178" t="s">
        <v>330</v>
      </c>
      <c r="U75" s="158">
        <v>0.01</v>
      </c>
      <c r="V75" s="158">
        <f>ROUND(E75*U75,2)</f>
        <v>1.7</v>
      </c>
      <c r="W75" s="158"/>
      <c r="X75" s="158" t="s">
        <v>481</v>
      </c>
      <c r="Y75" s="158" t="s">
        <v>333</v>
      </c>
      <c r="Z75" s="148"/>
      <c r="AA75" s="148"/>
      <c r="AB75" s="148"/>
      <c r="AC75" s="148"/>
      <c r="AD75" s="148"/>
      <c r="AE75" s="148"/>
      <c r="AF75" s="148"/>
      <c r="AG75" s="148" t="s">
        <v>482</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5">
      <c r="A76" s="155"/>
      <c r="B76" s="156"/>
      <c r="C76" s="189" t="s">
        <v>483</v>
      </c>
      <c r="D76" s="159"/>
      <c r="E76" s="160"/>
      <c r="F76" s="158"/>
      <c r="G76" s="158"/>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338</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3" x14ac:dyDescent="0.25">
      <c r="A77" s="155"/>
      <c r="B77" s="156"/>
      <c r="C77" s="189" t="s">
        <v>484</v>
      </c>
      <c r="D77" s="159"/>
      <c r="E77" s="160"/>
      <c r="F77" s="158"/>
      <c r="G77" s="158"/>
      <c r="H77" s="158"/>
      <c r="I77" s="158"/>
      <c r="J77" s="158"/>
      <c r="K77" s="158"/>
      <c r="L77" s="158"/>
      <c r="M77" s="158"/>
      <c r="N77" s="157"/>
      <c r="O77" s="157"/>
      <c r="P77" s="157"/>
      <c r="Q77" s="157"/>
      <c r="R77" s="158"/>
      <c r="S77" s="158"/>
      <c r="T77" s="158"/>
      <c r="U77" s="158"/>
      <c r="V77" s="158"/>
      <c r="W77" s="158"/>
      <c r="X77" s="158"/>
      <c r="Y77" s="158"/>
      <c r="Z77" s="148"/>
      <c r="AA77" s="148"/>
      <c r="AB77" s="148"/>
      <c r="AC77" s="148"/>
      <c r="AD77" s="148"/>
      <c r="AE77" s="148"/>
      <c r="AF77" s="148"/>
      <c r="AG77" s="148" t="s">
        <v>338</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3" x14ac:dyDescent="0.25">
      <c r="A78" s="155"/>
      <c r="B78" s="156"/>
      <c r="C78" s="189" t="s">
        <v>485</v>
      </c>
      <c r="D78" s="159"/>
      <c r="E78" s="160">
        <v>170.06</v>
      </c>
      <c r="F78" s="158"/>
      <c r="G78" s="158"/>
      <c r="H78" s="158"/>
      <c r="I78" s="158"/>
      <c r="J78" s="158"/>
      <c r="K78" s="158"/>
      <c r="L78" s="158"/>
      <c r="M78" s="158"/>
      <c r="N78" s="157"/>
      <c r="O78" s="157"/>
      <c r="P78" s="157"/>
      <c r="Q78" s="157"/>
      <c r="R78" s="158"/>
      <c r="S78" s="158"/>
      <c r="T78" s="158"/>
      <c r="U78" s="158"/>
      <c r="V78" s="158"/>
      <c r="W78" s="158"/>
      <c r="X78" s="158"/>
      <c r="Y78" s="158"/>
      <c r="Z78" s="148"/>
      <c r="AA78" s="148"/>
      <c r="AB78" s="148"/>
      <c r="AC78" s="148"/>
      <c r="AD78" s="148"/>
      <c r="AE78" s="148"/>
      <c r="AF78" s="148"/>
      <c r="AG78" s="148" t="s">
        <v>338</v>
      </c>
      <c r="AH78" s="148">
        <v>0</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5">
      <c r="A79" s="172">
        <v>21</v>
      </c>
      <c r="B79" s="173" t="s">
        <v>486</v>
      </c>
      <c r="C79" s="188" t="s">
        <v>487</v>
      </c>
      <c r="D79" s="174" t="s">
        <v>455</v>
      </c>
      <c r="E79" s="175">
        <v>170.06</v>
      </c>
      <c r="F79" s="176"/>
      <c r="G79" s="177">
        <f>ROUND(E79*F79,2)</f>
        <v>0</v>
      </c>
      <c r="H79" s="176"/>
      <c r="I79" s="177">
        <f>ROUND(E79*H79,2)</f>
        <v>0</v>
      </c>
      <c r="J79" s="176"/>
      <c r="K79" s="177">
        <f>ROUND(E79*J79,2)</f>
        <v>0</v>
      </c>
      <c r="L79" s="177">
        <v>21</v>
      </c>
      <c r="M79" s="177">
        <f>G79*(1+L79/100)</f>
        <v>0</v>
      </c>
      <c r="N79" s="175">
        <v>0</v>
      </c>
      <c r="O79" s="175">
        <f>ROUND(E79*N79,2)</f>
        <v>0</v>
      </c>
      <c r="P79" s="175">
        <v>0</v>
      </c>
      <c r="Q79" s="175">
        <f>ROUND(E79*P79,2)</f>
        <v>0</v>
      </c>
      <c r="R79" s="177" t="s">
        <v>474</v>
      </c>
      <c r="S79" s="177" t="s">
        <v>330</v>
      </c>
      <c r="T79" s="178" t="s">
        <v>330</v>
      </c>
      <c r="U79" s="158">
        <v>0</v>
      </c>
      <c r="V79" s="158">
        <f>ROUND(E79*U79,2)</f>
        <v>0</v>
      </c>
      <c r="W79" s="158"/>
      <c r="X79" s="158" t="s">
        <v>481</v>
      </c>
      <c r="Y79" s="158" t="s">
        <v>333</v>
      </c>
      <c r="Z79" s="148"/>
      <c r="AA79" s="148"/>
      <c r="AB79" s="148"/>
      <c r="AC79" s="148"/>
      <c r="AD79" s="148"/>
      <c r="AE79" s="148"/>
      <c r="AF79" s="148"/>
      <c r="AG79" s="148" t="s">
        <v>482</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2" x14ac:dyDescent="0.25">
      <c r="A80" s="155"/>
      <c r="B80" s="156"/>
      <c r="C80" s="189" t="s">
        <v>483</v>
      </c>
      <c r="D80" s="159"/>
      <c r="E80" s="160"/>
      <c r="F80" s="158"/>
      <c r="G80" s="158"/>
      <c r="H80" s="158"/>
      <c r="I80" s="158"/>
      <c r="J80" s="158"/>
      <c r="K80" s="158"/>
      <c r="L80" s="158"/>
      <c r="M80" s="158"/>
      <c r="N80" s="157"/>
      <c r="O80" s="157"/>
      <c r="P80" s="157"/>
      <c r="Q80" s="157"/>
      <c r="R80" s="158"/>
      <c r="S80" s="158"/>
      <c r="T80" s="158"/>
      <c r="U80" s="158"/>
      <c r="V80" s="158"/>
      <c r="W80" s="158"/>
      <c r="X80" s="158"/>
      <c r="Y80" s="158"/>
      <c r="Z80" s="148"/>
      <c r="AA80" s="148"/>
      <c r="AB80" s="148"/>
      <c r="AC80" s="148"/>
      <c r="AD80" s="148"/>
      <c r="AE80" s="148"/>
      <c r="AF80" s="148"/>
      <c r="AG80" s="148" t="s">
        <v>338</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3" x14ac:dyDescent="0.25">
      <c r="A81" s="155"/>
      <c r="B81" s="156"/>
      <c r="C81" s="189" t="s">
        <v>484</v>
      </c>
      <c r="D81" s="159"/>
      <c r="E81" s="160"/>
      <c r="F81" s="158"/>
      <c r="G81" s="158"/>
      <c r="H81" s="158"/>
      <c r="I81" s="158"/>
      <c r="J81" s="158"/>
      <c r="K81" s="158"/>
      <c r="L81" s="158"/>
      <c r="M81" s="158"/>
      <c r="N81" s="157"/>
      <c r="O81" s="157"/>
      <c r="P81" s="157"/>
      <c r="Q81" s="157"/>
      <c r="R81" s="158"/>
      <c r="S81" s="158"/>
      <c r="T81" s="158"/>
      <c r="U81" s="158"/>
      <c r="V81" s="158"/>
      <c r="W81" s="158"/>
      <c r="X81" s="158"/>
      <c r="Y81" s="158"/>
      <c r="Z81" s="148"/>
      <c r="AA81" s="148"/>
      <c r="AB81" s="148"/>
      <c r="AC81" s="148"/>
      <c r="AD81" s="148"/>
      <c r="AE81" s="148"/>
      <c r="AF81" s="148"/>
      <c r="AG81" s="148" t="s">
        <v>338</v>
      </c>
      <c r="AH81" s="148">
        <v>0</v>
      </c>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3" x14ac:dyDescent="0.25">
      <c r="A82" s="155"/>
      <c r="B82" s="156"/>
      <c r="C82" s="189" t="s">
        <v>485</v>
      </c>
      <c r="D82" s="159"/>
      <c r="E82" s="160">
        <v>170.06</v>
      </c>
      <c r="F82" s="158"/>
      <c r="G82" s="158"/>
      <c r="H82" s="158"/>
      <c r="I82" s="158"/>
      <c r="J82" s="158"/>
      <c r="K82" s="158"/>
      <c r="L82" s="158"/>
      <c r="M82" s="158"/>
      <c r="N82" s="157"/>
      <c r="O82" s="157"/>
      <c r="P82" s="157"/>
      <c r="Q82" s="157"/>
      <c r="R82" s="158"/>
      <c r="S82" s="158"/>
      <c r="T82" s="158"/>
      <c r="U82" s="158"/>
      <c r="V82" s="158"/>
      <c r="W82" s="158"/>
      <c r="X82" s="158"/>
      <c r="Y82" s="158"/>
      <c r="Z82" s="148"/>
      <c r="AA82" s="148"/>
      <c r="AB82" s="148"/>
      <c r="AC82" s="148"/>
      <c r="AD82" s="148"/>
      <c r="AE82" s="148"/>
      <c r="AF82" s="148"/>
      <c r="AG82" s="148" t="s">
        <v>338</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5">
      <c r="A83" s="172">
        <v>22</v>
      </c>
      <c r="B83" s="173" t="s">
        <v>488</v>
      </c>
      <c r="C83" s="188" t="s">
        <v>489</v>
      </c>
      <c r="D83" s="174" t="s">
        <v>455</v>
      </c>
      <c r="E83" s="175">
        <v>170.06</v>
      </c>
      <c r="F83" s="176"/>
      <c r="G83" s="177">
        <f>ROUND(E83*F83,2)</f>
        <v>0</v>
      </c>
      <c r="H83" s="176"/>
      <c r="I83" s="177">
        <f>ROUND(E83*H83,2)</f>
        <v>0</v>
      </c>
      <c r="J83" s="176"/>
      <c r="K83" s="177">
        <f>ROUND(E83*J83,2)</f>
        <v>0</v>
      </c>
      <c r="L83" s="177">
        <v>21</v>
      </c>
      <c r="M83" s="177">
        <f>G83*(1+L83/100)</f>
        <v>0</v>
      </c>
      <c r="N83" s="175">
        <v>0</v>
      </c>
      <c r="O83" s="175">
        <f>ROUND(E83*N83,2)</f>
        <v>0</v>
      </c>
      <c r="P83" s="175">
        <v>0</v>
      </c>
      <c r="Q83" s="175">
        <f>ROUND(E83*P83,2)</f>
        <v>0</v>
      </c>
      <c r="R83" s="177" t="s">
        <v>456</v>
      </c>
      <c r="S83" s="177" t="s">
        <v>330</v>
      </c>
      <c r="T83" s="178" t="s">
        <v>330</v>
      </c>
      <c r="U83" s="158">
        <v>0</v>
      </c>
      <c r="V83" s="158">
        <f>ROUND(E83*U83,2)</f>
        <v>0</v>
      </c>
      <c r="W83" s="158"/>
      <c r="X83" s="158" t="s">
        <v>481</v>
      </c>
      <c r="Y83" s="158" t="s">
        <v>333</v>
      </c>
      <c r="Z83" s="148"/>
      <c r="AA83" s="148"/>
      <c r="AB83" s="148"/>
      <c r="AC83" s="148"/>
      <c r="AD83" s="148"/>
      <c r="AE83" s="148"/>
      <c r="AF83" s="148"/>
      <c r="AG83" s="148" t="s">
        <v>482</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2" x14ac:dyDescent="0.25">
      <c r="A84" s="155"/>
      <c r="B84" s="156"/>
      <c r="C84" s="189" t="s">
        <v>483</v>
      </c>
      <c r="D84" s="159"/>
      <c r="E84" s="160"/>
      <c r="F84" s="158"/>
      <c r="G84" s="158"/>
      <c r="H84" s="158"/>
      <c r="I84" s="158"/>
      <c r="J84" s="158"/>
      <c r="K84" s="158"/>
      <c r="L84" s="158"/>
      <c r="M84" s="158"/>
      <c r="N84" s="157"/>
      <c r="O84" s="157"/>
      <c r="P84" s="157"/>
      <c r="Q84" s="157"/>
      <c r="R84" s="158"/>
      <c r="S84" s="158"/>
      <c r="T84" s="158"/>
      <c r="U84" s="158"/>
      <c r="V84" s="158"/>
      <c r="W84" s="158"/>
      <c r="X84" s="158"/>
      <c r="Y84" s="158"/>
      <c r="Z84" s="148"/>
      <c r="AA84" s="148"/>
      <c r="AB84" s="148"/>
      <c r="AC84" s="148"/>
      <c r="AD84" s="148"/>
      <c r="AE84" s="148"/>
      <c r="AF84" s="148"/>
      <c r="AG84" s="148" t="s">
        <v>338</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3" x14ac:dyDescent="0.25">
      <c r="A85" s="155"/>
      <c r="B85" s="156"/>
      <c r="C85" s="189" t="s">
        <v>484</v>
      </c>
      <c r="D85" s="159"/>
      <c r="E85" s="160"/>
      <c r="F85" s="158"/>
      <c r="G85" s="158"/>
      <c r="H85" s="158"/>
      <c r="I85" s="158"/>
      <c r="J85" s="158"/>
      <c r="K85" s="158"/>
      <c r="L85" s="158"/>
      <c r="M85" s="158"/>
      <c r="N85" s="157"/>
      <c r="O85" s="157"/>
      <c r="P85" s="157"/>
      <c r="Q85" s="157"/>
      <c r="R85" s="158"/>
      <c r="S85" s="158"/>
      <c r="T85" s="158"/>
      <c r="U85" s="158"/>
      <c r="V85" s="158"/>
      <c r="W85" s="158"/>
      <c r="X85" s="158"/>
      <c r="Y85" s="158"/>
      <c r="Z85" s="148"/>
      <c r="AA85" s="148"/>
      <c r="AB85" s="148"/>
      <c r="AC85" s="148"/>
      <c r="AD85" s="148"/>
      <c r="AE85" s="148"/>
      <c r="AF85" s="148"/>
      <c r="AG85" s="148" t="s">
        <v>338</v>
      </c>
      <c r="AH85" s="148">
        <v>0</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3" x14ac:dyDescent="0.25">
      <c r="A86" s="155"/>
      <c r="B86" s="156"/>
      <c r="C86" s="189" t="s">
        <v>485</v>
      </c>
      <c r="D86" s="159"/>
      <c r="E86" s="160">
        <v>170.06</v>
      </c>
      <c r="F86" s="158"/>
      <c r="G86" s="158"/>
      <c r="H86" s="158"/>
      <c r="I86" s="158"/>
      <c r="J86" s="158"/>
      <c r="K86" s="158"/>
      <c r="L86" s="158"/>
      <c r="M86" s="158"/>
      <c r="N86" s="157"/>
      <c r="O86" s="157"/>
      <c r="P86" s="157"/>
      <c r="Q86" s="157"/>
      <c r="R86" s="158"/>
      <c r="S86" s="158"/>
      <c r="T86" s="158"/>
      <c r="U86" s="158"/>
      <c r="V86" s="158"/>
      <c r="W86" s="158"/>
      <c r="X86" s="158"/>
      <c r="Y86" s="158"/>
      <c r="Z86" s="148"/>
      <c r="AA86" s="148"/>
      <c r="AB86" s="148"/>
      <c r="AC86" s="148"/>
      <c r="AD86" s="148"/>
      <c r="AE86" s="148"/>
      <c r="AF86" s="148"/>
      <c r="AG86" s="148" t="s">
        <v>338</v>
      </c>
      <c r="AH86" s="148">
        <v>0</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ht="13" x14ac:dyDescent="0.25">
      <c r="A87" s="162" t="s">
        <v>325</v>
      </c>
      <c r="B87" s="163" t="s">
        <v>194</v>
      </c>
      <c r="C87" s="187" t="s">
        <v>195</v>
      </c>
      <c r="D87" s="164"/>
      <c r="E87" s="165"/>
      <c r="F87" s="166"/>
      <c r="G87" s="166">
        <f>SUMIF(AG88:AG106,"&lt;&gt;NOR",G88:G106)</f>
        <v>0</v>
      </c>
      <c r="H87" s="166"/>
      <c r="I87" s="166">
        <f>SUM(I88:I106)</f>
        <v>0</v>
      </c>
      <c r="J87" s="166"/>
      <c r="K87" s="166">
        <f>SUM(K88:K106)</f>
        <v>0</v>
      </c>
      <c r="L87" s="166"/>
      <c r="M87" s="166">
        <f>SUM(M88:M106)</f>
        <v>0</v>
      </c>
      <c r="N87" s="165"/>
      <c r="O87" s="165">
        <f>SUM(O88:O106)</f>
        <v>0</v>
      </c>
      <c r="P87" s="165"/>
      <c r="Q87" s="165">
        <f>SUM(Q88:Q106)</f>
        <v>2.7</v>
      </c>
      <c r="R87" s="166"/>
      <c r="S87" s="166"/>
      <c r="T87" s="167"/>
      <c r="U87" s="161"/>
      <c r="V87" s="161">
        <f>SUM(V88:V106)</f>
        <v>3.54</v>
      </c>
      <c r="W87" s="161"/>
      <c r="X87" s="161"/>
      <c r="Y87" s="161"/>
      <c r="AG87" t="s">
        <v>326</v>
      </c>
    </row>
    <row r="88" spans="1:60" ht="20" outlineLevel="1" x14ac:dyDescent="0.25">
      <c r="A88" s="172">
        <v>23</v>
      </c>
      <c r="B88" s="173" t="s">
        <v>490</v>
      </c>
      <c r="C88" s="188" t="s">
        <v>491</v>
      </c>
      <c r="D88" s="174" t="s">
        <v>438</v>
      </c>
      <c r="E88" s="175">
        <v>12</v>
      </c>
      <c r="F88" s="176"/>
      <c r="G88" s="177">
        <f>ROUND(E88*F88,2)</f>
        <v>0</v>
      </c>
      <c r="H88" s="176"/>
      <c r="I88" s="177">
        <f>ROUND(E88*H88,2)</f>
        <v>0</v>
      </c>
      <c r="J88" s="176"/>
      <c r="K88" s="177">
        <f>ROUND(E88*J88,2)</f>
        <v>0</v>
      </c>
      <c r="L88" s="177">
        <v>21</v>
      </c>
      <c r="M88" s="177">
        <f>G88*(1+L88/100)</f>
        <v>0</v>
      </c>
      <c r="N88" s="175">
        <v>0</v>
      </c>
      <c r="O88" s="175">
        <f>ROUND(E88*N88,2)</f>
        <v>0</v>
      </c>
      <c r="P88" s="175">
        <v>0.22500000000000001</v>
      </c>
      <c r="Q88" s="175">
        <f>ROUND(E88*P88,2)</f>
        <v>2.7</v>
      </c>
      <c r="R88" s="177" t="s">
        <v>474</v>
      </c>
      <c r="S88" s="177" t="s">
        <v>330</v>
      </c>
      <c r="T88" s="178" t="s">
        <v>330</v>
      </c>
      <c r="U88" s="158">
        <v>0.14000000000000001</v>
      </c>
      <c r="V88" s="158">
        <f>ROUND(E88*U88,2)</f>
        <v>1.68</v>
      </c>
      <c r="W88" s="158"/>
      <c r="X88" s="158" t="s">
        <v>392</v>
      </c>
      <c r="Y88" s="158" t="s">
        <v>333</v>
      </c>
      <c r="Z88" s="148"/>
      <c r="AA88" s="148"/>
      <c r="AB88" s="148"/>
      <c r="AC88" s="148"/>
      <c r="AD88" s="148"/>
      <c r="AE88" s="148"/>
      <c r="AF88" s="148"/>
      <c r="AG88" s="148" t="s">
        <v>393</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2" x14ac:dyDescent="0.25">
      <c r="A89" s="155"/>
      <c r="B89" s="156"/>
      <c r="C89" s="269" t="s">
        <v>492</v>
      </c>
      <c r="D89" s="270"/>
      <c r="E89" s="270"/>
      <c r="F89" s="270"/>
      <c r="G89" s="270"/>
      <c r="H89" s="158"/>
      <c r="I89" s="158"/>
      <c r="J89" s="158"/>
      <c r="K89" s="158"/>
      <c r="L89" s="158"/>
      <c r="M89" s="158"/>
      <c r="N89" s="157"/>
      <c r="O89" s="157"/>
      <c r="P89" s="157"/>
      <c r="Q89" s="157"/>
      <c r="R89" s="158"/>
      <c r="S89" s="158"/>
      <c r="T89" s="158"/>
      <c r="U89" s="158"/>
      <c r="V89" s="158"/>
      <c r="W89" s="158"/>
      <c r="X89" s="158"/>
      <c r="Y89" s="158"/>
      <c r="Z89" s="148"/>
      <c r="AA89" s="148"/>
      <c r="AB89" s="148"/>
      <c r="AC89" s="148"/>
      <c r="AD89" s="148"/>
      <c r="AE89" s="148"/>
      <c r="AF89" s="148"/>
      <c r="AG89" s="148" t="s">
        <v>395</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2" x14ac:dyDescent="0.25">
      <c r="A90" s="155"/>
      <c r="B90" s="156"/>
      <c r="C90" s="189" t="s">
        <v>493</v>
      </c>
      <c r="D90" s="159"/>
      <c r="E90" s="160">
        <v>12</v>
      </c>
      <c r="F90" s="158"/>
      <c r="G90" s="158"/>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338</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ht="20" outlineLevel="1" x14ac:dyDescent="0.25">
      <c r="A91" s="172">
        <v>24</v>
      </c>
      <c r="B91" s="173" t="s">
        <v>494</v>
      </c>
      <c r="C91" s="188" t="s">
        <v>495</v>
      </c>
      <c r="D91" s="174" t="s">
        <v>455</v>
      </c>
      <c r="E91" s="175">
        <v>2.7</v>
      </c>
      <c r="F91" s="176"/>
      <c r="G91" s="177">
        <f>ROUND(E91*F91,2)</f>
        <v>0</v>
      </c>
      <c r="H91" s="176"/>
      <c r="I91" s="177">
        <f>ROUND(E91*H91,2)</f>
        <v>0</v>
      </c>
      <c r="J91" s="176"/>
      <c r="K91" s="177">
        <f>ROUND(E91*J91,2)</f>
        <v>0</v>
      </c>
      <c r="L91" s="177">
        <v>21</v>
      </c>
      <c r="M91" s="177">
        <f>G91*(1+L91/100)</f>
        <v>0</v>
      </c>
      <c r="N91" s="175">
        <v>0</v>
      </c>
      <c r="O91" s="175">
        <f>ROUND(E91*N91,2)</f>
        <v>0</v>
      </c>
      <c r="P91" s="175">
        <v>0</v>
      </c>
      <c r="Q91" s="175">
        <f>ROUND(E91*P91,2)</f>
        <v>0</v>
      </c>
      <c r="R91" s="177" t="s">
        <v>474</v>
      </c>
      <c r="S91" s="177" t="s">
        <v>330</v>
      </c>
      <c r="T91" s="178" t="s">
        <v>330</v>
      </c>
      <c r="U91" s="158">
        <v>0.68799999999999994</v>
      </c>
      <c r="V91" s="158">
        <f>ROUND(E91*U91,2)</f>
        <v>1.86</v>
      </c>
      <c r="W91" s="158"/>
      <c r="X91" s="158" t="s">
        <v>481</v>
      </c>
      <c r="Y91" s="158" t="s">
        <v>333</v>
      </c>
      <c r="Z91" s="148"/>
      <c r="AA91" s="148"/>
      <c r="AB91" s="148"/>
      <c r="AC91" s="148"/>
      <c r="AD91" s="148"/>
      <c r="AE91" s="148"/>
      <c r="AF91" s="148"/>
      <c r="AG91" s="148" t="s">
        <v>482</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2" x14ac:dyDescent="0.25">
      <c r="A92" s="155"/>
      <c r="B92" s="156"/>
      <c r="C92" s="189" t="s">
        <v>483</v>
      </c>
      <c r="D92" s="159"/>
      <c r="E92" s="160"/>
      <c r="F92" s="158"/>
      <c r="G92" s="158"/>
      <c r="H92" s="158"/>
      <c r="I92" s="158"/>
      <c r="J92" s="158"/>
      <c r="K92" s="158"/>
      <c r="L92" s="158"/>
      <c r="M92" s="158"/>
      <c r="N92" s="157"/>
      <c r="O92" s="157"/>
      <c r="P92" s="157"/>
      <c r="Q92" s="157"/>
      <c r="R92" s="158"/>
      <c r="S92" s="158"/>
      <c r="T92" s="158"/>
      <c r="U92" s="158"/>
      <c r="V92" s="158"/>
      <c r="W92" s="158"/>
      <c r="X92" s="158"/>
      <c r="Y92" s="158"/>
      <c r="Z92" s="148"/>
      <c r="AA92" s="148"/>
      <c r="AB92" s="148"/>
      <c r="AC92" s="148"/>
      <c r="AD92" s="148"/>
      <c r="AE92" s="148"/>
      <c r="AF92" s="148"/>
      <c r="AG92" s="148" t="s">
        <v>338</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3" x14ac:dyDescent="0.25">
      <c r="A93" s="155"/>
      <c r="B93" s="156"/>
      <c r="C93" s="189" t="s">
        <v>496</v>
      </c>
      <c r="D93" s="159"/>
      <c r="E93" s="160"/>
      <c r="F93" s="158"/>
      <c r="G93" s="158"/>
      <c r="H93" s="158"/>
      <c r="I93" s="158"/>
      <c r="J93" s="158"/>
      <c r="K93" s="158"/>
      <c r="L93" s="158"/>
      <c r="M93" s="158"/>
      <c r="N93" s="157"/>
      <c r="O93" s="157"/>
      <c r="P93" s="157"/>
      <c r="Q93" s="157"/>
      <c r="R93" s="158"/>
      <c r="S93" s="158"/>
      <c r="T93" s="158"/>
      <c r="U93" s="158"/>
      <c r="V93" s="158"/>
      <c r="W93" s="158"/>
      <c r="X93" s="158"/>
      <c r="Y93" s="158"/>
      <c r="Z93" s="148"/>
      <c r="AA93" s="148"/>
      <c r="AB93" s="148"/>
      <c r="AC93" s="148"/>
      <c r="AD93" s="148"/>
      <c r="AE93" s="148"/>
      <c r="AF93" s="148"/>
      <c r="AG93" s="148" t="s">
        <v>338</v>
      </c>
      <c r="AH93" s="148">
        <v>0</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3" x14ac:dyDescent="0.25">
      <c r="A94" s="155"/>
      <c r="B94" s="156"/>
      <c r="C94" s="189" t="s">
        <v>497</v>
      </c>
      <c r="D94" s="159"/>
      <c r="E94" s="160">
        <v>2.7</v>
      </c>
      <c r="F94" s="158"/>
      <c r="G94" s="158"/>
      <c r="H94" s="158"/>
      <c r="I94" s="158"/>
      <c r="J94" s="158"/>
      <c r="K94" s="158"/>
      <c r="L94" s="158"/>
      <c r="M94" s="158"/>
      <c r="N94" s="157"/>
      <c r="O94" s="157"/>
      <c r="P94" s="157"/>
      <c r="Q94" s="157"/>
      <c r="R94" s="158"/>
      <c r="S94" s="158"/>
      <c r="T94" s="158"/>
      <c r="U94" s="158"/>
      <c r="V94" s="158"/>
      <c r="W94" s="158"/>
      <c r="X94" s="158"/>
      <c r="Y94" s="158"/>
      <c r="Z94" s="148"/>
      <c r="AA94" s="148"/>
      <c r="AB94" s="148"/>
      <c r="AC94" s="148"/>
      <c r="AD94" s="148"/>
      <c r="AE94" s="148"/>
      <c r="AF94" s="148"/>
      <c r="AG94" s="148" t="s">
        <v>338</v>
      </c>
      <c r="AH94" s="148">
        <v>0</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ht="20" outlineLevel="1" x14ac:dyDescent="0.25">
      <c r="A95" s="172">
        <v>25</v>
      </c>
      <c r="B95" s="173" t="s">
        <v>498</v>
      </c>
      <c r="C95" s="188" t="s">
        <v>499</v>
      </c>
      <c r="D95" s="174" t="s">
        <v>455</v>
      </c>
      <c r="E95" s="175">
        <v>8.1</v>
      </c>
      <c r="F95" s="176"/>
      <c r="G95" s="177">
        <f>ROUND(E95*F95,2)</f>
        <v>0</v>
      </c>
      <c r="H95" s="176"/>
      <c r="I95" s="177">
        <f>ROUND(E95*H95,2)</f>
        <v>0</v>
      </c>
      <c r="J95" s="176"/>
      <c r="K95" s="177">
        <f>ROUND(E95*J95,2)</f>
        <v>0</v>
      </c>
      <c r="L95" s="177">
        <v>21</v>
      </c>
      <c r="M95" s="177">
        <f>G95*(1+L95/100)</f>
        <v>0</v>
      </c>
      <c r="N95" s="175">
        <v>0</v>
      </c>
      <c r="O95" s="175">
        <f>ROUND(E95*N95,2)</f>
        <v>0</v>
      </c>
      <c r="P95" s="175">
        <v>0</v>
      </c>
      <c r="Q95" s="175">
        <f>ROUND(E95*P95,2)</f>
        <v>0</v>
      </c>
      <c r="R95" s="177" t="s">
        <v>474</v>
      </c>
      <c r="S95" s="177" t="s">
        <v>330</v>
      </c>
      <c r="T95" s="178" t="s">
        <v>330</v>
      </c>
      <c r="U95" s="158">
        <v>0</v>
      </c>
      <c r="V95" s="158">
        <f>ROUND(E95*U95,2)</f>
        <v>0</v>
      </c>
      <c r="W95" s="158"/>
      <c r="X95" s="158" t="s">
        <v>481</v>
      </c>
      <c r="Y95" s="158" t="s">
        <v>333</v>
      </c>
      <c r="Z95" s="148"/>
      <c r="AA95" s="148"/>
      <c r="AB95" s="148"/>
      <c r="AC95" s="148"/>
      <c r="AD95" s="148"/>
      <c r="AE95" s="148"/>
      <c r="AF95" s="148"/>
      <c r="AG95" s="148" t="s">
        <v>482</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2" x14ac:dyDescent="0.25">
      <c r="A96" s="155"/>
      <c r="B96" s="156"/>
      <c r="C96" s="189" t="s">
        <v>483</v>
      </c>
      <c r="D96" s="159"/>
      <c r="E96" s="160"/>
      <c r="F96" s="158"/>
      <c r="G96" s="158"/>
      <c r="H96" s="158"/>
      <c r="I96" s="158"/>
      <c r="J96" s="158"/>
      <c r="K96" s="158"/>
      <c r="L96" s="158"/>
      <c r="M96" s="158"/>
      <c r="N96" s="157"/>
      <c r="O96" s="157"/>
      <c r="P96" s="157"/>
      <c r="Q96" s="157"/>
      <c r="R96" s="158"/>
      <c r="S96" s="158"/>
      <c r="T96" s="158"/>
      <c r="U96" s="158"/>
      <c r="V96" s="158"/>
      <c r="W96" s="158"/>
      <c r="X96" s="158"/>
      <c r="Y96" s="158"/>
      <c r="Z96" s="148"/>
      <c r="AA96" s="148"/>
      <c r="AB96" s="148"/>
      <c r="AC96" s="148"/>
      <c r="AD96" s="148"/>
      <c r="AE96" s="148"/>
      <c r="AF96" s="148"/>
      <c r="AG96" s="148" t="s">
        <v>338</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3" x14ac:dyDescent="0.25">
      <c r="A97" s="155"/>
      <c r="B97" s="156"/>
      <c r="C97" s="189" t="s">
        <v>496</v>
      </c>
      <c r="D97" s="159"/>
      <c r="E97" s="160"/>
      <c r="F97" s="158"/>
      <c r="G97" s="158"/>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338</v>
      </c>
      <c r="AH97" s="148">
        <v>0</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3" x14ac:dyDescent="0.25">
      <c r="A98" s="155"/>
      <c r="B98" s="156"/>
      <c r="C98" s="189" t="s">
        <v>500</v>
      </c>
      <c r="D98" s="159"/>
      <c r="E98" s="160">
        <v>8.1</v>
      </c>
      <c r="F98" s="158"/>
      <c r="G98" s="158"/>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338</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5">
      <c r="A99" s="172">
        <v>26</v>
      </c>
      <c r="B99" s="173" t="s">
        <v>453</v>
      </c>
      <c r="C99" s="188" t="s">
        <v>454</v>
      </c>
      <c r="D99" s="174" t="s">
        <v>455</v>
      </c>
      <c r="E99" s="175">
        <v>0.81</v>
      </c>
      <c r="F99" s="176"/>
      <c r="G99" s="177">
        <f>ROUND(E99*F99,2)</f>
        <v>0</v>
      </c>
      <c r="H99" s="176"/>
      <c r="I99" s="177">
        <f>ROUND(E99*H99,2)</f>
        <v>0</v>
      </c>
      <c r="J99" s="176"/>
      <c r="K99" s="177">
        <f>ROUND(E99*J99,2)</f>
        <v>0</v>
      </c>
      <c r="L99" s="177">
        <v>21</v>
      </c>
      <c r="M99" s="177">
        <f>G99*(1+L99/100)</f>
        <v>0</v>
      </c>
      <c r="N99" s="175">
        <v>0</v>
      </c>
      <c r="O99" s="175">
        <f>ROUND(E99*N99,2)</f>
        <v>0</v>
      </c>
      <c r="P99" s="175">
        <v>0</v>
      </c>
      <c r="Q99" s="175">
        <f>ROUND(E99*P99,2)</f>
        <v>0</v>
      </c>
      <c r="R99" s="177" t="s">
        <v>456</v>
      </c>
      <c r="S99" s="177" t="s">
        <v>330</v>
      </c>
      <c r="T99" s="178" t="s">
        <v>330</v>
      </c>
      <c r="U99" s="158">
        <v>0</v>
      </c>
      <c r="V99" s="158">
        <f>ROUND(E99*U99,2)</f>
        <v>0</v>
      </c>
      <c r="W99" s="158"/>
      <c r="X99" s="158" t="s">
        <v>481</v>
      </c>
      <c r="Y99" s="158" t="s">
        <v>333</v>
      </c>
      <c r="Z99" s="148"/>
      <c r="AA99" s="148"/>
      <c r="AB99" s="148"/>
      <c r="AC99" s="148"/>
      <c r="AD99" s="148"/>
      <c r="AE99" s="148"/>
      <c r="AF99" s="148"/>
      <c r="AG99" s="148" t="s">
        <v>482</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2" x14ac:dyDescent="0.25">
      <c r="A100" s="155"/>
      <c r="B100" s="156"/>
      <c r="C100" s="189" t="s">
        <v>483</v>
      </c>
      <c r="D100" s="159"/>
      <c r="E100" s="160"/>
      <c r="F100" s="158"/>
      <c r="G100" s="158"/>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338</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3" x14ac:dyDescent="0.25">
      <c r="A101" s="155"/>
      <c r="B101" s="156"/>
      <c r="C101" s="189" t="s">
        <v>496</v>
      </c>
      <c r="D101" s="159"/>
      <c r="E101" s="160"/>
      <c r="F101" s="158"/>
      <c r="G101" s="158"/>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338</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3" x14ac:dyDescent="0.25">
      <c r="A102" s="155"/>
      <c r="B102" s="156"/>
      <c r="C102" s="189" t="s">
        <v>501</v>
      </c>
      <c r="D102" s="159"/>
      <c r="E102" s="160">
        <v>0.81</v>
      </c>
      <c r="F102" s="158"/>
      <c r="G102" s="158"/>
      <c r="H102" s="158"/>
      <c r="I102" s="158"/>
      <c r="J102" s="158"/>
      <c r="K102" s="158"/>
      <c r="L102" s="158"/>
      <c r="M102" s="158"/>
      <c r="N102" s="157"/>
      <c r="O102" s="157"/>
      <c r="P102" s="157"/>
      <c r="Q102" s="157"/>
      <c r="R102" s="158"/>
      <c r="S102" s="158"/>
      <c r="T102" s="158"/>
      <c r="U102" s="158"/>
      <c r="V102" s="158"/>
      <c r="W102" s="158"/>
      <c r="X102" s="158"/>
      <c r="Y102" s="158"/>
      <c r="Z102" s="148"/>
      <c r="AA102" s="148"/>
      <c r="AB102" s="148"/>
      <c r="AC102" s="148"/>
      <c r="AD102" s="148"/>
      <c r="AE102" s="148"/>
      <c r="AF102" s="148"/>
      <c r="AG102" s="148" t="s">
        <v>338</v>
      </c>
      <c r="AH102" s="148">
        <v>0</v>
      </c>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ht="20" outlineLevel="1" x14ac:dyDescent="0.25">
      <c r="A103" s="172">
        <v>27</v>
      </c>
      <c r="B103" s="173" t="s">
        <v>502</v>
      </c>
      <c r="C103" s="188" t="s">
        <v>503</v>
      </c>
      <c r="D103" s="174" t="s">
        <v>455</v>
      </c>
      <c r="E103" s="175">
        <v>1.89</v>
      </c>
      <c r="F103" s="176"/>
      <c r="G103" s="177">
        <f>ROUND(E103*F103,2)</f>
        <v>0</v>
      </c>
      <c r="H103" s="176"/>
      <c r="I103" s="177">
        <f>ROUND(E103*H103,2)</f>
        <v>0</v>
      </c>
      <c r="J103" s="176"/>
      <c r="K103" s="177">
        <f>ROUND(E103*J103,2)</f>
        <v>0</v>
      </c>
      <c r="L103" s="177">
        <v>21</v>
      </c>
      <c r="M103" s="177">
        <f>G103*(1+L103/100)</f>
        <v>0</v>
      </c>
      <c r="N103" s="175">
        <v>0</v>
      </c>
      <c r="O103" s="175">
        <f>ROUND(E103*N103,2)</f>
        <v>0</v>
      </c>
      <c r="P103" s="175">
        <v>0</v>
      </c>
      <c r="Q103" s="175">
        <f>ROUND(E103*P103,2)</f>
        <v>0</v>
      </c>
      <c r="R103" s="177" t="s">
        <v>456</v>
      </c>
      <c r="S103" s="177" t="s">
        <v>330</v>
      </c>
      <c r="T103" s="178" t="s">
        <v>330</v>
      </c>
      <c r="U103" s="158">
        <v>0</v>
      </c>
      <c r="V103" s="158">
        <f>ROUND(E103*U103,2)</f>
        <v>0</v>
      </c>
      <c r="W103" s="158"/>
      <c r="X103" s="158" t="s">
        <v>481</v>
      </c>
      <c r="Y103" s="158" t="s">
        <v>333</v>
      </c>
      <c r="Z103" s="148"/>
      <c r="AA103" s="148"/>
      <c r="AB103" s="148"/>
      <c r="AC103" s="148"/>
      <c r="AD103" s="148"/>
      <c r="AE103" s="148"/>
      <c r="AF103" s="148"/>
      <c r="AG103" s="148" t="s">
        <v>482</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2" x14ac:dyDescent="0.25">
      <c r="A104" s="155"/>
      <c r="B104" s="156"/>
      <c r="C104" s="189" t="s">
        <v>483</v>
      </c>
      <c r="D104" s="159"/>
      <c r="E104" s="160"/>
      <c r="F104" s="158"/>
      <c r="G104" s="158"/>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338</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3" x14ac:dyDescent="0.25">
      <c r="A105" s="155"/>
      <c r="B105" s="156"/>
      <c r="C105" s="189" t="s">
        <v>496</v>
      </c>
      <c r="D105" s="159"/>
      <c r="E105" s="160"/>
      <c r="F105" s="158"/>
      <c r="G105" s="158"/>
      <c r="H105" s="158"/>
      <c r="I105" s="158"/>
      <c r="J105" s="158"/>
      <c r="K105" s="158"/>
      <c r="L105" s="158"/>
      <c r="M105" s="158"/>
      <c r="N105" s="157"/>
      <c r="O105" s="157"/>
      <c r="P105" s="157"/>
      <c r="Q105" s="157"/>
      <c r="R105" s="158"/>
      <c r="S105" s="158"/>
      <c r="T105" s="158"/>
      <c r="U105" s="158"/>
      <c r="V105" s="158"/>
      <c r="W105" s="158"/>
      <c r="X105" s="158"/>
      <c r="Y105" s="158"/>
      <c r="Z105" s="148"/>
      <c r="AA105" s="148"/>
      <c r="AB105" s="148"/>
      <c r="AC105" s="148"/>
      <c r="AD105" s="148"/>
      <c r="AE105" s="148"/>
      <c r="AF105" s="148"/>
      <c r="AG105" s="148" t="s">
        <v>338</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3" x14ac:dyDescent="0.25">
      <c r="A106" s="155"/>
      <c r="B106" s="156"/>
      <c r="C106" s="189" t="s">
        <v>504</v>
      </c>
      <c r="D106" s="159"/>
      <c r="E106" s="160">
        <v>1.89</v>
      </c>
      <c r="F106" s="158"/>
      <c r="G106" s="158"/>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338</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ht="13" x14ac:dyDescent="0.25">
      <c r="A107" s="162" t="s">
        <v>325</v>
      </c>
      <c r="B107" s="163" t="s">
        <v>196</v>
      </c>
      <c r="C107" s="187" t="s">
        <v>197</v>
      </c>
      <c r="D107" s="164"/>
      <c r="E107" s="165"/>
      <c r="F107" s="166"/>
      <c r="G107" s="166">
        <f>SUMIF(AG108:AG125,"&lt;&gt;NOR",G108:G125)</f>
        <v>0</v>
      </c>
      <c r="H107" s="166"/>
      <c r="I107" s="166">
        <f>SUM(I108:I125)</f>
        <v>0</v>
      </c>
      <c r="J107" s="166"/>
      <c r="K107" s="166">
        <f>SUM(K108:K125)</f>
        <v>0</v>
      </c>
      <c r="L107" s="166"/>
      <c r="M107" s="166">
        <f>SUM(M108:M125)</f>
        <v>0</v>
      </c>
      <c r="N107" s="165"/>
      <c r="O107" s="165">
        <f>SUM(O108:O125)</f>
        <v>0</v>
      </c>
      <c r="P107" s="165"/>
      <c r="Q107" s="165">
        <f>SUM(Q108:Q125)</f>
        <v>9.4499999999999993</v>
      </c>
      <c r="R107" s="166"/>
      <c r="S107" s="166"/>
      <c r="T107" s="167"/>
      <c r="U107" s="161"/>
      <c r="V107" s="161">
        <f>SUM(V108:V125)</f>
        <v>34.69</v>
      </c>
      <c r="W107" s="161"/>
      <c r="X107" s="161"/>
      <c r="Y107" s="161"/>
      <c r="AG107" t="s">
        <v>326</v>
      </c>
    </row>
    <row r="108" spans="1:60" ht="20" outlineLevel="1" x14ac:dyDescent="0.25">
      <c r="A108" s="172">
        <v>28</v>
      </c>
      <c r="B108" s="173" t="s">
        <v>505</v>
      </c>
      <c r="C108" s="188" t="s">
        <v>506</v>
      </c>
      <c r="D108" s="174" t="s">
        <v>438</v>
      </c>
      <c r="E108" s="175">
        <v>15.75</v>
      </c>
      <c r="F108" s="176"/>
      <c r="G108" s="177">
        <f>ROUND(E108*F108,2)</f>
        <v>0</v>
      </c>
      <c r="H108" s="176"/>
      <c r="I108" s="177">
        <f>ROUND(E108*H108,2)</f>
        <v>0</v>
      </c>
      <c r="J108" s="176"/>
      <c r="K108" s="177">
        <f>ROUND(E108*J108,2)</f>
        <v>0</v>
      </c>
      <c r="L108" s="177">
        <v>21</v>
      </c>
      <c r="M108" s="177">
        <f>G108*(1+L108/100)</f>
        <v>0</v>
      </c>
      <c r="N108" s="175">
        <v>0</v>
      </c>
      <c r="O108" s="175">
        <f>ROUND(E108*N108,2)</f>
        <v>0</v>
      </c>
      <c r="P108" s="175">
        <v>0.6</v>
      </c>
      <c r="Q108" s="175">
        <f>ROUND(E108*P108,2)</f>
        <v>9.4499999999999993</v>
      </c>
      <c r="R108" s="177" t="s">
        <v>474</v>
      </c>
      <c r="S108" s="177" t="s">
        <v>330</v>
      </c>
      <c r="T108" s="178" t="s">
        <v>330</v>
      </c>
      <c r="U108" s="158">
        <v>1.79</v>
      </c>
      <c r="V108" s="158">
        <f>ROUND(E108*U108,2)</f>
        <v>28.19</v>
      </c>
      <c r="W108" s="158"/>
      <c r="X108" s="158" t="s">
        <v>392</v>
      </c>
      <c r="Y108" s="158" t="s">
        <v>333</v>
      </c>
      <c r="Z108" s="148"/>
      <c r="AA108" s="148"/>
      <c r="AB108" s="148"/>
      <c r="AC108" s="148"/>
      <c r="AD108" s="148"/>
      <c r="AE108" s="148"/>
      <c r="AF108" s="148"/>
      <c r="AG108" s="148" t="s">
        <v>393</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2" x14ac:dyDescent="0.25">
      <c r="A109" s="155"/>
      <c r="B109" s="156"/>
      <c r="C109" s="189" t="s">
        <v>507</v>
      </c>
      <c r="D109" s="159"/>
      <c r="E109" s="160">
        <v>15.75</v>
      </c>
      <c r="F109" s="158"/>
      <c r="G109" s="158"/>
      <c r="H109" s="158"/>
      <c r="I109" s="158"/>
      <c r="J109" s="158"/>
      <c r="K109" s="158"/>
      <c r="L109" s="158"/>
      <c r="M109" s="158"/>
      <c r="N109" s="157"/>
      <c r="O109" s="157"/>
      <c r="P109" s="157"/>
      <c r="Q109" s="157"/>
      <c r="R109" s="158"/>
      <c r="S109" s="158"/>
      <c r="T109" s="158"/>
      <c r="U109" s="158"/>
      <c r="V109" s="158"/>
      <c r="W109" s="158"/>
      <c r="X109" s="158"/>
      <c r="Y109" s="158"/>
      <c r="Z109" s="148"/>
      <c r="AA109" s="148"/>
      <c r="AB109" s="148"/>
      <c r="AC109" s="148"/>
      <c r="AD109" s="148"/>
      <c r="AE109" s="148"/>
      <c r="AF109" s="148"/>
      <c r="AG109" s="148" t="s">
        <v>338</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ht="20" outlineLevel="1" x14ac:dyDescent="0.25">
      <c r="A110" s="172">
        <v>29</v>
      </c>
      <c r="B110" s="173" t="s">
        <v>494</v>
      </c>
      <c r="C110" s="188" t="s">
        <v>495</v>
      </c>
      <c r="D110" s="174" t="s">
        <v>455</v>
      </c>
      <c r="E110" s="175">
        <v>9.4499999999999993</v>
      </c>
      <c r="F110" s="176"/>
      <c r="G110" s="177">
        <f>ROUND(E110*F110,2)</f>
        <v>0</v>
      </c>
      <c r="H110" s="176"/>
      <c r="I110" s="177">
        <f>ROUND(E110*H110,2)</f>
        <v>0</v>
      </c>
      <c r="J110" s="176"/>
      <c r="K110" s="177">
        <f>ROUND(E110*J110,2)</f>
        <v>0</v>
      </c>
      <c r="L110" s="177">
        <v>21</v>
      </c>
      <c r="M110" s="177">
        <f>G110*(1+L110/100)</f>
        <v>0</v>
      </c>
      <c r="N110" s="175">
        <v>0</v>
      </c>
      <c r="O110" s="175">
        <f>ROUND(E110*N110,2)</f>
        <v>0</v>
      </c>
      <c r="P110" s="175">
        <v>0</v>
      </c>
      <c r="Q110" s="175">
        <f>ROUND(E110*P110,2)</f>
        <v>0</v>
      </c>
      <c r="R110" s="177" t="s">
        <v>474</v>
      </c>
      <c r="S110" s="177" t="s">
        <v>330</v>
      </c>
      <c r="T110" s="178" t="s">
        <v>330</v>
      </c>
      <c r="U110" s="158">
        <v>0.68799999999999994</v>
      </c>
      <c r="V110" s="158">
        <f>ROUND(E110*U110,2)</f>
        <v>6.5</v>
      </c>
      <c r="W110" s="158"/>
      <c r="X110" s="158" t="s">
        <v>481</v>
      </c>
      <c r="Y110" s="158" t="s">
        <v>333</v>
      </c>
      <c r="Z110" s="148"/>
      <c r="AA110" s="148"/>
      <c r="AB110" s="148"/>
      <c r="AC110" s="148"/>
      <c r="AD110" s="148"/>
      <c r="AE110" s="148"/>
      <c r="AF110" s="148"/>
      <c r="AG110" s="148" t="s">
        <v>482</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2" x14ac:dyDescent="0.25">
      <c r="A111" s="155"/>
      <c r="B111" s="156"/>
      <c r="C111" s="189" t="s">
        <v>483</v>
      </c>
      <c r="D111" s="159"/>
      <c r="E111" s="160"/>
      <c r="F111" s="158"/>
      <c r="G111" s="158"/>
      <c r="H111" s="158"/>
      <c r="I111" s="158"/>
      <c r="J111" s="158"/>
      <c r="K111" s="158"/>
      <c r="L111" s="158"/>
      <c r="M111" s="158"/>
      <c r="N111" s="157"/>
      <c r="O111" s="157"/>
      <c r="P111" s="157"/>
      <c r="Q111" s="157"/>
      <c r="R111" s="158"/>
      <c r="S111" s="158"/>
      <c r="T111" s="158"/>
      <c r="U111" s="158"/>
      <c r="V111" s="158"/>
      <c r="W111" s="158"/>
      <c r="X111" s="158"/>
      <c r="Y111" s="158"/>
      <c r="Z111" s="148"/>
      <c r="AA111" s="148"/>
      <c r="AB111" s="148"/>
      <c r="AC111" s="148"/>
      <c r="AD111" s="148"/>
      <c r="AE111" s="148"/>
      <c r="AF111" s="148"/>
      <c r="AG111" s="148" t="s">
        <v>338</v>
      </c>
      <c r="AH111" s="148">
        <v>0</v>
      </c>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3" x14ac:dyDescent="0.25">
      <c r="A112" s="155"/>
      <c r="B112" s="156"/>
      <c r="C112" s="189" t="s">
        <v>508</v>
      </c>
      <c r="D112" s="159"/>
      <c r="E112" s="160"/>
      <c r="F112" s="158"/>
      <c r="G112" s="158"/>
      <c r="H112" s="158"/>
      <c r="I112" s="158"/>
      <c r="J112" s="158"/>
      <c r="K112" s="158"/>
      <c r="L112" s="158"/>
      <c r="M112" s="158"/>
      <c r="N112" s="157"/>
      <c r="O112" s="157"/>
      <c r="P112" s="157"/>
      <c r="Q112" s="157"/>
      <c r="R112" s="158"/>
      <c r="S112" s="158"/>
      <c r="T112" s="158"/>
      <c r="U112" s="158"/>
      <c r="V112" s="158"/>
      <c r="W112" s="158"/>
      <c r="X112" s="158"/>
      <c r="Y112" s="158"/>
      <c r="Z112" s="148"/>
      <c r="AA112" s="148"/>
      <c r="AB112" s="148"/>
      <c r="AC112" s="148"/>
      <c r="AD112" s="148"/>
      <c r="AE112" s="148"/>
      <c r="AF112" s="148"/>
      <c r="AG112" s="148" t="s">
        <v>338</v>
      </c>
      <c r="AH112" s="148">
        <v>0</v>
      </c>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3" x14ac:dyDescent="0.25">
      <c r="A113" s="155"/>
      <c r="B113" s="156"/>
      <c r="C113" s="189" t="s">
        <v>509</v>
      </c>
      <c r="D113" s="159"/>
      <c r="E113" s="160">
        <v>9.4499999999999993</v>
      </c>
      <c r="F113" s="158"/>
      <c r="G113" s="158"/>
      <c r="H113" s="158"/>
      <c r="I113" s="158"/>
      <c r="J113" s="158"/>
      <c r="K113" s="158"/>
      <c r="L113" s="158"/>
      <c r="M113" s="158"/>
      <c r="N113" s="157"/>
      <c r="O113" s="157"/>
      <c r="P113" s="157"/>
      <c r="Q113" s="157"/>
      <c r="R113" s="158"/>
      <c r="S113" s="158"/>
      <c r="T113" s="158"/>
      <c r="U113" s="158"/>
      <c r="V113" s="158"/>
      <c r="W113" s="158"/>
      <c r="X113" s="158"/>
      <c r="Y113" s="158"/>
      <c r="Z113" s="148"/>
      <c r="AA113" s="148"/>
      <c r="AB113" s="148"/>
      <c r="AC113" s="148"/>
      <c r="AD113" s="148"/>
      <c r="AE113" s="148"/>
      <c r="AF113" s="148"/>
      <c r="AG113" s="148" t="s">
        <v>338</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ht="20" outlineLevel="1" x14ac:dyDescent="0.25">
      <c r="A114" s="172">
        <v>30</v>
      </c>
      <c r="B114" s="173" t="s">
        <v>498</v>
      </c>
      <c r="C114" s="188" t="s">
        <v>499</v>
      </c>
      <c r="D114" s="174" t="s">
        <v>455</v>
      </c>
      <c r="E114" s="175">
        <v>28.35</v>
      </c>
      <c r="F114" s="176"/>
      <c r="G114" s="177">
        <f>ROUND(E114*F114,2)</f>
        <v>0</v>
      </c>
      <c r="H114" s="176"/>
      <c r="I114" s="177">
        <f>ROUND(E114*H114,2)</f>
        <v>0</v>
      </c>
      <c r="J114" s="176"/>
      <c r="K114" s="177">
        <f>ROUND(E114*J114,2)</f>
        <v>0</v>
      </c>
      <c r="L114" s="177">
        <v>21</v>
      </c>
      <c r="M114" s="177">
        <f>G114*(1+L114/100)</f>
        <v>0</v>
      </c>
      <c r="N114" s="175">
        <v>0</v>
      </c>
      <c r="O114" s="175">
        <f>ROUND(E114*N114,2)</f>
        <v>0</v>
      </c>
      <c r="P114" s="175">
        <v>0</v>
      </c>
      <c r="Q114" s="175">
        <f>ROUND(E114*P114,2)</f>
        <v>0</v>
      </c>
      <c r="R114" s="177" t="s">
        <v>474</v>
      </c>
      <c r="S114" s="177" t="s">
        <v>330</v>
      </c>
      <c r="T114" s="178" t="s">
        <v>330</v>
      </c>
      <c r="U114" s="158">
        <v>0</v>
      </c>
      <c r="V114" s="158">
        <f>ROUND(E114*U114,2)</f>
        <v>0</v>
      </c>
      <c r="W114" s="158"/>
      <c r="X114" s="158" t="s">
        <v>481</v>
      </c>
      <c r="Y114" s="158" t="s">
        <v>333</v>
      </c>
      <c r="Z114" s="148"/>
      <c r="AA114" s="148"/>
      <c r="AB114" s="148"/>
      <c r="AC114" s="148"/>
      <c r="AD114" s="148"/>
      <c r="AE114" s="148"/>
      <c r="AF114" s="148"/>
      <c r="AG114" s="148" t="s">
        <v>482</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2" x14ac:dyDescent="0.25">
      <c r="A115" s="155"/>
      <c r="B115" s="156"/>
      <c r="C115" s="189" t="s">
        <v>483</v>
      </c>
      <c r="D115" s="159"/>
      <c r="E115" s="160"/>
      <c r="F115" s="158"/>
      <c r="G115" s="158"/>
      <c r="H115" s="158"/>
      <c r="I115" s="158"/>
      <c r="J115" s="158"/>
      <c r="K115" s="158"/>
      <c r="L115" s="158"/>
      <c r="M115" s="158"/>
      <c r="N115" s="157"/>
      <c r="O115" s="157"/>
      <c r="P115" s="157"/>
      <c r="Q115" s="157"/>
      <c r="R115" s="158"/>
      <c r="S115" s="158"/>
      <c r="T115" s="158"/>
      <c r="U115" s="158"/>
      <c r="V115" s="158"/>
      <c r="W115" s="158"/>
      <c r="X115" s="158"/>
      <c r="Y115" s="158"/>
      <c r="Z115" s="148"/>
      <c r="AA115" s="148"/>
      <c r="AB115" s="148"/>
      <c r="AC115" s="148"/>
      <c r="AD115" s="148"/>
      <c r="AE115" s="148"/>
      <c r="AF115" s="148"/>
      <c r="AG115" s="148" t="s">
        <v>338</v>
      </c>
      <c r="AH115" s="148">
        <v>0</v>
      </c>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3" x14ac:dyDescent="0.25">
      <c r="A116" s="155"/>
      <c r="B116" s="156"/>
      <c r="C116" s="189" t="s">
        <v>508</v>
      </c>
      <c r="D116" s="159"/>
      <c r="E116" s="160"/>
      <c r="F116" s="158"/>
      <c r="G116" s="158"/>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338</v>
      </c>
      <c r="AH116" s="148">
        <v>0</v>
      </c>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3" x14ac:dyDescent="0.25">
      <c r="A117" s="155"/>
      <c r="B117" s="156"/>
      <c r="C117" s="189" t="s">
        <v>510</v>
      </c>
      <c r="D117" s="159"/>
      <c r="E117" s="160">
        <v>28.35</v>
      </c>
      <c r="F117" s="158"/>
      <c r="G117" s="158"/>
      <c r="H117" s="158"/>
      <c r="I117" s="158"/>
      <c r="J117" s="158"/>
      <c r="K117" s="158"/>
      <c r="L117" s="158"/>
      <c r="M117" s="158"/>
      <c r="N117" s="157"/>
      <c r="O117" s="157"/>
      <c r="P117" s="157"/>
      <c r="Q117" s="157"/>
      <c r="R117" s="158"/>
      <c r="S117" s="158"/>
      <c r="T117" s="158"/>
      <c r="U117" s="158"/>
      <c r="V117" s="158"/>
      <c r="W117" s="158"/>
      <c r="X117" s="158"/>
      <c r="Y117" s="158"/>
      <c r="Z117" s="148"/>
      <c r="AA117" s="148"/>
      <c r="AB117" s="148"/>
      <c r="AC117" s="148"/>
      <c r="AD117" s="148"/>
      <c r="AE117" s="148"/>
      <c r="AF117" s="148"/>
      <c r="AG117" s="148" t="s">
        <v>338</v>
      </c>
      <c r="AH117" s="148">
        <v>0</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5">
      <c r="A118" s="172">
        <v>31</v>
      </c>
      <c r="B118" s="173" t="s">
        <v>453</v>
      </c>
      <c r="C118" s="188" t="s">
        <v>454</v>
      </c>
      <c r="D118" s="174" t="s">
        <v>455</v>
      </c>
      <c r="E118" s="175">
        <v>2.835</v>
      </c>
      <c r="F118" s="176"/>
      <c r="G118" s="177">
        <f>ROUND(E118*F118,2)</f>
        <v>0</v>
      </c>
      <c r="H118" s="176"/>
      <c r="I118" s="177">
        <f>ROUND(E118*H118,2)</f>
        <v>0</v>
      </c>
      <c r="J118" s="176"/>
      <c r="K118" s="177">
        <f>ROUND(E118*J118,2)</f>
        <v>0</v>
      </c>
      <c r="L118" s="177">
        <v>21</v>
      </c>
      <c r="M118" s="177">
        <f>G118*(1+L118/100)</f>
        <v>0</v>
      </c>
      <c r="N118" s="175">
        <v>0</v>
      </c>
      <c r="O118" s="175">
        <f>ROUND(E118*N118,2)</f>
        <v>0</v>
      </c>
      <c r="P118" s="175">
        <v>0</v>
      </c>
      <c r="Q118" s="175">
        <f>ROUND(E118*P118,2)</f>
        <v>0</v>
      </c>
      <c r="R118" s="177" t="s">
        <v>456</v>
      </c>
      <c r="S118" s="177" t="s">
        <v>330</v>
      </c>
      <c r="T118" s="178" t="s">
        <v>330</v>
      </c>
      <c r="U118" s="158">
        <v>0</v>
      </c>
      <c r="V118" s="158">
        <f>ROUND(E118*U118,2)</f>
        <v>0</v>
      </c>
      <c r="W118" s="158"/>
      <c r="X118" s="158" t="s">
        <v>481</v>
      </c>
      <c r="Y118" s="158" t="s">
        <v>333</v>
      </c>
      <c r="Z118" s="148"/>
      <c r="AA118" s="148"/>
      <c r="AB118" s="148"/>
      <c r="AC118" s="148"/>
      <c r="AD118" s="148"/>
      <c r="AE118" s="148"/>
      <c r="AF118" s="148"/>
      <c r="AG118" s="148" t="s">
        <v>482</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2" x14ac:dyDescent="0.25">
      <c r="A119" s="155"/>
      <c r="B119" s="156"/>
      <c r="C119" s="189" t="s">
        <v>483</v>
      </c>
      <c r="D119" s="159"/>
      <c r="E119" s="160"/>
      <c r="F119" s="158"/>
      <c r="G119" s="158"/>
      <c r="H119" s="158"/>
      <c r="I119" s="158"/>
      <c r="J119" s="158"/>
      <c r="K119" s="158"/>
      <c r="L119" s="158"/>
      <c r="M119" s="158"/>
      <c r="N119" s="157"/>
      <c r="O119" s="157"/>
      <c r="P119" s="157"/>
      <c r="Q119" s="157"/>
      <c r="R119" s="158"/>
      <c r="S119" s="158"/>
      <c r="T119" s="158"/>
      <c r="U119" s="158"/>
      <c r="V119" s="158"/>
      <c r="W119" s="158"/>
      <c r="X119" s="158"/>
      <c r="Y119" s="158"/>
      <c r="Z119" s="148"/>
      <c r="AA119" s="148"/>
      <c r="AB119" s="148"/>
      <c r="AC119" s="148"/>
      <c r="AD119" s="148"/>
      <c r="AE119" s="148"/>
      <c r="AF119" s="148"/>
      <c r="AG119" s="148" t="s">
        <v>338</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3" x14ac:dyDescent="0.25">
      <c r="A120" s="155"/>
      <c r="B120" s="156"/>
      <c r="C120" s="189" t="s">
        <v>508</v>
      </c>
      <c r="D120" s="159"/>
      <c r="E120" s="160"/>
      <c r="F120" s="158"/>
      <c r="G120" s="158"/>
      <c r="H120" s="158"/>
      <c r="I120" s="158"/>
      <c r="J120" s="158"/>
      <c r="K120" s="158"/>
      <c r="L120" s="158"/>
      <c r="M120" s="158"/>
      <c r="N120" s="157"/>
      <c r="O120" s="157"/>
      <c r="P120" s="157"/>
      <c r="Q120" s="157"/>
      <c r="R120" s="158"/>
      <c r="S120" s="158"/>
      <c r="T120" s="158"/>
      <c r="U120" s="158"/>
      <c r="V120" s="158"/>
      <c r="W120" s="158"/>
      <c r="X120" s="158"/>
      <c r="Y120" s="158"/>
      <c r="Z120" s="148"/>
      <c r="AA120" s="148"/>
      <c r="AB120" s="148"/>
      <c r="AC120" s="148"/>
      <c r="AD120" s="148"/>
      <c r="AE120" s="148"/>
      <c r="AF120" s="148"/>
      <c r="AG120" s="148" t="s">
        <v>338</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3" x14ac:dyDescent="0.25">
      <c r="A121" s="155"/>
      <c r="B121" s="156"/>
      <c r="C121" s="189" t="s">
        <v>511</v>
      </c>
      <c r="D121" s="159"/>
      <c r="E121" s="160">
        <v>2.835</v>
      </c>
      <c r="F121" s="158"/>
      <c r="G121" s="158"/>
      <c r="H121" s="158"/>
      <c r="I121" s="158"/>
      <c r="J121" s="158"/>
      <c r="K121" s="158"/>
      <c r="L121" s="158"/>
      <c r="M121" s="158"/>
      <c r="N121" s="157"/>
      <c r="O121" s="157"/>
      <c r="P121" s="157"/>
      <c r="Q121" s="157"/>
      <c r="R121" s="158"/>
      <c r="S121" s="158"/>
      <c r="T121" s="158"/>
      <c r="U121" s="158"/>
      <c r="V121" s="158"/>
      <c r="W121" s="158"/>
      <c r="X121" s="158"/>
      <c r="Y121" s="158"/>
      <c r="Z121" s="148"/>
      <c r="AA121" s="148"/>
      <c r="AB121" s="148"/>
      <c r="AC121" s="148"/>
      <c r="AD121" s="148"/>
      <c r="AE121" s="148"/>
      <c r="AF121" s="148"/>
      <c r="AG121" s="148" t="s">
        <v>338</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ht="20" outlineLevel="1" x14ac:dyDescent="0.25">
      <c r="A122" s="172">
        <v>32</v>
      </c>
      <c r="B122" s="173" t="s">
        <v>502</v>
      </c>
      <c r="C122" s="188" t="s">
        <v>503</v>
      </c>
      <c r="D122" s="174" t="s">
        <v>455</v>
      </c>
      <c r="E122" s="175">
        <v>6.6150000000000002</v>
      </c>
      <c r="F122" s="176"/>
      <c r="G122" s="177">
        <f>ROUND(E122*F122,2)</f>
        <v>0</v>
      </c>
      <c r="H122" s="176"/>
      <c r="I122" s="177">
        <f>ROUND(E122*H122,2)</f>
        <v>0</v>
      </c>
      <c r="J122" s="176"/>
      <c r="K122" s="177">
        <f>ROUND(E122*J122,2)</f>
        <v>0</v>
      </c>
      <c r="L122" s="177">
        <v>21</v>
      </c>
      <c r="M122" s="177">
        <f>G122*(1+L122/100)</f>
        <v>0</v>
      </c>
      <c r="N122" s="175">
        <v>0</v>
      </c>
      <c r="O122" s="175">
        <f>ROUND(E122*N122,2)</f>
        <v>0</v>
      </c>
      <c r="P122" s="175">
        <v>0</v>
      </c>
      <c r="Q122" s="175">
        <f>ROUND(E122*P122,2)</f>
        <v>0</v>
      </c>
      <c r="R122" s="177" t="s">
        <v>456</v>
      </c>
      <c r="S122" s="177" t="s">
        <v>330</v>
      </c>
      <c r="T122" s="178" t="s">
        <v>330</v>
      </c>
      <c r="U122" s="158">
        <v>0</v>
      </c>
      <c r="V122" s="158">
        <f>ROUND(E122*U122,2)</f>
        <v>0</v>
      </c>
      <c r="W122" s="158"/>
      <c r="X122" s="158" t="s">
        <v>481</v>
      </c>
      <c r="Y122" s="158" t="s">
        <v>333</v>
      </c>
      <c r="Z122" s="148"/>
      <c r="AA122" s="148"/>
      <c r="AB122" s="148"/>
      <c r="AC122" s="148"/>
      <c r="AD122" s="148"/>
      <c r="AE122" s="148"/>
      <c r="AF122" s="148"/>
      <c r="AG122" s="148" t="s">
        <v>482</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2" x14ac:dyDescent="0.25">
      <c r="A123" s="155"/>
      <c r="B123" s="156"/>
      <c r="C123" s="189" t="s">
        <v>483</v>
      </c>
      <c r="D123" s="159"/>
      <c r="E123" s="160"/>
      <c r="F123" s="158"/>
      <c r="G123" s="158"/>
      <c r="H123" s="158"/>
      <c r="I123" s="158"/>
      <c r="J123" s="158"/>
      <c r="K123" s="158"/>
      <c r="L123" s="158"/>
      <c r="M123" s="158"/>
      <c r="N123" s="157"/>
      <c r="O123" s="157"/>
      <c r="P123" s="157"/>
      <c r="Q123" s="157"/>
      <c r="R123" s="158"/>
      <c r="S123" s="158"/>
      <c r="T123" s="158"/>
      <c r="U123" s="158"/>
      <c r="V123" s="158"/>
      <c r="W123" s="158"/>
      <c r="X123" s="158"/>
      <c r="Y123" s="158"/>
      <c r="Z123" s="148"/>
      <c r="AA123" s="148"/>
      <c r="AB123" s="148"/>
      <c r="AC123" s="148"/>
      <c r="AD123" s="148"/>
      <c r="AE123" s="148"/>
      <c r="AF123" s="148"/>
      <c r="AG123" s="148" t="s">
        <v>338</v>
      </c>
      <c r="AH123" s="148">
        <v>0</v>
      </c>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3" x14ac:dyDescent="0.25">
      <c r="A124" s="155"/>
      <c r="B124" s="156"/>
      <c r="C124" s="189" t="s">
        <v>508</v>
      </c>
      <c r="D124" s="159"/>
      <c r="E124" s="160"/>
      <c r="F124" s="158"/>
      <c r="G124" s="158"/>
      <c r="H124" s="158"/>
      <c r="I124" s="158"/>
      <c r="J124" s="158"/>
      <c r="K124" s="158"/>
      <c r="L124" s="158"/>
      <c r="M124" s="158"/>
      <c r="N124" s="157"/>
      <c r="O124" s="157"/>
      <c r="P124" s="157"/>
      <c r="Q124" s="157"/>
      <c r="R124" s="158"/>
      <c r="S124" s="158"/>
      <c r="T124" s="158"/>
      <c r="U124" s="158"/>
      <c r="V124" s="158"/>
      <c r="W124" s="158"/>
      <c r="X124" s="158"/>
      <c r="Y124" s="158"/>
      <c r="Z124" s="148"/>
      <c r="AA124" s="148"/>
      <c r="AB124" s="148"/>
      <c r="AC124" s="148"/>
      <c r="AD124" s="148"/>
      <c r="AE124" s="148"/>
      <c r="AF124" s="148"/>
      <c r="AG124" s="148" t="s">
        <v>338</v>
      </c>
      <c r="AH124" s="148">
        <v>0</v>
      </c>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3" x14ac:dyDescent="0.25">
      <c r="A125" s="155"/>
      <c r="B125" s="156"/>
      <c r="C125" s="189" t="s">
        <v>512</v>
      </c>
      <c r="D125" s="159"/>
      <c r="E125" s="160">
        <v>6.6150000000000002</v>
      </c>
      <c r="F125" s="158"/>
      <c r="G125" s="158"/>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338</v>
      </c>
      <c r="AH125" s="148">
        <v>0</v>
      </c>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ht="13" x14ac:dyDescent="0.25">
      <c r="A126" s="162" t="s">
        <v>325</v>
      </c>
      <c r="B126" s="163" t="s">
        <v>198</v>
      </c>
      <c r="C126" s="187" t="s">
        <v>199</v>
      </c>
      <c r="D126" s="164"/>
      <c r="E126" s="165"/>
      <c r="F126" s="166"/>
      <c r="G126" s="166">
        <f>SUMIF(AG127:AG144,"&lt;&gt;NOR",G127:G144)</f>
        <v>0</v>
      </c>
      <c r="H126" s="166"/>
      <c r="I126" s="166">
        <f>SUM(I127:I144)</f>
        <v>0</v>
      </c>
      <c r="J126" s="166"/>
      <c r="K126" s="166">
        <f>SUM(K127:K144)</f>
        <v>0</v>
      </c>
      <c r="L126" s="166"/>
      <c r="M126" s="166">
        <f>SUM(M127:M144)</f>
        <v>0</v>
      </c>
      <c r="N126" s="165"/>
      <c r="O126" s="165">
        <f>SUM(O127:O144)</f>
        <v>0</v>
      </c>
      <c r="P126" s="165"/>
      <c r="Q126" s="165">
        <f>SUM(Q127:Q144)</f>
        <v>68.2</v>
      </c>
      <c r="R126" s="166"/>
      <c r="S126" s="166"/>
      <c r="T126" s="167"/>
      <c r="U126" s="161"/>
      <c r="V126" s="161">
        <f>SUM(V127:V144)</f>
        <v>24.99</v>
      </c>
      <c r="W126" s="161"/>
      <c r="X126" s="161"/>
      <c r="Y126" s="161"/>
      <c r="AG126" t="s">
        <v>326</v>
      </c>
    </row>
    <row r="127" spans="1:60" outlineLevel="1" x14ac:dyDescent="0.25">
      <c r="A127" s="172">
        <v>33</v>
      </c>
      <c r="B127" s="173" t="s">
        <v>513</v>
      </c>
      <c r="C127" s="188" t="s">
        <v>514</v>
      </c>
      <c r="D127" s="174" t="s">
        <v>438</v>
      </c>
      <c r="E127" s="175">
        <v>205</v>
      </c>
      <c r="F127" s="176"/>
      <c r="G127" s="177">
        <f>ROUND(E127*F127,2)</f>
        <v>0</v>
      </c>
      <c r="H127" s="176"/>
      <c r="I127" s="177">
        <f>ROUND(E127*H127,2)</f>
        <v>0</v>
      </c>
      <c r="J127" s="176"/>
      <c r="K127" s="177">
        <f>ROUND(E127*J127,2)</f>
        <v>0</v>
      </c>
      <c r="L127" s="177">
        <v>21</v>
      </c>
      <c r="M127" s="177">
        <f>G127*(1+L127/100)</f>
        <v>0</v>
      </c>
      <c r="N127" s="175">
        <v>0</v>
      </c>
      <c r="O127" s="175">
        <f>ROUND(E127*N127,2)</f>
        <v>0</v>
      </c>
      <c r="P127" s="175">
        <v>0.33</v>
      </c>
      <c r="Q127" s="175">
        <f>ROUND(E127*P127,2)</f>
        <v>67.650000000000006</v>
      </c>
      <c r="R127" s="177" t="s">
        <v>474</v>
      </c>
      <c r="S127" s="177" t="s">
        <v>330</v>
      </c>
      <c r="T127" s="178" t="s">
        <v>330</v>
      </c>
      <c r="U127" s="158">
        <v>0.113</v>
      </c>
      <c r="V127" s="158">
        <f>ROUND(E127*U127,2)</f>
        <v>23.17</v>
      </c>
      <c r="W127" s="158"/>
      <c r="X127" s="158" t="s">
        <v>392</v>
      </c>
      <c r="Y127" s="158" t="s">
        <v>333</v>
      </c>
      <c r="Z127" s="148"/>
      <c r="AA127" s="148"/>
      <c r="AB127" s="148"/>
      <c r="AC127" s="148"/>
      <c r="AD127" s="148"/>
      <c r="AE127" s="148"/>
      <c r="AF127" s="148"/>
      <c r="AG127" s="148" t="s">
        <v>393</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2" x14ac:dyDescent="0.25">
      <c r="A128" s="155"/>
      <c r="B128" s="156"/>
      <c r="C128" s="189" t="s">
        <v>515</v>
      </c>
      <c r="D128" s="159"/>
      <c r="E128" s="160">
        <v>205</v>
      </c>
      <c r="F128" s="158"/>
      <c r="G128" s="158"/>
      <c r="H128" s="158"/>
      <c r="I128" s="158"/>
      <c r="J128" s="158"/>
      <c r="K128" s="158"/>
      <c r="L128" s="158"/>
      <c r="M128" s="158"/>
      <c r="N128" s="157"/>
      <c r="O128" s="157"/>
      <c r="P128" s="157"/>
      <c r="Q128" s="157"/>
      <c r="R128" s="158"/>
      <c r="S128" s="158"/>
      <c r="T128" s="158"/>
      <c r="U128" s="158"/>
      <c r="V128" s="158"/>
      <c r="W128" s="158"/>
      <c r="X128" s="158"/>
      <c r="Y128" s="158"/>
      <c r="Z128" s="148"/>
      <c r="AA128" s="148"/>
      <c r="AB128" s="148"/>
      <c r="AC128" s="148"/>
      <c r="AD128" s="148"/>
      <c r="AE128" s="148"/>
      <c r="AF128" s="148"/>
      <c r="AG128" s="148" t="s">
        <v>338</v>
      </c>
      <c r="AH128" s="148">
        <v>0</v>
      </c>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ht="20" outlineLevel="1" x14ac:dyDescent="0.25">
      <c r="A129" s="172">
        <v>34</v>
      </c>
      <c r="B129" s="173" t="s">
        <v>516</v>
      </c>
      <c r="C129" s="188" t="s">
        <v>517</v>
      </c>
      <c r="D129" s="174" t="s">
        <v>438</v>
      </c>
      <c r="E129" s="175">
        <v>5</v>
      </c>
      <c r="F129" s="176"/>
      <c r="G129" s="177">
        <f>ROUND(E129*F129,2)</f>
        <v>0</v>
      </c>
      <c r="H129" s="176"/>
      <c r="I129" s="177">
        <f>ROUND(E129*H129,2)</f>
        <v>0</v>
      </c>
      <c r="J129" s="176"/>
      <c r="K129" s="177">
        <f>ROUND(E129*J129,2)</f>
        <v>0</v>
      </c>
      <c r="L129" s="177">
        <v>21</v>
      </c>
      <c r="M129" s="177">
        <f>G129*(1+L129/100)</f>
        <v>0</v>
      </c>
      <c r="N129" s="175">
        <v>0</v>
      </c>
      <c r="O129" s="175">
        <f>ROUND(E129*N129,2)</f>
        <v>0</v>
      </c>
      <c r="P129" s="175">
        <v>0.11</v>
      </c>
      <c r="Q129" s="175">
        <f>ROUND(E129*P129,2)</f>
        <v>0.55000000000000004</v>
      </c>
      <c r="R129" s="177" t="s">
        <v>474</v>
      </c>
      <c r="S129" s="177" t="s">
        <v>330</v>
      </c>
      <c r="T129" s="178" t="s">
        <v>330</v>
      </c>
      <c r="U129" s="158">
        <v>0.08</v>
      </c>
      <c r="V129" s="158">
        <f>ROUND(E129*U129,2)</f>
        <v>0.4</v>
      </c>
      <c r="W129" s="158"/>
      <c r="X129" s="158" t="s">
        <v>392</v>
      </c>
      <c r="Y129" s="158" t="s">
        <v>333</v>
      </c>
      <c r="Z129" s="148"/>
      <c r="AA129" s="148"/>
      <c r="AB129" s="148"/>
      <c r="AC129" s="148"/>
      <c r="AD129" s="148"/>
      <c r="AE129" s="148"/>
      <c r="AF129" s="148"/>
      <c r="AG129" s="148" t="s">
        <v>393</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ht="20.5" outlineLevel="2" x14ac:dyDescent="0.25">
      <c r="A130" s="155"/>
      <c r="B130" s="156"/>
      <c r="C130" s="269" t="s">
        <v>518</v>
      </c>
      <c r="D130" s="270"/>
      <c r="E130" s="270"/>
      <c r="F130" s="270"/>
      <c r="G130" s="270"/>
      <c r="H130" s="158"/>
      <c r="I130" s="158"/>
      <c r="J130" s="158"/>
      <c r="K130" s="158"/>
      <c r="L130" s="158"/>
      <c r="M130" s="158"/>
      <c r="N130" s="157"/>
      <c r="O130" s="157"/>
      <c r="P130" s="157"/>
      <c r="Q130" s="157"/>
      <c r="R130" s="158"/>
      <c r="S130" s="158"/>
      <c r="T130" s="158"/>
      <c r="U130" s="158"/>
      <c r="V130" s="158"/>
      <c r="W130" s="158"/>
      <c r="X130" s="158"/>
      <c r="Y130" s="158"/>
      <c r="Z130" s="148"/>
      <c r="AA130" s="148"/>
      <c r="AB130" s="148"/>
      <c r="AC130" s="148"/>
      <c r="AD130" s="148"/>
      <c r="AE130" s="148"/>
      <c r="AF130" s="148"/>
      <c r="AG130" s="148" t="s">
        <v>395</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79" t="str">
        <f>C130</f>
        <v>s naložením na dopravní prostředek, očištění povrchu od frézované plochy, opotřebování frézovacích nástrojů (nožů, upínacích kroužků, držáků) nutné ruční odstranění (vybourání) živičného krytu kolem překážek,</v>
      </c>
      <c r="BB130" s="148"/>
      <c r="BC130" s="148"/>
      <c r="BD130" s="148"/>
      <c r="BE130" s="148"/>
      <c r="BF130" s="148"/>
      <c r="BG130" s="148"/>
      <c r="BH130" s="148"/>
    </row>
    <row r="131" spans="1:60" outlineLevel="1" x14ac:dyDescent="0.25">
      <c r="A131" s="172">
        <v>35</v>
      </c>
      <c r="B131" s="173" t="s">
        <v>519</v>
      </c>
      <c r="C131" s="188" t="s">
        <v>520</v>
      </c>
      <c r="D131" s="174" t="s">
        <v>521</v>
      </c>
      <c r="E131" s="175">
        <v>20</v>
      </c>
      <c r="F131" s="176"/>
      <c r="G131" s="177">
        <f>ROUND(E131*F131,2)</f>
        <v>0</v>
      </c>
      <c r="H131" s="176"/>
      <c r="I131" s="177">
        <f>ROUND(E131*H131,2)</f>
        <v>0</v>
      </c>
      <c r="J131" s="176"/>
      <c r="K131" s="177">
        <f>ROUND(E131*J131,2)</f>
        <v>0</v>
      </c>
      <c r="L131" s="177">
        <v>21</v>
      </c>
      <c r="M131" s="177">
        <f>G131*(1+L131/100)</f>
        <v>0</v>
      </c>
      <c r="N131" s="175">
        <v>0</v>
      </c>
      <c r="O131" s="175">
        <f>ROUND(E131*N131,2)</f>
        <v>0</v>
      </c>
      <c r="P131" s="175">
        <v>0</v>
      </c>
      <c r="Q131" s="175">
        <f>ROUND(E131*P131,2)</f>
        <v>0</v>
      </c>
      <c r="R131" s="177" t="s">
        <v>474</v>
      </c>
      <c r="S131" s="177" t="s">
        <v>330</v>
      </c>
      <c r="T131" s="178" t="s">
        <v>330</v>
      </c>
      <c r="U131" s="158">
        <v>3.6999999999999998E-2</v>
      </c>
      <c r="V131" s="158">
        <f>ROUND(E131*U131,2)</f>
        <v>0.74</v>
      </c>
      <c r="W131" s="158"/>
      <c r="X131" s="158" t="s">
        <v>392</v>
      </c>
      <c r="Y131" s="158" t="s">
        <v>333</v>
      </c>
      <c r="Z131" s="148"/>
      <c r="AA131" s="148"/>
      <c r="AB131" s="148"/>
      <c r="AC131" s="148"/>
      <c r="AD131" s="148"/>
      <c r="AE131" s="148"/>
      <c r="AF131" s="148"/>
      <c r="AG131" s="148" t="s">
        <v>393</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2" x14ac:dyDescent="0.25">
      <c r="A132" s="155"/>
      <c r="B132" s="156"/>
      <c r="C132" s="269" t="s">
        <v>522</v>
      </c>
      <c r="D132" s="270"/>
      <c r="E132" s="270"/>
      <c r="F132" s="270"/>
      <c r="G132" s="270"/>
      <c r="H132" s="158"/>
      <c r="I132" s="158"/>
      <c r="J132" s="158"/>
      <c r="K132" s="158"/>
      <c r="L132" s="158"/>
      <c r="M132" s="158"/>
      <c r="N132" s="157"/>
      <c r="O132" s="157"/>
      <c r="P132" s="157"/>
      <c r="Q132" s="157"/>
      <c r="R132" s="158"/>
      <c r="S132" s="158"/>
      <c r="T132" s="158"/>
      <c r="U132" s="158"/>
      <c r="V132" s="158"/>
      <c r="W132" s="158"/>
      <c r="X132" s="158"/>
      <c r="Y132" s="158"/>
      <c r="Z132" s="148"/>
      <c r="AA132" s="148"/>
      <c r="AB132" s="148"/>
      <c r="AC132" s="148"/>
      <c r="AD132" s="148"/>
      <c r="AE132" s="148"/>
      <c r="AF132" s="148"/>
      <c r="AG132" s="148" t="s">
        <v>395</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ht="20" outlineLevel="1" x14ac:dyDescent="0.25">
      <c r="A133" s="172">
        <v>36</v>
      </c>
      <c r="B133" s="173" t="s">
        <v>479</v>
      </c>
      <c r="C133" s="188" t="s">
        <v>480</v>
      </c>
      <c r="D133" s="174" t="s">
        <v>455</v>
      </c>
      <c r="E133" s="175">
        <v>68.2</v>
      </c>
      <c r="F133" s="176"/>
      <c r="G133" s="177">
        <f>ROUND(E133*F133,2)</f>
        <v>0</v>
      </c>
      <c r="H133" s="176"/>
      <c r="I133" s="177">
        <f>ROUND(E133*H133,2)</f>
        <v>0</v>
      </c>
      <c r="J133" s="176"/>
      <c r="K133" s="177">
        <f>ROUND(E133*J133,2)</f>
        <v>0</v>
      </c>
      <c r="L133" s="177">
        <v>21</v>
      </c>
      <c r="M133" s="177">
        <f>G133*(1+L133/100)</f>
        <v>0</v>
      </c>
      <c r="N133" s="175">
        <v>0</v>
      </c>
      <c r="O133" s="175">
        <f>ROUND(E133*N133,2)</f>
        <v>0</v>
      </c>
      <c r="P133" s="175">
        <v>0</v>
      </c>
      <c r="Q133" s="175">
        <f>ROUND(E133*P133,2)</f>
        <v>0</v>
      </c>
      <c r="R133" s="177" t="s">
        <v>474</v>
      </c>
      <c r="S133" s="177" t="s">
        <v>330</v>
      </c>
      <c r="T133" s="178" t="s">
        <v>330</v>
      </c>
      <c r="U133" s="158">
        <v>0.01</v>
      </c>
      <c r="V133" s="158">
        <f>ROUND(E133*U133,2)</f>
        <v>0.68</v>
      </c>
      <c r="W133" s="158"/>
      <c r="X133" s="158" t="s">
        <v>481</v>
      </c>
      <c r="Y133" s="158" t="s">
        <v>333</v>
      </c>
      <c r="Z133" s="148"/>
      <c r="AA133" s="148"/>
      <c r="AB133" s="148"/>
      <c r="AC133" s="148"/>
      <c r="AD133" s="148"/>
      <c r="AE133" s="148"/>
      <c r="AF133" s="148"/>
      <c r="AG133" s="148" t="s">
        <v>482</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2" x14ac:dyDescent="0.25">
      <c r="A134" s="155"/>
      <c r="B134" s="156"/>
      <c r="C134" s="189" t="s">
        <v>483</v>
      </c>
      <c r="D134" s="159"/>
      <c r="E134" s="160"/>
      <c r="F134" s="158"/>
      <c r="G134" s="158"/>
      <c r="H134" s="158"/>
      <c r="I134" s="158"/>
      <c r="J134" s="158"/>
      <c r="K134" s="158"/>
      <c r="L134" s="158"/>
      <c r="M134" s="158"/>
      <c r="N134" s="157"/>
      <c r="O134" s="157"/>
      <c r="P134" s="157"/>
      <c r="Q134" s="157"/>
      <c r="R134" s="158"/>
      <c r="S134" s="158"/>
      <c r="T134" s="158"/>
      <c r="U134" s="158"/>
      <c r="V134" s="158"/>
      <c r="W134" s="158"/>
      <c r="X134" s="158"/>
      <c r="Y134" s="158"/>
      <c r="Z134" s="148"/>
      <c r="AA134" s="148"/>
      <c r="AB134" s="148"/>
      <c r="AC134" s="148"/>
      <c r="AD134" s="148"/>
      <c r="AE134" s="148"/>
      <c r="AF134" s="148"/>
      <c r="AG134" s="148" t="s">
        <v>338</v>
      </c>
      <c r="AH134" s="148">
        <v>0</v>
      </c>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3" x14ac:dyDescent="0.25">
      <c r="A135" s="155"/>
      <c r="B135" s="156"/>
      <c r="C135" s="189" t="s">
        <v>523</v>
      </c>
      <c r="D135" s="159"/>
      <c r="E135" s="160"/>
      <c r="F135" s="158"/>
      <c r="G135" s="158"/>
      <c r="H135" s="158"/>
      <c r="I135" s="158"/>
      <c r="J135" s="158"/>
      <c r="K135" s="158"/>
      <c r="L135" s="158"/>
      <c r="M135" s="158"/>
      <c r="N135" s="157"/>
      <c r="O135" s="157"/>
      <c r="P135" s="157"/>
      <c r="Q135" s="157"/>
      <c r="R135" s="158"/>
      <c r="S135" s="158"/>
      <c r="T135" s="158"/>
      <c r="U135" s="158"/>
      <c r="V135" s="158"/>
      <c r="W135" s="158"/>
      <c r="X135" s="158"/>
      <c r="Y135" s="158"/>
      <c r="Z135" s="148"/>
      <c r="AA135" s="148"/>
      <c r="AB135" s="148"/>
      <c r="AC135" s="148"/>
      <c r="AD135" s="148"/>
      <c r="AE135" s="148"/>
      <c r="AF135" s="148"/>
      <c r="AG135" s="148" t="s">
        <v>338</v>
      </c>
      <c r="AH135" s="148">
        <v>0</v>
      </c>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3" x14ac:dyDescent="0.25">
      <c r="A136" s="155"/>
      <c r="B136" s="156"/>
      <c r="C136" s="189" t="s">
        <v>524</v>
      </c>
      <c r="D136" s="159"/>
      <c r="E136" s="160">
        <v>68.2</v>
      </c>
      <c r="F136" s="158"/>
      <c r="G136" s="158"/>
      <c r="H136" s="158"/>
      <c r="I136" s="158"/>
      <c r="J136" s="158"/>
      <c r="K136" s="158"/>
      <c r="L136" s="158"/>
      <c r="M136" s="158"/>
      <c r="N136" s="157"/>
      <c r="O136" s="157"/>
      <c r="P136" s="157"/>
      <c r="Q136" s="157"/>
      <c r="R136" s="158"/>
      <c r="S136" s="158"/>
      <c r="T136" s="158"/>
      <c r="U136" s="158"/>
      <c r="V136" s="158"/>
      <c r="W136" s="158"/>
      <c r="X136" s="158"/>
      <c r="Y136" s="158"/>
      <c r="Z136" s="148"/>
      <c r="AA136" s="148"/>
      <c r="AB136" s="148"/>
      <c r="AC136" s="148"/>
      <c r="AD136" s="148"/>
      <c r="AE136" s="148"/>
      <c r="AF136" s="148"/>
      <c r="AG136" s="148" t="s">
        <v>338</v>
      </c>
      <c r="AH136" s="148">
        <v>0</v>
      </c>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1" x14ac:dyDescent="0.25">
      <c r="A137" s="172">
        <v>37</v>
      </c>
      <c r="B137" s="173" t="s">
        <v>486</v>
      </c>
      <c r="C137" s="188" t="s">
        <v>487</v>
      </c>
      <c r="D137" s="174" t="s">
        <v>455</v>
      </c>
      <c r="E137" s="175">
        <v>68.2</v>
      </c>
      <c r="F137" s="176"/>
      <c r="G137" s="177">
        <f>ROUND(E137*F137,2)</f>
        <v>0</v>
      </c>
      <c r="H137" s="176"/>
      <c r="I137" s="177">
        <f>ROUND(E137*H137,2)</f>
        <v>0</v>
      </c>
      <c r="J137" s="176"/>
      <c r="K137" s="177">
        <f>ROUND(E137*J137,2)</f>
        <v>0</v>
      </c>
      <c r="L137" s="177">
        <v>21</v>
      </c>
      <c r="M137" s="177">
        <f>G137*(1+L137/100)</f>
        <v>0</v>
      </c>
      <c r="N137" s="175">
        <v>0</v>
      </c>
      <c r="O137" s="175">
        <f>ROUND(E137*N137,2)</f>
        <v>0</v>
      </c>
      <c r="P137" s="175">
        <v>0</v>
      </c>
      <c r="Q137" s="175">
        <f>ROUND(E137*P137,2)</f>
        <v>0</v>
      </c>
      <c r="R137" s="177" t="s">
        <v>474</v>
      </c>
      <c r="S137" s="177" t="s">
        <v>330</v>
      </c>
      <c r="T137" s="178" t="s">
        <v>330</v>
      </c>
      <c r="U137" s="158">
        <v>0</v>
      </c>
      <c r="V137" s="158">
        <f>ROUND(E137*U137,2)</f>
        <v>0</v>
      </c>
      <c r="W137" s="158"/>
      <c r="X137" s="158" t="s">
        <v>481</v>
      </c>
      <c r="Y137" s="158" t="s">
        <v>333</v>
      </c>
      <c r="Z137" s="148"/>
      <c r="AA137" s="148"/>
      <c r="AB137" s="148"/>
      <c r="AC137" s="148"/>
      <c r="AD137" s="148"/>
      <c r="AE137" s="148"/>
      <c r="AF137" s="148"/>
      <c r="AG137" s="148" t="s">
        <v>482</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2" x14ac:dyDescent="0.25">
      <c r="A138" s="155"/>
      <c r="B138" s="156"/>
      <c r="C138" s="189" t="s">
        <v>483</v>
      </c>
      <c r="D138" s="159"/>
      <c r="E138" s="160"/>
      <c r="F138" s="158"/>
      <c r="G138" s="158"/>
      <c r="H138" s="158"/>
      <c r="I138" s="158"/>
      <c r="J138" s="158"/>
      <c r="K138" s="158"/>
      <c r="L138" s="158"/>
      <c r="M138" s="158"/>
      <c r="N138" s="157"/>
      <c r="O138" s="157"/>
      <c r="P138" s="157"/>
      <c r="Q138" s="157"/>
      <c r="R138" s="158"/>
      <c r="S138" s="158"/>
      <c r="T138" s="158"/>
      <c r="U138" s="158"/>
      <c r="V138" s="158"/>
      <c r="W138" s="158"/>
      <c r="X138" s="158"/>
      <c r="Y138" s="158"/>
      <c r="Z138" s="148"/>
      <c r="AA138" s="148"/>
      <c r="AB138" s="148"/>
      <c r="AC138" s="148"/>
      <c r="AD138" s="148"/>
      <c r="AE138" s="148"/>
      <c r="AF138" s="148"/>
      <c r="AG138" s="148" t="s">
        <v>338</v>
      </c>
      <c r="AH138" s="148">
        <v>0</v>
      </c>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3" x14ac:dyDescent="0.25">
      <c r="A139" s="155"/>
      <c r="B139" s="156"/>
      <c r="C139" s="189" t="s">
        <v>523</v>
      </c>
      <c r="D139" s="159"/>
      <c r="E139" s="160"/>
      <c r="F139" s="158"/>
      <c r="G139" s="158"/>
      <c r="H139" s="158"/>
      <c r="I139" s="158"/>
      <c r="J139" s="158"/>
      <c r="K139" s="158"/>
      <c r="L139" s="158"/>
      <c r="M139" s="158"/>
      <c r="N139" s="157"/>
      <c r="O139" s="157"/>
      <c r="P139" s="157"/>
      <c r="Q139" s="157"/>
      <c r="R139" s="158"/>
      <c r="S139" s="158"/>
      <c r="T139" s="158"/>
      <c r="U139" s="158"/>
      <c r="V139" s="158"/>
      <c r="W139" s="158"/>
      <c r="X139" s="158"/>
      <c r="Y139" s="158"/>
      <c r="Z139" s="148"/>
      <c r="AA139" s="148"/>
      <c r="AB139" s="148"/>
      <c r="AC139" s="148"/>
      <c r="AD139" s="148"/>
      <c r="AE139" s="148"/>
      <c r="AF139" s="148"/>
      <c r="AG139" s="148" t="s">
        <v>338</v>
      </c>
      <c r="AH139" s="148">
        <v>0</v>
      </c>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3" x14ac:dyDescent="0.25">
      <c r="A140" s="155"/>
      <c r="B140" s="156"/>
      <c r="C140" s="189" t="s">
        <v>524</v>
      </c>
      <c r="D140" s="159"/>
      <c r="E140" s="160">
        <v>68.2</v>
      </c>
      <c r="F140" s="158"/>
      <c r="G140" s="158"/>
      <c r="H140" s="158"/>
      <c r="I140" s="158"/>
      <c r="J140" s="158"/>
      <c r="K140" s="158"/>
      <c r="L140" s="158"/>
      <c r="M140" s="158"/>
      <c r="N140" s="157"/>
      <c r="O140" s="157"/>
      <c r="P140" s="157"/>
      <c r="Q140" s="157"/>
      <c r="R140" s="158"/>
      <c r="S140" s="158"/>
      <c r="T140" s="158"/>
      <c r="U140" s="158"/>
      <c r="V140" s="158"/>
      <c r="W140" s="158"/>
      <c r="X140" s="158"/>
      <c r="Y140" s="158"/>
      <c r="Z140" s="148"/>
      <c r="AA140" s="148"/>
      <c r="AB140" s="148"/>
      <c r="AC140" s="148"/>
      <c r="AD140" s="148"/>
      <c r="AE140" s="148"/>
      <c r="AF140" s="148"/>
      <c r="AG140" s="148" t="s">
        <v>338</v>
      </c>
      <c r="AH140" s="148">
        <v>0</v>
      </c>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ht="20" outlineLevel="1" x14ac:dyDescent="0.25">
      <c r="A141" s="172">
        <v>38</v>
      </c>
      <c r="B141" s="173" t="s">
        <v>525</v>
      </c>
      <c r="C141" s="188" t="s">
        <v>526</v>
      </c>
      <c r="D141" s="174" t="s">
        <v>455</v>
      </c>
      <c r="E141" s="175">
        <v>68.2</v>
      </c>
      <c r="F141" s="176"/>
      <c r="G141" s="177">
        <f>ROUND(E141*F141,2)</f>
        <v>0</v>
      </c>
      <c r="H141" s="176"/>
      <c r="I141" s="177">
        <f>ROUND(E141*H141,2)</f>
        <v>0</v>
      </c>
      <c r="J141" s="176"/>
      <c r="K141" s="177">
        <f>ROUND(E141*J141,2)</f>
        <v>0</v>
      </c>
      <c r="L141" s="177">
        <v>21</v>
      </c>
      <c r="M141" s="177">
        <f>G141*(1+L141/100)</f>
        <v>0</v>
      </c>
      <c r="N141" s="175">
        <v>0</v>
      </c>
      <c r="O141" s="175">
        <f>ROUND(E141*N141,2)</f>
        <v>0</v>
      </c>
      <c r="P141" s="175">
        <v>0</v>
      </c>
      <c r="Q141" s="175">
        <f>ROUND(E141*P141,2)</f>
        <v>0</v>
      </c>
      <c r="R141" s="177" t="s">
        <v>456</v>
      </c>
      <c r="S141" s="177" t="s">
        <v>330</v>
      </c>
      <c r="T141" s="178" t="s">
        <v>330</v>
      </c>
      <c r="U141" s="158">
        <v>0</v>
      </c>
      <c r="V141" s="158">
        <f>ROUND(E141*U141,2)</f>
        <v>0</v>
      </c>
      <c r="W141" s="158"/>
      <c r="X141" s="158" t="s">
        <v>481</v>
      </c>
      <c r="Y141" s="158" t="s">
        <v>333</v>
      </c>
      <c r="Z141" s="148"/>
      <c r="AA141" s="148"/>
      <c r="AB141" s="148"/>
      <c r="AC141" s="148"/>
      <c r="AD141" s="148"/>
      <c r="AE141" s="148"/>
      <c r="AF141" s="148"/>
      <c r="AG141" s="148" t="s">
        <v>482</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2" x14ac:dyDescent="0.25">
      <c r="A142" s="155"/>
      <c r="B142" s="156"/>
      <c r="C142" s="189" t="s">
        <v>483</v>
      </c>
      <c r="D142" s="159"/>
      <c r="E142" s="160"/>
      <c r="F142" s="158"/>
      <c r="G142" s="158"/>
      <c r="H142" s="158"/>
      <c r="I142" s="158"/>
      <c r="J142" s="158"/>
      <c r="K142" s="158"/>
      <c r="L142" s="158"/>
      <c r="M142" s="158"/>
      <c r="N142" s="157"/>
      <c r="O142" s="157"/>
      <c r="P142" s="157"/>
      <c r="Q142" s="157"/>
      <c r="R142" s="158"/>
      <c r="S142" s="158"/>
      <c r="T142" s="158"/>
      <c r="U142" s="158"/>
      <c r="V142" s="158"/>
      <c r="W142" s="158"/>
      <c r="X142" s="158"/>
      <c r="Y142" s="158"/>
      <c r="Z142" s="148"/>
      <c r="AA142" s="148"/>
      <c r="AB142" s="148"/>
      <c r="AC142" s="148"/>
      <c r="AD142" s="148"/>
      <c r="AE142" s="148"/>
      <c r="AF142" s="148"/>
      <c r="AG142" s="148" t="s">
        <v>338</v>
      </c>
      <c r="AH142" s="148">
        <v>0</v>
      </c>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3" x14ac:dyDescent="0.25">
      <c r="A143" s="155"/>
      <c r="B143" s="156"/>
      <c r="C143" s="189" t="s">
        <v>523</v>
      </c>
      <c r="D143" s="159"/>
      <c r="E143" s="160"/>
      <c r="F143" s="158"/>
      <c r="G143" s="158"/>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338</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3" x14ac:dyDescent="0.25">
      <c r="A144" s="155"/>
      <c r="B144" s="156"/>
      <c r="C144" s="189" t="s">
        <v>524</v>
      </c>
      <c r="D144" s="159"/>
      <c r="E144" s="160">
        <v>68.2</v>
      </c>
      <c r="F144" s="158"/>
      <c r="G144" s="158"/>
      <c r="H144" s="158"/>
      <c r="I144" s="158"/>
      <c r="J144" s="158"/>
      <c r="K144" s="158"/>
      <c r="L144" s="158"/>
      <c r="M144" s="158"/>
      <c r="N144" s="157"/>
      <c r="O144" s="157"/>
      <c r="P144" s="157"/>
      <c r="Q144" s="157"/>
      <c r="R144" s="158"/>
      <c r="S144" s="158"/>
      <c r="T144" s="158"/>
      <c r="U144" s="158"/>
      <c r="V144" s="158"/>
      <c r="W144" s="158"/>
      <c r="X144" s="158"/>
      <c r="Y144" s="158"/>
      <c r="Z144" s="148"/>
      <c r="AA144" s="148"/>
      <c r="AB144" s="148"/>
      <c r="AC144" s="148"/>
      <c r="AD144" s="148"/>
      <c r="AE144" s="148"/>
      <c r="AF144" s="148"/>
      <c r="AG144" s="148" t="s">
        <v>338</v>
      </c>
      <c r="AH144" s="148">
        <v>0</v>
      </c>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ht="13" x14ac:dyDescent="0.25">
      <c r="A145" s="162" t="s">
        <v>325</v>
      </c>
      <c r="B145" s="163" t="s">
        <v>200</v>
      </c>
      <c r="C145" s="187" t="s">
        <v>201</v>
      </c>
      <c r="D145" s="164"/>
      <c r="E145" s="165"/>
      <c r="F145" s="166"/>
      <c r="G145" s="166">
        <f>SUMIF(AG146:AG164,"&lt;&gt;NOR",G146:G164)</f>
        <v>0</v>
      </c>
      <c r="H145" s="166"/>
      <c r="I145" s="166">
        <f>SUM(I146:I164)</f>
        <v>0</v>
      </c>
      <c r="J145" s="166"/>
      <c r="K145" s="166">
        <f>SUM(K146:K164)</f>
        <v>0</v>
      </c>
      <c r="L145" s="166"/>
      <c r="M145" s="166">
        <f>SUM(M146:M164)</f>
        <v>0</v>
      </c>
      <c r="N145" s="165"/>
      <c r="O145" s="165">
        <f>SUM(O146:O164)</f>
        <v>0</v>
      </c>
      <c r="P145" s="165"/>
      <c r="Q145" s="165">
        <f>SUM(Q146:Q164)</f>
        <v>5.94</v>
      </c>
      <c r="R145" s="166"/>
      <c r="S145" s="166"/>
      <c r="T145" s="167"/>
      <c r="U145" s="161"/>
      <c r="V145" s="161">
        <f>SUM(V146:V164)</f>
        <v>6.73</v>
      </c>
      <c r="W145" s="161"/>
      <c r="X145" s="161"/>
      <c r="Y145" s="161"/>
      <c r="AG145" t="s">
        <v>326</v>
      </c>
    </row>
    <row r="146" spans="1:60" outlineLevel="1" x14ac:dyDescent="0.25">
      <c r="A146" s="172">
        <v>39</v>
      </c>
      <c r="B146" s="173" t="s">
        <v>527</v>
      </c>
      <c r="C146" s="188" t="s">
        <v>528</v>
      </c>
      <c r="D146" s="174" t="s">
        <v>521</v>
      </c>
      <c r="E146" s="175">
        <v>22</v>
      </c>
      <c r="F146" s="176"/>
      <c r="G146" s="177">
        <f>ROUND(E146*F146,2)</f>
        <v>0</v>
      </c>
      <c r="H146" s="176"/>
      <c r="I146" s="177">
        <f>ROUND(E146*H146,2)</f>
        <v>0</v>
      </c>
      <c r="J146" s="176"/>
      <c r="K146" s="177">
        <f>ROUND(E146*J146,2)</f>
        <v>0</v>
      </c>
      <c r="L146" s="177">
        <v>21</v>
      </c>
      <c r="M146" s="177">
        <f>G146*(1+L146/100)</f>
        <v>0</v>
      </c>
      <c r="N146" s="175">
        <v>0</v>
      </c>
      <c r="O146" s="175">
        <f>ROUND(E146*N146,2)</f>
        <v>0</v>
      </c>
      <c r="P146" s="175">
        <v>0.27</v>
      </c>
      <c r="Q146" s="175">
        <f>ROUND(E146*P146,2)</f>
        <v>5.94</v>
      </c>
      <c r="R146" s="177" t="s">
        <v>474</v>
      </c>
      <c r="S146" s="177" t="s">
        <v>330</v>
      </c>
      <c r="T146" s="178" t="s">
        <v>330</v>
      </c>
      <c r="U146" s="158">
        <v>0.12</v>
      </c>
      <c r="V146" s="158">
        <f>ROUND(E146*U146,2)</f>
        <v>2.64</v>
      </c>
      <c r="W146" s="158"/>
      <c r="X146" s="158" t="s">
        <v>392</v>
      </c>
      <c r="Y146" s="158" t="s">
        <v>333</v>
      </c>
      <c r="Z146" s="148"/>
      <c r="AA146" s="148"/>
      <c r="AB146" s="148"/>
      <c r="AC146" s="148"/>
      <c r="AD146" s="148"/>
      <c r="AE146" s="148"/>
      <c r="AF146" s="148"/>
      <c r="AG146" s="148" t="s">
        <v>393</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2" x14ac:dyDescent="0.25">
      <c r="A147" s="155"/>
      <c r="B147" s="156"/>
      <c r="C147" s="269" t="s">
        <v>529</v>
      </c>
      <c r="D147" s="270"/>
      <c r="E147" s="270"/>
      <c r="F147" s="270"/>
      <c r="G147" s="270"/>
      <c r="H147" s="158"/>
      <c r="I147" s="158"/>
      <c r="J147" s="158"/>
      <c r="K147" s="158"/>
      <c r="L147" s="158"/>
      <c r="M147" s="158"/>
      <c r="N147" s="157"/>
      <c r="O147" s="157"/>
      <c r="P147" s="157"/>
      <c r="Q147" s="157"/>
      <c r="R147" s="158"/>
      <c r="S147" s="158"/>
      <c r="T147" s="158"/>
      <c r="U147" s="158"/>
      <c r="V147" s="158"/>
      <c r="W147" s="158"/>
      <c r="X147" s="158"/>
      <c r="Y147" s="158"/>
      <c r="Z147" s="148"/>
      <c r="AA147" s="148"/>
      <c r="AB147" s="148"/>
      <c r="AC147" s="148"/>
      <c r="AD147" s="148"/>
      <c r="AE147" s="148"/>
      <c r="AF147" s="148"/>
      <c r="AG147" s="148" t="s">
        <v>395</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79" t="str">
        <f>C147</f>
        <v>s vybouráním lože, s přemístěním hmot na skládku na vzdálenost do 3 m nebo naložením na dopravní prostředek</v>
      </c>
      <c r="BB147" s="148"/>
      <c r="BC147" s="148"/>
      <c r="BD147" s="148"/>
      <c r="BE147" s="148"/>
      <c r="BF147" s="148"/>
      <c r="BG147" s="148"/>
      <c r="BH147" s="148"/>
    </row>
    <row r="148" spans="1:60" outlineLevel="2" x14ac:dyDescent="0.25">
      <c r="A148" s="155"/>
      <c r="B148" s="156"/>
      <c r="C148" s="189" t="s">
        <v>530</v>
      </c>
      <c r="D148" s="159"/>
      <c r="E148" s="160">
        <v>22</v>
      </c>
      <c r="F148" s="158"/>
      <c r="G148" s="158"/>
      <c r="H148" s="158"/>
      <c r="I148" s="158"/>
      <c r="J148" s="158"/>
      <c r="K148" s="158"/>
      <c r="L148" s="158"/>
      <c r="M148" s="158"/>
      <c r="N148" s="157"/>
      <c r="O148" s="157"/>
      <c r="P148" s="157"/>
      <c r="Q148" s="157"/>
      <c r="R148" s="158"/>
      <c r="S148" s="158"/>
      <c r="T148" s="158"/>
      <c r="U148" s="158"/>
      <c r="V148" s="158"/>
      <c r="W148" s="158"/>
      <c r="X148" s="158"/>
      <c r="Y148" s="158"/>
      <c r="Z148" s="148"/>
      <c r="AA148" s="148"/>
      <c r="AB148" s="148"/>
      <c r="AC148" s="148"/>
      <c r="AD148" s="148"/>
      <c r="AE148" s="148"/>
      <c r="AF148" s="148"/>
      <c r="AG148" s="148" t="s">
        <v>338</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ht="20" outlineLevel="1" x14ac:dyDescent="0.25">
      <c r="A149" s="172">
        <v>40</v>
      </c>
      <c r="B149" s="173" t="s">
        <v>494</v>
      </c>
      <c r="C149" s="188" t="s">
        <v>495</v>
      </c>
      <c r="D149" s="174" t="s">
        <v>455</v>
      </c>
      <c r="E149" s="175">
        <v>5.94</v>
      </c>
      <c r="F149" s="176"/>
      <c r="G149" s="177">
        <f>ROUND(E149*F149,2)</f>
        <v>0</v>
      </c>
      <c r="H149" s="176"/>
      <c r="I149" s="177">
        <f>ROUND(E149*H149,2)</f>
        <v>0</v>
      </c>
      <c r="J149" s="176"/>
      <c r="K149" s="177">
        <f>ROUND(E149*J149,2)</f>
        <v>0</v>
      </c>
      <c r="L149" s="177">
        <v>21</v>
      </c>
      <c r="M149" s="177">
        <f>G149*(1+L149/100)</f>
        <v>0</v>
      </c>
      <c r="N149" s="175">
        <v>0</v>
      </c>
      <c r="O149" s="175">
        <f>ROUND(E149*N149,2)</f>
        <v>0</v>
      </c>
      <c r="P149" s="175">
        <v>0</v>
      </c>
      <c r="Q149" s="175">
        <f>ROUND(E149*P149,2)</f>
        <v>0</v>
      </c>
      <c r="R149" s="177" t="s">
        <v>474</v>
      </c>
      <c r="S149" s="177" t="s">
        <v>330</v>
      </c>
      <c r="T149" s="178" t="s">
        <v>330</v>
      </c>
      <c r="U149" s="158">
        <v>0.68799999999999994</v>
      </c>
      <c r="V149" s="158">
        <f>ROUND(E149*U149,2)</f>
        <v>4.09</v>
      </c>
      <c r="W149" s="158"/>
      <c r="X149" s="158" t="s">
        <v>481</v>
      </c>
      <c r="Y149" s="158" t="s">
        <v>333</v>
      </c>
      <c r="Z149" s="148"/>
      <c r="AA149" s="148"/>
      <c r="AB149" s="148"/>
      <c r="AC149" s="148"/>
      <c r="AD149" s="148"/>
      <c r="AE149" s="148"/>
      <c r="AF149" s="148"/>
      <c r="AG149" s="148" t="s">
        <v>482</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2" x14ac:dyDescent="0.25">
      <c r="A150" s="155"/>
      <c r="B150" s="156"/>
      <c r="C150" s="189" t="s">
        <v>483</v>
      </c>
      <c r="D150" s="159"/>
      <c r="E150" s="160"/>
      <c r="F150" s="158"/>
      <c r="G150" s="158"/>
      <c r="H150" s="158"/>
      <c r="I150" s="158"/>
      <c r="J150" s="158"/>
      <c r="K150" s="158"/>
      <c r="L150" s="158"/>
      <c r="M150" s="158"/>
      <c r="N150" s="157"/>
      <c r="O150" s="157"/>
      <c r="P150" s="157"/>
      <c r="Q150" s="157"/>
      <c r="R150" s="158"/>
      <c r="S150" s="158"/>
      <c r="T150" s="158"/>
      <c r="U150" s="158"/>
      <c r="V150" s="158"/>
      <c r="W150" s="158"/>
      <c r="X150" s="158"/>
      <c r="Y150" s="158"/>
      <c r="Z150" s="148"/>
      <c r="AA150" s="148"/>
      <c r="AB150" s="148"/>
      <c r="AC150" s="148"/>
      <c r="AD150" s="148"/>
      <c r="AE150" s="148"/>
      <c r="AF150" s="148"/>
      <c r="AG150" s="148" t="s">
        <v>338</v>
      </c>
      <c r="AH150" s="148">
        <v>0</v>
      </c>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3" x14ac:dyDescent="0.25">
      <c r="A151" s="155"/>
      <c r="B151" s="156"/>
      <c r="C151" s="189" t="s">
        <v>531</v>
      </c>
      <c r="D151" s="159"/>
      <c r="E151" s="160"/>
      <c r="F151" s="158"/>
      <c r="G151" s="158"/>
      <c r="H151" s="158"/>
      <c r="I151" s="158"/>
      <c r="J151" s="158"/>
      <c r="K151" s="158"/>
      <c r="L151" s="158"/>
      <c r="M151" s="158"/>
      <c r="N151" s="157"/>
      <c r="O151" s="157"/>
      <c r="P151" s="157"/>
      <c r="Q151" s="157"/>
      <c r="R151" s="158"/>
      <c r="S151" s="158"/>
      <c r="T151" s="158"/>
      <c r="U151" s="158"/>
      <c r="V151" s="158"/>
      <c r="W151" s="158"/>
      <c r="X151" s="158"/>
      <c r="Y151" s="158"/>
      <c r="Z151" s="148"/>
      <c r="AA151" s="148"/>
      <c r="AB151" s="148"/>
      <c r="AC151" s="148"/>
      <c r="AD151" s="148"/>
      <c r="AE151" s="148"/>
      <c r="AF151" s="148"/>
      <c r="AG151" s="148" t="s">
        <v>338</v>
      </c>
      <c r="AH151" s="148">
        <v>0</v>
      </c>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3" x14ac:dyDescent="0.25">
      <c r="A152" s="155"/>
      <c r="B152" s="156"/>
      <c r="C152" s="189" t="s">
        <v>532</v>
      </c>
      <c r="D152" s="159"/>
      <c r="E152" s="160">
        <v>5.94</v>
      </c>
      <c r="F152" s="158"/>
      <c r="G152" s="158"/>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338</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ht="20" outlineLevel="1" x14ac:dyDescent="0.25">
      <c r="A153" s="172">
        <v>41</v>
      </c>
      <c r="B153" s="173" t="s">
        <v>498</v>
      </c>
      <c r="C153" s="188" t="s">
        <v>499</v>
      </c>
      <c r="D153" s="174" t="s">
        <v>455</v>
      </c>
      <c r="E153" s="175">
        <v>17.82</v>
      </c>
      <c r="F153" s="176"/>
      <c r="G153" s="177">
        <f>ROUND(E153*F153,2)</f>
        <v>0</v>
      </c>
      <c r="H153" s="176"/>
      <c r="I153" s="177">
        <f>ROUND(E153*H153,2)</f>
        <v>0</v>
      </c>
      <c r="J153" s="176"/>
      <c r="K153" s="177">
        <f>ROUND(E153*J153,2)</f>
        <v>0</v>
      </c>
      <c r="L153" s="177">
        <v>21</v>
      </c>
      <c r="M153" s="177">
        <f>G153*(1+L153/100)</f>
        <v>0</v>
      </c>
      <c r="N153" s="175">
        <v>0</v>
      </c>
      <c r="O153" s="175">
        <f>ROUND(E153*N153,2)</f>
        <v>0</v>
      </c>
      <c r="P153" s="175">
        <v>0</v>
      </c>
      <c r="Q153" s="175">
        <f>ROUND(E153*P153,2)</f>
        <v>0</v>
      </c>
      <c r="R153" s="177" t="s">
        <v>474</v>
      </c>
      <c r="S153" s="177" t="s">
        <v>330</v>
      </c>
      <c r="T153" s="178" t="s">
        <v>330</v>
      </c>
      <c r="U153" s="158">
        <v>0</v>
      </c>
      <c r="V153" s="158">
        <f>ROUND(E153*U153,2)</f>
        <v>0</v>
      </c>
      <c r="W153" s="158"/>
      <c r="X153" s="158" t="s">
        <v>481</v>
      </c>
      <c r="Y153" s="158" t="s">
        <v>333</v>
      </c>
      <c r="Z153" s="148"/>
      <c r="AA153" s="148"/>
      <c r="AB153" s="148"/>
      <c r="AC153" s="148"/>
      <c r="AD153" s="148"/>
      <c r="AE153" s="148"/>
      <c r="AF153" s="148"/>
      <c r="AG153" s="148" t="s">
        <v>482</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2" x14ac:dyDescent="0.25">
      <c r="A154" s="155"/>
      <c r="B154" s="156"/>
      <c r="C154" s="189" t="s">
        <v>483</v>
      </c>
      <c r="D154" s="159"/>
      <c r="E154" s="160"/>
      <c r="F154" s="158"/>
      <c r="G154" s="158"/>
      <c r="H154" s="158"/>
      <c r="I154" s="158"/>
      <c r="J154" s="158"/>
      <c r="K154" s="158"/>
      <c r="L154" s="158"/>
      <c r="M154" s="158"/>
      <c r="N154" s="157"/>
      <c r="O154" s="157"/>
      <c r="P154" s="157"/>
      <c r="Q154" s="157"/>
      <c r="R154" s="158"/>
      <c r="S154" s="158"/>
      <c r="T154" s="158"/>
      <c r="U154" s="158"/>
      <c r="V154" s="158"/>
      <c r="W154" s="158"/>
      <c r="X154" s="158"/>
      <c r="Y154" s="158"/>
      <c r="Z154" s="148"/>
      <c r="AA154" s="148"/>
      <c r="AB154" s="148"/>
      <c r="AC154" s="148"/>
      <c r="AD154" s="148"/>
      <c r="AE154" s="148"/>
      <c r="AF154" s="148"/>
      <c r="AG154" s="148" t="s">
        <v>338</v>
      </c>
      <c r="AH154" s="148">
        <v>0</v>
      </c>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3" x14ac:dyDescent="0.25">
      <c r="A155" s="155"/>
      <c r="B155" s="156"/>
      <c r="C155" s="189" t="s">
        <v>531</v>
      </c>
      <c r="D155" s="159"/>
      <c r="E155" s="160"/>
      <c r="F155" s="158"/>
      <c r="G155" s="158"/>
      <c r="H155" s="158"/>
      <c r="I155" s="158"/>
      <c r="J155" s="158"/>
      <c r="K155" s="158"/>
      <c r="L155" s="158"/>
      <c r="M155" s="158"/>
      <c r="N155" s="157"/>
      <c r="O155" s="157"/>
      <c r="P155" s="157"/>
      <c r="Q155" s="157"/>
      <c r="R155" s="158"/>
      <c r="S155" s="158"/>
      <c r="T155" s="158"/>
      <c r="U155" s="158"/>
      <c r="V155" s="158"/>
      <c r="W155" s="158"/>
      <c r="X155" s="158"/>
      <c r="Y155" s="158"/>
      <c r="Z155" s="148"/>
      <c r="AA155" s="148"/>
      <c r="AB155" s="148"/>
      <c r="AC155" s="148"/>
      <c r="AD155" s="148"/>
      <c r="AE155" s="148"/>
      <c r="AF155" s="148"/>
      <c r="AG155" s="148" t="s">
        <v>338</v>
      </c>
      <c r="AH155" s="148">
        <v>0</v>
      </c>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3" x14ac:dyDescent="0.25">
      <c r="A156" s="155"/>
      <c r="B156" s="156"/>
      <c r="C156" s="189" t="s">
        <v>533</v>
      </c>
      <c r="D156" s="159"/>
      <c r="E156" s="160">
        <v>17.82</v>
      </c>
      <c r="F156" s="158"/>
      <c r="G156" s="158"/>
      <c r="H156" s="158"/>
      <c r="I156" s="158"/>
      <c r="J156" s="158"/>
      <c r="K156" s="158"/>
      <c r="L156" s="158"/>
      <c r="M156" s="158"/>
      <c r="N156" s="157"/>
      <c r="O156" s="157"/>
      <c r="P156" s="157"/>
      <c r="Q156" s="157"/>
      <c r="R156" s="158"/>
      <c r="S156" s="158"/>
      <c r="T156" s="158"/>
      <c r="U156" s="158"/>
      <c r="V156" s="158"/>
      <c r="W156" s="158"/>
      <c r="X156" s="158"/>
      <c r="Y156" s="158"/>
      <c r="Z156" s="148"/>
      <c r="AA156" s="148"/>
      <c r="AB156" s="148"/>
      <c r="AC156" s="148"/>
      <c r="AD156" s="148"/>
      <c r="AE156" s="148"/>
      <c r="AF156" s="148"/>
      <c r="AG156" s="148" t="s">
        <v>338</v>
      </c>
      <c r="AH156" s="148">
        <v>0</v>
      </c>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5">
      <c r="A157" s="172">
        <v>42</v>
      </c>
      <c r="B157" s="173" t="s">
        <v>453</v>
      </c>
      <c r="C157" s="188" t="s">
        <v>454</v>
      </c>
      <c r="D157" s="174" t="s">
        <v>455</v>
      </c>
      <c r="E157" s="175">
        <v>1.782</v>
      </c>
      <c r="F157" s="176"/>
      <c r="G157" s="177">
        <f>ROUND(E157*F157,2)</f>
        <v>0</v>
      </c>
      <c r="H157" s="176"/>
      <c r="I157" s="177">
        <f>ROUND(E157*H157,2)</f>
        <v>0</v>
      </c>
      <c r="J157" s="176"/>
      <c r="K157" s="177">
        <f>ROUND(E157*J157,2)</f>
        <v>0</v>
      </c>
      <c r="L157" s="177">
        <v>21</v>
      </c>
      <c r="M157" s="177">
        <f>G157*(1+L157/100)</f>
        <v>0</v>
      </c>
      <c r="N157" s="175">
        <v>0</v>
      </c>
      <c r="O157" s="175">
        <f>ROUND(E157*N157,2)</f>
        <v>0</v>
      </c>
      <c r="P157" s="175">
        <v>0</v>
      </c>
      <c r="Q157" s="175">
        <f>ROUND(E157*P157,2)</f>
        <v>0</v>
      </c>
      <c r="R157" s="177" t="s">
        <v>456</v>
      </c>
      <c r="S157" s="177" t="s">
        <v>330</v>
      </c>
      <c r="T157" s="178" t="s">
        <v>330</v>
      </c>
      <c r="U157" s="158">
        <v>0</v>
      </c>
      <c r="V157" s="158">
        <f>ROUND(E157*U157,2)</f>
        <v>0</v>
      </c>
      <c r="W157" s="158"/>
      <c r="X157" s="158" t="s">
        <v>481</v>
      </c>
      <c r="Y157" s="158" t="s">
        <v>333</v>
      </c>
      <c r="Z157" s="148"/>
      <c r="AA157" s="148"/>
      <c r="AB157" s="148"/>
      <c r="AC157" s="148"/>
      <c r="AD157" s="148"/>
      <c r="AE157" s="148"/>
      <c r="AF157" s="148"/>
      <c r="AG157" s="148" t="s">
        <v>482</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2" x14ac:dyDescent="0.25">
      <c r="A158" s="155"/>
      <c r="B158" s="156"/>
      <c r="C158" s="189" t="s">
        <v>483</v>
      </c>
      <c r="D158" s="159"/>
      <c r="E158" s="160"/>
      <c r="F158" s="158"/>
      <c r="G158" s="158"/>
      <c r="H158" s="158"/>
      <c r="I158" s="158"/>
      <c r="J158" s="158"/>
      <c r="K158" s="158"/>
      <c r="L158" s="158"/>
      <c r="M158" s="158"/>
      <c r="N158" s="157"/>
      <c r="O158" s="157"/>
      <c r="P158" s="157"/>
      <c r="Q158" s="157"/>
      <c r="R158" s="158"/>
      <c r="S158" s="158"/>
      <c r="T158" s="158"/>
      <c r="U158" s="158"/>
      <c r="V158" s="158"/>
      <c r="W158" s="158"/>
      <c r="X158" s="158"/>
      <c r="Y158" s="158"/>
      <c r="Z158" s="148"/>
      <c r="AA158" s="148"/>
      <c r="AB158" s="148"/>
      <c r="AC158" s="148"/>
      <c r="AD158" s="148"/>
      <c r="AE158" s="148"/>
      <c r="AF158" s="148"/>
      <c r="AG158" s="148" t="s">
        <v>338</v>
      </c>
      <c r="AH158" s="148">
        <v>0</v>
      </c>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3" x14ac:dyDescent="0.25">
      <c r="A159" s="155"/>
      <c r="B159" s="156"/>
      <c r="C159" s="189" t="s">
        <v>531</v>
      </c>
      <c r="D159" s="159"/>
      <c r="E159" s="160"/>
      <c r="F159" s="158"/>
      <c r="G159" s="158"/>
      <c r="H159" s="158"/>
      <c r="I159" s="158"/>
      <c r="J159" s="158"/>
      <c r="K159" s="158"/>
      <c r="L159" s="158"/>
      <c r="M159" s="158"/>
      <c r="N159" s="157"/>
      <c r="O159" s="157"/>
      <c r="P159" s="157"/>
      <c r="Q159" s="157"/>
      <c r="R159" s="158"/>
      <c r="S159" s="158"/>
      <c r="T159" s="158"/>
      <c r="U159" s="158"/>
      <c r="V159" s="158"/>
      <c r="W159" s="158"/>
      <c r="X159" s="158"/>
      <c r="Y159" s="158"/>
      <c r="Z159" s="148"/>
      <c r="AA159" s="148"/>
      <c r="AB159" s="148"/>
      <c r="AC159" s="148"/>
      <c r="AD159" s="148"/>
      <c r="AE159" s="148"/>
      <c r="AF159" s="148"/>
      <c r="AG159" s="148" t="s">
        <v>338</v>
      </c>
      <c r="AH159" s="148">
        <v>0</v>
      </c>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3" x14ac:dyDescent="0.25">
      <c r="A160" s="155"/>
      <c r="B160" s="156"/>
      <c r="C160" s="189" t="s">
        <v>534</v>
      </c>
      <c r="D160" s="159"/>
      <c r="E160" s="160">
        <v>1.782</v>
      </c>
      <c r="F160" s="158"/>
      <c r="G160" s="158"/>
      <c r="H160" s="158"/>
      <c r="I160" s="158"/>
      <c r="J160" s="158"/>
      <c r="K160" s="158"/>
      <c r="L160" s="158"/>
      <c r="M160" s="158"/>
      <c r="N160" s="157"/>
      <c r="O160" s="157"/>
      <c r="P160" s="157"/>
      <c r="Q160" s="157"/>
      <c r="R160" s="158"/>
      <c r="S160" s="158"/>
      <c r="T160" s="158"/>
      <c r="U160" s="158"/>
      <c r="V160" s="158"/>
      <c r="W160" s="158"/>
      <c r="X160" s="158"/>
      <c r="Y160" s="158"/>
      <c r="Z160" s="148"/>
      <c r="AA160" s="148"/>
      <c r="AB160" s="148"/>
      <c r="AC160" s="148"/>
      <c r="AD160" s="148"/>
      <c r="AE160" s="148"/>
      <c r="AF160" s="148"/>
      <c r="AG160" s="148" t="s">
        <v>338</v>
      </c>
      <c r="AH160" s="148">
        <v>0</v>
      </c>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ht="20" outlineLevel="1" x14ac:dyDescent="0.25">
      <c r="A161" s="172">
        <v>43</v>
      </c>
      <c r="B161" s="173" t="s">
        <v>502</v>
      </c>
      <c r="C161" s="188" t="s">
        <v>503</v>
      </c>
      <c r="D161" s="174" t="s">
        <v>455</v>
      </c>
      <c r="E161" s="175">
        <v>4.1580000000000004</v>
      </c>
      <c r="F161" s="176"/>
      <c r="G161" s="177">
        <f>ROUND(E161*F161,2)</f>
        <v>0</v>
      </c>
      <c r="H161" s="176"/>
      <c r="I161" s="177">
        <f>ROUND(E161*H161,2)</f>
        <v>0</v>
      </c>
      <c r="J161" s="176"/>
      <c r="K161" s="177">
        <f>ROUND(E161*J161,2)</f>
        <v>0</v>
      </c>
      <c r="L161" s="177">
        <v>21</v>
      </c>
      <c r="M161" s="177">
        <f>G161*(1+L161/100)</f>
        <v>0</v>
      </c>
      <c r="N161" s="175">
        <v>0</v>
      </c>
      <c r="O161" s="175">
        <f>ROUND(E161*N161,2)</f>
        <v>0</v>
      </c>
      <c r="P161" s="175">
        <v>0</v>
      </c>
      <c r="Q161" s="175">
        <f>ROUND(E161*P161,2)</f>
        <v>0</v>
      </c>
      <c r="R161" s="177" t="s">
        <v>456</v>
      </c>
      <c r="S161" s="177" t="s">
        <v>330</v>
      </c>
      <c r="T161" s="178" t="s">
        <v>330</v>
      </c>
      <c r="U161" s="158">
        <v>0</v>
      </c>
      <c r="V161" s="158">
        <f>ROUND(E161*U161,2)</f>
        <v>0</v>
      </c>
      <c r="W161" s="158"/>
      <c r="X161" s="158" t="s">
        <v>481</v>
      </c>
      <c r="Y161" s="158" t="s">
        <v>333</v>
      </c>
      <c r="Z161" s="148"/>
      <c r="AA161" s="148"/>
      <c r="AB161" s="148"/>
      <c r="AC161" s="148"/>
      <c r="AD161" s="148"/>
      <c r="AE161" s="148"/>
      <c r="AF161" s="148"/>
      <c r="AG161" s="148" t="s">
        <v>482</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2" x14ac:dyDescent="0.25">
      <c r="A162" s="155"/>
      <c r="B162" s="156"/>
      <c r="C162" s="189" t="s">
        <v>483</v>
      </c>
      <c r="D162" s="159"/>
      <c r="E162" s="160"/>
      <c r="F162" s="158"/>
      <c r="G162" s="158"/>
      <c r="H162" s="158"/>
      <c r="I162" s="158"/>
      <c r="J162" s="158"/>
      <c r="K162" s="158"/>
      <c r="L162" s="158"/>
      <c r="M162" s="158"/>
      <c r="N162" s="157"/>
      <c r="O162" s="157"/>
      <c r="P162" s="157"/>
      <c r="Q162" s="157"/>
      <c r="R162" s="158"/>
      <c r="S162" s="158"/>
      <c r="T162" s="158"/>
      <c r="U162" s="158"/>
      <c r="V162" s="158"/>
      <c r="W162" s="158"/>
      <c r="X162" s="158"/>
      <c r="Y162" s="158"/>
      <c r="Z162" s="148"/>
      <c r="AA162" s="148"/>
      <c r="AB162" s="148"/>
      <c r="AC162" s="148"/>
      <c r="AD162" s="148"/>
      <c r="AE162" s="148"/>
      <c r="AF162" s="148"/>
      <c r="AG162" s="148" t="s">
        <v>338</v>
      </c>
      <c r="AH162" s="148">
        <v>0</v>
      </c>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3" x14ac:dyDescent="0.25">
      <c r="A163" s="155"/>
      <c r="B163" s="156"/>
      <c r="C163" s="189" t="s">
        <v>531</v>
      </c>
      <c r="D163" s="159"/>
      <c r="E163" s="160"/>
      <c r="F163" s="158"/>
      <c r="G163" s="158"/>
      <c r="H163" s="158"/>
      <c r="I163" s="158"/>
      <c r="J163" s="158"/>
      <c r="K163" s="158"/>
      <c r="L163" s="158"/>
      <c r="M163" s="158"/>
      <c r="N163" s="157"/>
      <c r="O163" s="157"/>
      <c r="P163" s="157"/>
      <c r="Q163" s="157"/>
      <c r="R163" s="158"/>
      <c r="S163" s="158"/>
      <c r="T163" s="158"/>
      <c r="U163" s="158"/>
      <c r="V163" s="158"/>
      <c r="W163" s="158"/>
      <c r="X163" s="158"/>
      <c r="Y163" s="158"/>
      <c r="Z163" s="148"/>
      <c r="AA163" s="148"/>
      <c r="AB163" s="148"/>
      <c r="AC163" s="148"/>
      <c r="AD163" s="148"/>
      <c r="AE163" s="148"/>
      <c r="AF163" s="148"/>
      <c r="AG163" s="148" t="s">
        <v>338</v>
      </c>
      <c r="AH163" s="148">
        <v>0</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3" x14ac:dyDescent="0.25">
      <c r="A164" s="155"/>
      <c r="B164" s="156"/>
      <c r="C164" s="189" t="s">
        <v>535</v>
      </c>
      <c r="D164" s="159"/>
      <c r="E164" s="160">
        <v>4.1580000000000004</v>
      </c>
      <c r="F164" s="158"/>
      <c r="G164" s="158"/>
      <c r="H164" s="158"/>
      <c r="I164" s="158"/>
      <c r="J164" s="158"/>
      <c r="K164" s="158"/>
      <c r="L164" s="158"/>
      <c r="M164" s="158"/>
      <c r="N164" s="157"/>
      <c r="O164" s="157"/>
      <c r="P164" s="157"/>
      <c r="Q164" s="157"/>
      <c r="R164" s="158"/>
      <c r="S164" s="158"/>
      <c r="T164" s="158"/>
      <c r="U164" s="158"/>
      <c r="V164" s="158"/>
      <c r="W164" s="158"/>
      <c r="X164" s="158"/>
      <c r="Y164" s="158"/>
      <c r="Z164" s="148"/>
      <c r="AA164" s="148"/>
      <c r="AB164" s="148"/>
      <c r="AC164" s="148"/>
      <c r="AD164" s="148"/>
      <c r="AE164" s="148"/>
      <c r="AF164" s="148"/>
      <c r="AG164" s="148" t="s">
        <v>338</v>
      </c>
      <c r="AH164" s="148">
        <v>0</v>
      </c>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ht="13" x14ac:dyDescent="0.25">
      <c r="A165" s="162" t="s">
        <v>325</v>
      </c>
      <c r="B165" s="163" t="s">
        <v>237</v>
      </c>
      <c r="C165" s="187" t="s">
        <v>238</v>
      </c>
      <c r="D165" s="164"/>
      <c r="E165" s="165"/>
      <c r="F165" s="166"/>
      <c r="G165" s="166">
        <f>SUMIF(AG166:AG169,"&lt;&gt;NOR",G166:G169)</f>
        <v>0</v>
      </c>
      <c r="H165" s="166"/>
      <c r="I165" s="166">
        <f>SUM(I166:I169)</f>
        <v>0</v>
      </c>
      <c r="J165" s="166"/>
      <c r="K165" s="166">
        <f>SUM(K166:K169)</f>
        <v>0</v>
      </c>
      <c r="L165" s="166"/>
      <c r="M165" s="166">
        <f>SUM(M166:M169)</f>
        <v>0</v>
      </c>
      <c r="N165" s="165"/>
      <c r="O165" s="165">
        <f>SUM(O166:O169)</f>
        <v>0</v>
      </c>
      <c r="P165" s="165"/>
      <c r="Q165" s="165">
        <f>SUM(Q166:Q169)</f>
        <v>0</v>
      </c>
      <c r="R165" s="166"/>
      <c r="S165" s="166"/>
      <c r="T165" s="167"/>
      <c r="U165" s="161"/>
      <c r="V165" s="161">
        <f>SUM(V166:V169)</f>
        <v>0.01</v>
      </c>
      <c r="W165" s="161"/>
      <c r="X165" s="161"/>
      <c r="Y165" s="161"/>
      <c r="AG165" t="s">
        <v>326</v>
      </c>
    </row>
    <row r="166" spans="1:60" ht="20" outlineLevel="1" x14ac:dyDescent="0.25">
      <c r="A166" s="172">
        <v>44</v>
      </c>
      <c r="B166" s="173" t="s">
        <v>536</v>
      </c>
      <c r="C166" s="188" t="s">
        <v>537</v>
      </c>
      <c r="D166" s="174" t="s">
        <v>455</v>
      </c>
      <c r="E166" s="175">
        <v>3.0000000000000001E-3</v>
      </c>
      <c r="F166" s="176"/>
      <c r="G166" s="177">
        <f>ROUND(E166*F166,2)</f>
        <v>0</v>
      </c>
      <c r="H166" s="176"/>
      <c r="I166" s="177">
        <f>ROUND(E166*H166,2)</f>
        <v>0</v>
      </c>
      <c r="J166" s="176"/>
      <c r="K166" s="177">
        <f>ROUND(E166*J166,2)</f>
        <v>0</v>
      </c>
      <c r="L166" s="177">
        <v>21</v>
      </c>
      <c r="M166" s="177">
        <f>G166*(1+L166/100)</f>
        <v>0</v>
      </c>
      <c r="N166" s="175">
        <v>0</v>
      </c>
      <c r="O166" s="175">
        <f>ROUND(E166*N166,2)</f>
        <v>0</v>
      </c>
      <c r="P166" s="175">
        <v>0</v>
      </c>
      <c r="Q166" s="175">
        <f>ROUND(E166*P166,2)</f>
        <v>0</v>
      </c>
      <c r="R166" s="177" t="s">
        <v>439</v>
      </c>
      <c r="S166" s="177" t="s">
        <v>330</v>
      </c>
      <c r="T166" s="178" t="s">
        <v>330</v>
      </c>
      <c r="U166" s="158">
        <v>1.925</v>
      </c>
      <c r="V166" s="158">
        <f>ROUND(E166*U166,2)</f>
        <v>0.01</v>
      </c>
      <c r="W166" s="158"/>
      <c r="X166" s="158" t="s">
        <v>538</v>
      </c>
      <c r="Y166" s="158" t="s">
        <v>333</v>
      </c>
      <c r="Z166" s="148"/>
      <c r="AA166" s="148"/>
      <c r="AB166" s="148"/>
      <c r="AC166" s="148"/>
      <c r="AD166" s="148"/>
      <c r="AE166" s="148"/>
      <c r="AF166" s="148"/>
      <c r="AG166" s="148" t="s">
        <v>539</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2" x14ac:dyDescent="0.25">
      <c r="A167" s="155"/>
      <c r="B167" s="156"/>
      <c r="C167" s="189" t="s">
        <v>540</v>
      </c>
      <c r="D167" s="159"/>
      <c r="E167" s="160"/>
      <c r="F167" s="158"/>
      <c r="G167" s="158"/>
      <c r="H167" s="158"/>
      <c r="I167" s="158"/>
      <c r="J167" s="158"/>
      <c r="K167" s="158"/>
      <c r="L167" s="158"/>
      <c r="M167" s="158"/>
      <c r="N167" s="157"/>
      <c r="O167" s="157"/>
      <c r="P167" s="157"/>
      <c r="Q167" s="157"/>
      <c r="R167" s="158"/>
      <c r="S167" s="158"/>
      <c r="T167" s="158"/>
      <c r="U167" s="158"/>
      <c r="V167" s="158"/>
      <c r="W167" s="158"/>
      <c r="X167" s="158"/>
      <c r="Y167" s="158"/>
      <c r="Z167" s="148"/>
      <c r="AA167" s="148"/>
      <c r="AB167" s="148"/>
      <c r="AC167" s="148"/>
      <c r="AD167" s="148"/>
      <c r="AE167" s="148"/>
      <c r="AF167" s="148"/>
      <c r="AG167" s="148" t="s">
        <v>338</v>
      </c>
      <c r="AH167" s="148">
        <v>0</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3" x14ac:dyDescent="0.25">
      <c r="A168" s="155"/>
      <c r="B168" s="156"/>
      <c r="C168" s="189" t="s">
        <v>541</v>
      </c>
      <c r="D168" s="159"/>
      <c r="E168" s="160"/>
      <c r="F168" s="158"/>
      <c r="G168" s="158"/>
      <c r="H168" s="158"/>
      <c r="I168" s="158"/>
      <c r="J168" s="158"/>
      <c r="K168" s="158"/>
      <c r="L168" s="158"/>
      <c r="M168" s="158"/>
      <c r="N168" s="157"/>
      <c r="O168" s="157"/>
      <c r="P168" s="157"/>
      <c r="Q168" s="157"/>
      <c r="R168" s="158"/>
      <c r="S168" s="158"/>
      <c r="T168" s="158"/>
      <c r="U168" s="158"/>
      <c r="V168" s="158"/>
      <c r="W168" s="158"/>
      <c r="X168" s="158"/>
      <c r="Y168" s="158"/>
      <c r="Z168" s="148"/>
      <c r="AA168" s="148"/>
      <c r="AB168" s="148"/>
      <c r="AC168" s="148"/>
      <c r="AD168" s="148"/>
      <c r="AE168" s="148"/>
      <c r="AF168" s="148"/>
      <c r="AG168" s="148" t="s">
        <v>338</v>
      </c>
      <c r="AH168" s="148">
        <v>0</v>
      </c>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3" x14ac:dyDescent="0.25">
      <c r="A169" s="155"/>
      <c r="B169" s="156"/>
      <c r="C169" s="189" t="s">
        <v>542</v>
      </c>
      <c r="D169" s="159"/>
      <c r="E169" s="160">
        <v>3.0000000000000001E-3</v>
      </c>
      <c r="F169" s="158"/>
      <c r="G169" s="158"/>
      <c r="H169" s="158"/>
      <c r="I169" s="158"/>
      <c r="J169" s="158"/>
      <c r="K169" s="158"/>
      <c r="L169" s="158"/>
      <c r="M169" s="158"/>
      <c r="N169" s="157"/>
      <c r="O169" s="157"/>
      <c r="P169" s="157"/>
      <c r="Q169" s="157"/>
      <c r="R169" s="158"/>
      <c r="S169" s="158"/>
      <c r="T169" s="158"/>
      <c r="U169" s="158"/>
      <c r="V169" s="158"/>
      <c r="W169" s="158"/>
      <c r="X169" s="158"/>
      <c r="Y169" s="158"/>
      <c r="Z169" s="148"/>
      <c r="AA169" s="148"/>
      <c r="AB169" s="148"/>
      <c r="AC169" s="148"/>
      <c r="AD169" s="148"/>
      <c r="AE169" s="148"/>
      <c r="AF169" s="148"/>
      <c r="AG169" s="148" t="s">
        <v>338</v>
      </c>
      <c r="AH169" s="148">
        <v>0</v>
      </c>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x14ac:dyDescent="0.25">
      <c r="A170" s="3"/>
      <c r="B170" s="4"/>
      <c r="C170" s="191"/>
      <c r="D170" s="6"/>
      <c r="E170" s="3"/>
      <c r="F170" s="3"/>
      <c r="G170" s="3"/>
      <c r="H170" s="3"/>
      <c r="I170" s="3"/>
      <c r="J170" s="3"/>
      <c r="K170" s="3"/>
      <c r="L170" s="3"/>
      <c r="M170" s="3"/>
      <c r="N170" s="3"/>
      <c r="O170" s="3"/>
      <c r="P170" s="3"/>
      <c r="Q170" s="3"/>
      <c r="R170" s="3"/>
      <c r="S170" s="3"/>
      <c r="T170" s="3"/>
      <c r="U170" s="3"/>
      <c r="V170" s="3"/>
      <c r="W170" s="3"/>
      <c r="X170" s="3"/>
      <c r="Y170" s="3"/>
      <c r="AE170">
        <v>15</v>
      </c>
      <c r="AF170">
        <v>21</v>
      </c>
      <c r="AG170" t="s">
        <v>311</v>
      </c>
    </row>
    <row r="171" spans="1:60" ht="13" x14ac:dyDescent="0.25">
      <c r="A171" s="151"/>
      <c r="B171" s="152" t="s">
        <v>29</v>
      </c>
      <c r="C171" s="192"/>
      <c r="D171" s="153"/>
      <c r="E171" s="154"/>
      <c r="F171" s="154"/>
      <c r="G171" s="171">
        <f>G8+G70+G87+G107+G126+G145+G165</f>
        <v>0</v>
      </c>
      <c r="H171" s="3"/>
      <c r="I171" s="3"/>
      <c r="J171" s="3"/>
      <c r="K171" s="3"/>
      <c r="L171" s="3"/>
      <c r="M171" s="3"/>
      <c r="N171" s="3"/>
      <c r="O171" s="3"/>
      <c r="P171" s="3"/>
      <c r="Q171" s="3"/>
      <c r="R171" s="3"/>
      <c r="S171" s="3"/>
      <c r="T171" s="3"/>
      <c r="U171" s="3"/>
      <c r="V171" s="3"/>
      <c r="W171" s="3"/>
      <c r="X171" s="3"/>
      <c r="Y171" s="3"/>
      <c r="AE171">
        <f>SUMIF(L7:L169,AE170,G7:G169)</f>
        <v>0</v>
      </c>
      <c r="AF171">
        <f>SUMIF(L7:L169,AF170,G7:G169)</f>
        <v>0</v>
      </c>
      <c r="AG171" t="s">
        <v>384</v>
      </c>
    </row>
    <row r="172" spans="1:60" x14ac:dyDescent="0.25">
      <c r="A172" s="271" t="s">
        <v>543</v>
      </c>
      <c r="B172" s="271"/>
      <c r="C172" s="191"/>
      <c r="D172" s="6"/>
      <c r="E172" s="3"/>
      <c r="F172" s="3"/>
      <c r="G172" s="3"/>
      <c r="H172" s="3"/>
      <c r="I172" s="3"/>
      <c r="J172" s="3"/>
      <c r="K172" s="3"/>
      <c r="L172" s="3"/>
      <c r="M172" s="3"/>
      <c r="N172" s="3"/>
      <c r="O172" s="3"/>
      <c r="P172" s="3"/>
      <c r="Q172" s="3"/>
      <c r="R172" s="3"/>
      <c r="S172" s="3"/>
      <c r="T172" s="3"/>
      <c r="U172" s="3"/>
      <c r="V172" s="3"/>
      <c r="W172" s="3"/>
      <c r="X172" s="3"/>
      <c r="Y172" s="3"/>
    </row>
    <row r="173" spans="1:60" x14ac:dyDescent="0.25">
      <c r="A173" s="3"/>
      <c r="B173" s="4" t="s">
        <v>544</v>
      </c>
      <c r="C173" s="191" t="s">
        <v>545</v>
      </c>
      <c r="D173" s="6"/>
      <c r="E173" s="3"/>
      <c r="F173" s="3"/>
      <c r="G173" s="3"/>
      <c r="H173" s="3"/>
      <c r="I173" s="3"/>
      <c r="J173" s="3"/>
      <c r="K173" s="3"/>
      <c r="L173" s="3"/>
      <c r="M173" s="3"/>
      <c r="N173" s="3"/>
      <c r="O173" s="3"/>
      <c r="P173" s="3"/>
      <c r="Q173" s="3"/>
      <c r="R173" s="3"/>
      <c r="S173" s="3"/>
      <c r="T173" s="3"/>
      <c r="U173" s="3"/>
      <c r="V173" s="3"/>
      <c r="W173" s="3"/>
      <c r="X173" s="3"/>
      <c r="Y173" s="3"/>
      <c r="AG173" t="s">
        <v>546</v>
      </c>
    </row>
    <row r="174" spans="1:60" x14ac:dyDescent="0.25">
      <c r="A174" s="3"/>
      <c r="B174" s="4" t="s">
        <v>547</v>
      </c>
      <c r="C174" s="191" t="s">
        <v>548</v>
      </c>
      <c r="D174" s="6"/>
      <c r="E174" s="3"/>
      <c r="F174" s="3"/>
      <c r="G174" s="3"/>
      <c r="H174" s="3"/>
      <c r="I174" s="3"/>
      <c r="J174" s="3"/>
      <c r="K174" s="3"/>
      <c r="L174" s="3"/>
      <c r="M174" s="3"/>
      <c r="N174" s="3"/>
      <c r="O174" s="3"/>
      <c r="P174" s="3"/>
      <c r="Q174" s="3"/>
      <c r="R174" s="3"/>
      <c r="S174" s="3"/>
      <c r="T174" s="3"/>
      <c r="U174" s="3"/>
      <c r="V174" s="3"/>
      <c r="W174" s="3"/>
      <c r="X174" s="3"/>
      <c r="Y174" s="3"/>
      <c r="AG174" t="s">
        <v>549</v>
      </c>
    </row>
    <row r="175" spans="1:60" x14ac:dyDescent="0.25">
      <c r="A175" s="3"/>
      <c r="B175" s="4"/>
      <c r="C175" s="191" t="s">
        <v>550</v>
      </c>
      <c r="D175" s="6"/>
      <c r="E175" s="3"/>
      <c r="F175" s="3"/>
      <c r="G175" s="3"/>
      <c r="H175" s="3"/>
      <c r="I175" s="3"/>
      <c r="J175" s="3"/>
      <c r="K175" s="3"/>
      <c r="L175" s="3"/>
      <c r="M175" s="3"/>
      <c r="N175" s="3"/>
      <c r="O175" s="3"/>
      <c r="P175" s="3"/>
      <c r="Q175" s="3"/>
      <c r="R175" s="3"/>
      <c r="S175" s="3"/>
      <c r="T175" s="3"/>
      <c r="U175" s="3"/>
      <c r="V175" s="3"/>
      <c r="W175" s="3"/>
      <c r="X175" s="3"/>
      <c r="Y175" s="3"/>
      <c r="AG175" t="s">
        <v>551</v>
      </c>
    </row>
    <row r="176" spans="1:60" x14ac:dyDescent="0.25">
      <c r="A176" s="3"/>
      <c r="B176" s="4"/>
      <c r="C176" s="191"/>
      <c r="D176" s="6"/>
      <c r="E176" s="3"/>
      <c r="F176" s="3"/>
      <c r="G176" s="3"/>
      <c r="H176" s="3"/>
      <c r="I176" s="3"/>
      <c r="J176" s="3"/>
      <c r="K176" s="3"/>
      <c r="L176" s="3"/>
      <c r="M176" s="3"/>
      <c r="N176" s="3"/>
      <c r="O176" s="3"/>
      <c r="P176" s="3"/>
      <c r="Q176" s="3"/>
      <c r="R176" s="3"/>
      <c r="S176" s="3"/>
      <c r="T176" s="3"/>
      <c r="U176" s="3"/>
      <c r="V176" s="3"/>
      <c r="W176" s="3"/>
      <c r="X176" s="3"/>
      <c r="Y176" s="3"/>
    </row>
    <row r="177" spans="3:33" x14ac:dyDescent="0.25">
      <c r="C177" s="193"/>
      <c r="D177" s="10"/>
      <c r="AG177" t="s">
        <v>386</v>
      </c>
    </row>
    <row r="178" spans="3:33" x14ac:dyDescent="0.25">
      <c r="D178" s="10"/>
    </row>
    <row r="179" spans="3:33" x14ac:dyDescent="0.25">
      <c r="D179" s="10"/>
    </row>
    <row r="180" spans="3:33" x14ac:dyDescent="0.25">
      <c r="D180" s="10"/>
    </row>
    <row r="181" spans="3:33" x14ac:dyDescent="0.25">
      <c r="D181" s="10"/>
    </row>
    <row r="182" spans="3:33" x14ac:dyDescent="0.25">
      <c r="D182" s="10"/>
    </row>
    <row r="183" spans="3:33" x14ac:dyDescent="0.25">
      <c r="D183" s="10"/>
    </row>
    <row r="184" spans="3:33" x14ac:dyDescent="0.25">
      <c r="D184" s="10"/>
    </row>
    <row r="185" spans="3:33" x14ac:dyDescent="0.25">
      <c r="D185" s="10"/>
    </row>
    <row r="186" spans="3:33" x14ac:dyDescent="0.25">
      <c r="D186" s="10"/>
    </row>
    <row r="187" spans="3:33" x14ac:dyDescent="0.25">
      <c r="D187" s="10"/>
    </row>
    <row r="188" spans="3:33" x14ac:dyDescent="0.25">
      <c r="D188" s="10"/>
    </row>
    <row r="189" spans="3:33" x14ac:dyDescent="0.25">
      <c r="D189" s="10"/>
    </row>
    <row r="190" spans="3:33" x14ac:dyDescent="0.25">
      <c r="D190" s="10"/>
    </row>
    <row r="191" spans="3:33" x14ac:dyDescent="0.25">
      <c r="D191" s="10"/>
    </row>
    <row r="192" spans="3: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Ffj3TrEGaLMQrvuQx0T5VnTagj6PWfvnvFsP5FHdQnWN/AGXhIR3Tp0wQo0op/6tk92+Q1C9No0eRuU4NXH7sQ==" saltValue="dQRqrlcSL5KAYfrC4u/EMQ==" spinCount="100000" sheet="1" formatRows="0"/>
  <mergeCells count="20">
    <mergeCell ref="A1:G1"/>
    <mergeCell ref="C2:G2"/>
    <mergeCell ref="C3:G3"/>
    <mergeCell ref="C4:G4"/>
    <mergeCell ref="A172:B172"/>
    <mergeCell ref="C10:G10"/>
    <mergeCell ref="C13:G13"/>
    <mergeCell ref="C16:G16"/>
    <mergeCell ref="C21:G21"/>
    <mergeCell ref="C27:G27"/>
    <mergeCell ref="C89:G89"/>
    <mergeCell ref="C130:G130"/>
    <mergeCell ref="C132:G132"/>
    <mergeCell ref="C147:G147"/>
    <mergeCell ref="C31:G31"/>
    <mergeCell ref="C35:G35"/>
    <mergeCell ref="C43:G43"/>
    <mergeCell ref="C49:G49"/>
    <mergeCell ref="C52:G52"/>
    <mergeCell ref="C55:G55"/>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39660-1B62-4DDD-9C27-9EDF07312FFF}">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65</v>
      </c>
      <c r="C3" s="261" t="s">
        <v>66</v>
      </c>
      <c r="D3" s="262"/>
      <c r="E3" s="262"/>
      <c r="F3" s="262"/>
      <c r="G3" s="263"/>
      <c r="AC3" s="121" t="s">
        <v>298</v>
      </c>
      <c r="AG3" t="s">
        <v>301</v>
      </c>
    </row>
    <row r="4" spans="1:60" ht="25" customHeight="1" x14ac:dyDescent="0.25">
      <c r="A4" s="141" t="s">
        <v>9</v>
      </c>
      <c r="B4" s="142" t="s">
        <v>61</v>
      </c>
      <c r="C4" s="264" t="s">
        <v>67</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61</v>
      </c>
      <c r="C8" s="187" t="s">
        <v>191</v>
      </c>
      <c r="D8" s="164"/>
      <c r="E8" s="165"/>
      <c r="F8" s="166"/>
      <c r="G8" s="166">
        <f>SUMIF(AG9:AG18,"&lt;&gt;NOR",G9:G18)</f>
        <v>0</v>
      </c>
      <c r="H8" s="166"/>
      <c r="I8" s="166">
        <f>SUM(I9:I18)</f>
        <v>0</v>
      </c>
      <c r="J8" s="166"/>
      <c r="K8" s="166">
        <f>SUM(K9:K18)</f>
        <v>0</v>
      </c>
      <c r="L8" s="166"/>
      <c r="M8" s="166">
        <f>SUM(M9:M18)</f>
        <v>0</v>
      </c>
      <c r="N8" s="165"/>
      <c r="O8" s="165">
        <f>SUM(O9:O18)</f>
        <v>0</v>
      </c>
      <c r="P8" s="165"/>
      <c r="Q8" s="165">
        <f>SUM(Q9:Q18)</f>
        <v>0</v>
      </c>
      <c r="R8" s="166"/>
      <c r="S8" s="166"/>
      <c r="T8" s="167"/>
      <c r="U8" s="161"/>
      <c r="V8" s="161">
        <f>SUM(V9:V18)</f>
        <v>9.33</v>
      </c>
      <c r="W8" s="161"/>
      <c r="X8" s="161"/>
      <c r="Y8" s="161"/>
      <c r="AG8" t="s">
        <v>326</v>
      </c>
    </row>
    <row r="9" spans="1:60" outlineLevel="1" x14ac:dyDescent="0.25">
      <c r="A9" s="172">
        <v>1</v>
      </c>
      <c r="B9" s="173" t="s">
        <v>552</v>
      </c>
      <c r="C9" s="188" t="s">
        <v>553</v>
      </c>
      <c r="D9" s="174" t="s">
        <v>390</v>
      </c>
      <c r="E9" s="175">
        <v>1.5</v>
      </c>
      <c r="F9" s="176"/>
      <c r="G9" s="177">
        <f>ROUND(E9*F9,2)</f>
        <v>0</v>
      </c>
      <c r="H9" s="176"/>
      <c r="I9" s="177">
        <f>ROUND(E9*H9,2)</f>
        <v>0</v>
      </c>
      <c r="J9" s="176"/>
      <c r="K9" s="177">
        <f>ROUND(E9*J9,2)</f>
        <v>0</v>
      </c>
      <c r="L9" s="177">
        <v>21</v>
      </c>
      <c r="M9" s="177">
        <f>G9*(1+L9/100)</f>
        <v>0</v>
      </c>
      <c r="N9" s="175">
        <v>0</v>
      </c>
      <c r="O9" s="175">
        <f>ROUND(E9*N9,2)</f>
        <v>0</v>
      </c>
      <c r="P9" s="175">
        <v>0</v>
      </c>
      <c r="Q9" s="175">
        <f>ROUND(E9*P9,2)</f>
        <v>0</v>
      </c>
      <c r="R9" s="177" t="s">
        <v>391</v>
      </c>
      <c r="S9" s="177" t="s">
        <v>330</v>
      </c>
      <c r="T9" s="178" t="s">
        <v>330</v>
      </c>
      <c r="U9" s="158">
        <v>3.53</v>
      </c>
      <c r="V9" s="158">
        <f>ROUND(E9*U9,2)</f>
        <v>5.3</v>
      </c>
      <c r="W9" s="158"/>
      <c r="X9" s="158" t="s">
        <v>392</v>
      </c>
      <c r="Y9" s="158" t="s">
        <v>333</v>
      </c>
      <c r="Z9" s="148"/>
      <c r="AA9" s="148"/>
      <c r="AB9" s="148"/>
      <c r="AC9" s="148"/>
      <c r="AD9" s="148"/>
      <c r="AE9" s="148"/>
      <c r="AF9" s="148"/>
      <c r="AG9" s="148" t="s">
        <v>434</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5">
      <c r="A10" s="155"/>
      <c r="B10" s="156"/>
      <c r="C10" s="269" t="s">
        <v>554</v>
      </c>
      <c r="D10" s="270"/>
      <c r="E10" s="270"/>
      <c r="F10" s="270"/>
      <c r="G10" s="270"/>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395</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2" x14ac:dyDescent="0.25">
      <c r="A11" s="155"/>
      <c r="B11" s="156"/>
      <c r="C11" s="189" t="s">
        <v>555</v>
      </c>
      <c r="D11" s="159"/>
      <c r="E11" s="160">
        <v>1.5</v>
      </c>
      <c r="F11" s="158"/>
      <c r="G11" s="15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338</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ht="20" outlineLevel="1" x14ac:dyDescent="0.25">
      <c r="A12" s="172">
        <v>2</v>
      </c>
      <c r="B12" s="173" t="s">
        <v>556</v>
      </c>
      <c r="C12" s="188" t="s">
        <v>557</v>
      </c>
      <c r="D12" s="174" t="s">
        <v>390</v>
      </c>
      <c r="E12" s="175">
        <v>3.5</v>
      </c>
      <c r="F12" s="176"/>
      <c r="G12" s="177">
        <f>ROUND(E12*F12,2)</f>
        <v>0</v>
      </c>
      <c r="H12" s="176"/>
      <c r="I12" s="177">
        <f>ROUND(E12*H12,2)</f>
        <v>0</v>
      </c>
      <c r="J12" s="176"/>
      <c r="K12" s="177">
        <f>ROUND(E12*J12,2)</f>
        <v>0</v>
      </c>
      <c r="L12" s="177">
        <v>21</v>
      </c>
      <c r="M12" s="177">
        <f>G12*(1+L12/100)</f>
        <v>0</v>
      </c>
      <c r="N12" s="175">
        <v>0</v>
      </c>
      <c r="O12" s="175">
        <f>ROUND(E12*N12,2)</f>
        <v>0</v>
      </c>
      <c r="P12" s="175">
        <v>0</v>
      </c>
      <c r="Q12" s="175">
        <f>ROUND(E12*P12,2)</f>
        <v>0</v>
      </c>
      <c r="R12" s="177" t="s">
        <v>391</v>
      </c>
      <c r="S12" s="177" t="s">
        <v>330</v>
      </c>
      <c r="T12" s="178" t="s">
        <v>330</v>
      </c>
      <c r="U12" s="158">
        <v>1.1499999999999999</v>
      </c>
      <c r="V12" s="158">
        <f>ROUND(E12*U12,2)</f>
        <v>4.03</v>
      </c>
      <c r="W12" s="158"/>
      <c r="X12" s="158" t="s">
        <v>392</v>
      </c>
      <c r="Y12" s="158" t="s">
        <v>333</v>
      </c>
      <c r="Z12" s="148"/>
      <c r="AA12" s="148"/>
      <c r="AB12" s="148"/>
      <c r="AC12" s="148"/>
      <c r="AD12" s="148"/>
      <c r="AE12" s="148"/>
      <c r="AF12" s="148"/>
      <c r="AG12" s="148" t="s">
        <v>393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2" x14ac:dyDescent="0.25">
      <c r="A13" s="155"/>
      <c r="B13" s="156"/>
      <c r="C13" s="269" t="s">
        <v>558</v>
      </c>
      <c r="D13" s="270"/>
      <c r="E13" s="270"/>
      <c r="F13" s="270"/>
      <c r="G13" s="270"/>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395</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2" x14ac:dyDescent="0.25">
      <c r="A14" s="155"/>
      <c r="B14" s="156"/>
      <c r="C14" s="189" t="s">
        <v>559</v>
      </c>
      <c r="D14" s="159"/>
      <c r="E14" s="160">
        <v>3.5</v>
      </c>
      <c r="F14" s="158"/>
      <c r="G14" s="158"/>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338</v>
      </c>
      <c r="AH14" s="148">
        <v>0</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72">
        <v>3</v>
      </c>
      <c r="B15" s="173" t="s">
        <v>466</v>
      </c>
      <c r="C15" s="188" t="s">
        <v>467</v>
      </c>
      <c r="D15" s="174" t="s">
        <v>468</v>
      </c>
      <c r="E15" s="175">
        <v>2.3885000000000001</v>
      </c>
      <c r="F15" s="176"/>
      <c r="G15" s="177">
        <f>ROUND(E15*F15,2)</f>
        <v>0</v>
      </c>
      <c r="H15" s="176"/>
      <c r="I15" s="177">
        <f>ROUND(E15*H15,2)</f>
        <v>0</v>
      </c>
      <c r="J15" s="176"/>
      <c r="K15" s="177">
        <f>ROUND(E15*J15,2)</f>
        <v>0</v>
      </c>
      <c r="L15" s="177">
        <v>21</v>
      </c>
      <c r="M15" s="177">
        <f>G15*(1+L15/100)</f>
        <v>0</v>
      </c>
      <c r="N15" s="175">
        <v>0</v>
      </c>
      <c r="O15" s="175">
        <f>ROUND(E15*N15,2)</f>
        <v>0</v>
      </c>
      <c r="P15" s="175">
        <v>0</v>
      </c>
      <c r="Q15" s="175">
        <f>ROUND(E15*P15,2)</f>
        <v>0</v>
      </c>
      <c r="R15" s="177"/>
      <c r="S15" s="177" t="s">
        <v>344</v>
      </c>
      <c r="T15" s="178" t="s">
        <v>469</v>
      </c>
      <c r="U15" s="158">
        <v>0</v>
      </c>
      <c r="V15" s="158">
        <f>ROUND(E15*U15,2)</f>
        <v>0</v>
      </c>
      <c r="W15" s="158"/>
      <c r="X15" s="158" t="s">
        <v>462</v>
      </c>
      <c r="Y15" s="158" t="s">
        <v>333</v>
      </c>
      <c r="Z15" s="148"/>
      <c r="AA15" s="148"/>
      <c r="AB15" s="148"/>
      <c r="AC15" s="148"/>
      <c r="AD15" s="148"/>
      <c r="AE15" s="148"/>
      <c r="AF15" s="148"/>
      <c r="AG15" s="148" t="s">
        <v>463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2" x14ac:dyDescent="0.25">
      <c r="A16" s="155"/>
      <c r="B16" s="156"/>
      <c r="C16" s="189" t="s">
        <v>470</v>
      </c>
      <c r="D16" s="159"/>
      <c r="E16" s="160"/>
      <c r="F16" s="158"/>
      <c r="G16" s="158"/>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338</v>
      </c>
      <c r="AH16" s="148">
        <v>0</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3" x14ac:dyDescent="0.25">
      <c r="A17" s="155"/>
      <c r="B17" s="156"/>
      <c r="C17" s="189" t="s">
        <v>560</v>
      </c>
      <c r="D17" s="159"/>
      <c r="E17" s="160">
        <v>3.8885000000000001</v>
      </c>
      <c r="F17" s="158"/>
      <c r="G17" s="158"/>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338</v>
      </c>
      <c r="AH17" s="148">
        <v>5</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3" x14ac:dyDescent="0.25">
      <c r="A18" s="155"/>
      <c r="B18" s="156"/>
      <c r="C18" s="189" t="s">
        <v>561</v>
      </c>
      <c r="D18" s="159"/>
      <c r="E18" s="160">
        <v>-1.5</v>
      </c>
      <c r="F18" s="158"/>
      <c r="G18" s="158"/>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338</v>
      </c>
      <c r="AH18" s="148">
        <v>5</v>
      </c>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ht="13" x14ac:dyDescent="0.25">
      <c r="A19" s="162" t="s">
        <v>325</v>
      </c>
      <c r="B19" s="163" t="s">
        <v>205</v>
      </c>
      <c r="C19" s="187" t="s">
        <v>206</v>
      </c>
      <c r="D19" s="164"/>
      <c r="E19" s="165"/>
      <c r="F19" s="166"/>
      <c r="G19" s="166">
        <f>SUMIF(AG20:AG27,"&lt;&gt;NOR",G20:G27)</f>
        <v>0</v>
      </c>
      <c r="H19" s="166"/>
      <c r="I19" s="166">
        <f>SUM(I20:I27)</f>
        <v>0</v>
      </c>
      <c r="J19" s="166"/>
      <c r="K19" s="166">
        <f>SUM(K20:K27)</f>
        <v>0</v>
      </c>
      <c r="L19" s="166"/>
      <c r="M19" s="166">
        <f>SUM(M20:M27)</f>
        <v>0</v>
      </c>
      <c r="N19" s="165"/>
      <c r="O19" s="165">
        <f>SUM(O20:O27)</f>
        <v>5.0600000000000005</v>
      </c>
      <c r="P19" s="165"/>
      <c r="Q19" s="165">
        <f>SUM(Q20:Q27)</f>
        <v>0</v>
      </c>
      <c r="R19" s="166"/>
      <c r="S19" s="166"/>
      <c r="T19" s="167"/>
      <c r="U19" s="161"/>
      <c r="V19" s="161">
        <f>SUM(V20:V27)</f>
        <v>12.75</v>
      </c>
      <c r="W19" s="161"/>
      <c r="X19" s="161"/>
      <c r="Y19" s="161"/>
      <c r="AG19" t="s">
        <v>326</v>
      </c>
    </row>
    <row r="20" spans="1:60" ht="20" outlineLevel="1" x14ac:dyDescent="0.25">
      <c r="A20" s="172">
        <v>4</v>
      </c>
      <c r="B20" s="173" t="s">
        <v>562</v>
      </c>
      <c r="C20" s="188" t="s">
        <v>563</v>
      </c>
      <c r="D20" s="174" t="s">
        <v>390</v>
      </c>
      <c r="E20" s="175">
        <v>1.86375</v>
      </c>
      <c r="F20" s="176"/>
      <c r="G20" s="177">
        <f>ROUND(E20*F20,2)</f>
        <v>0</v>
      </c>
      <c r="H20" s="176"/>
      <c r="I20" s="177">
        <f>ROUND(E20*H20,2)</f>
        <v>0</v>
      </c>
      <c r="J20" s="176"/>
      <c r="K20" s="177">
        <f>ROUND(E20*J20,2)</f>
        <v>0</v>
      </c>
      <c r="L20" s="177">
        <v>21</v>
      </c>
      <c r="M20" s="177">
        <f>G20*(1+L20/100)</f>
        <v>0</v>
      </c>
      <c r="N20" s="175">
        <v>2.59138</v>
      </c>
      <c r="O20" s="175">
        <f>ROUND(E20*N20,2)</f>
        <v>4.83</v>
      </c>
      <c r="P20" s="175">
        <v>0</v>
      </c>
      <c r="Q20" s="175">
        <f>ROUND(E20*P20,2)</f>
        <v>0</v>
      </c>
      <c r="R20" s="177"/>
      <c r="S20" s="177" t="s">
        <v>344</v>
      </c>
      <c r="T20" s="178" t="s">
        <v>469</v>
      </c>
      <c r="U20" s="158">
        <v>4.1929999999999996</v>
      </c>
      <c r="V20" s="158">
        <f>ROUND(E20*U20,2)</f>
        <v>7.81</v>
      </c>
      <c r="W20" s="158"/>
      <c r="X20" s="158" t="s">
        <v>392</v>
      </c>
      <c r="Y20" s="158" t="s">
        <v>333</v>
      </c>
      <c r="Z20" s="148"/>
      <c r="AA20" s="148"/>
      <c r="AB20" s="148"/>
      <c r="AC20" s="148"/>
      <c r="AD20" s="148"/>
      <c r="AE20" s="148"/>
      <c r="AF20" s="148"/>
      <c r="AG20" s="148" t="s">
        <v>393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2" x14ac:dyDescent="0.25">
      <c r="A21" s="155"/>
      <c r="B21" s="156"/>
      <c r="C21" s="258" t="s">
        <v>564</v>
      </c>
      <c r="D21" s="259"/>
      <c r="E21" s="259"/>
      <c r="F21" s="259"/>
      <c r="G21" s="259"/>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335</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2" x14ac:dyDescent="0.25">
      <c r="A22" s="155"/>
      <c r="B22" s="156"/>
      <c r="C22" s="189" t="s">
        <v>565</v>
      </c>
      <c r="D22" s="159"/>
      <c r="E22" s="160"/>
      <c r="F22" s="158"/>
      <c r="G22" s="158"/>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338</v>
      </c>
      <c r="AH22" s="148">
        <v>0</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3" x14ac:dyDescent="0.25">
      <c r="A23" s="155"/>
      <c r="B23" s="156"/>
      <c r="C23" s="189" t="s">
        <v>566</v>
      </c>
      <c r="D23" s="159"/>
      <c r="E23" s="160">
        <v>1.86375</v>
      </c>
      <c r="F23" s="158"/>
      <c r="G23" s="158"/>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338</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72">
        <v>5</v>
      </c>
      <c r="B24" s="173" t="s">
        <v>567</v>
      </c>
      <c r="C24" s="188" t="s">
        <v>568</v>
      </c>
      <c r="D24" s="174" t="s">
        <v>455</v>
      </c>
      <c r="E24" s="175">
        <v>0.22364999999999999</v>
      </c>
      <c r="F24" s="176"/>
      <c r="G24" s="177">
        <f>ROUND(E24*F24,2)</f>
        <v>0</v>
      </c>
      <c r="H24" s="176"/>
      <c r="I24" s="177">
        <f>ROUND(E24*H24,2)</f>
        <v>0</v>
      </c>
      <c r="J24" s="176"/>
      <c r="K24" s="177">
        <f>ROUND(E24*J24,2)</f>
        <v>0</v>
      </c>
      <c r="L24" s="177">
        <v>21</v>
      </c>
      <c r="M24" s="177">
        <f>G24*(1+L24/100)</f>
        <v>0</v>
      </c>
      <c r="N24" s="175">
        <v>1.02535</v>
      </c>
      <c r="O24" s="175">
        <f>ROUND(E24*N24,2)</f>
        <v>0.23</v>
      </c>
      <c r="P24" s="175">
        <v>0</v>
      </c>
      <c r="Q24" s="175">
        <f>ROUND(E24*P24,2)</f>
        <v>0</v>
      </c>
      <c r="R24" s="177" t="s">
        <v>569</v>
      </c>
      <c r="S24" s="177" t="s">
        <v>330</v>
      </c>
      <c r="T24" s="178" t="s">
        <v>330</v>
      </c>
      <c r="U24" s="158">
        <v>22.07</v>
      </c>
      <c r="V24" s="158">
        <f>ROUND(E24*U24,2)</f>
        <v>4.9400000000000004</v>
      </c>
      <c r="W24" s="158"/>
      <c r="X24" s="158" t="s">
        <v>392</v>
      </c>
      <c r="Y24" s="158" t="s">
        <v>333</v>
      </c>
      <c r="Z24" s="148"/>
      <c r="AA24" s="148"/>
      <c r="AB24" s="148"/>
      <c r="AC24" s="148"/>
      <c r="AD24" s="148"/>
      <c r="AE24" s="148"/>
      <c r="AF24" s="148"/>
      <c r="AG24" s="148" t="s">
        <v>393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ht="20.5" outlineLevel="2" x14ac:dyDescent="0.25">
      <c r="A25" s="155"/>
      <c r="B25" s="156"/>
      <c r="C25" s="269" t="s">
        <v>570</v>
      </c>
      <c r="D25" s="270"/>
      <c r="E25" s="270"/>
      <c r="F25" s="270"/>
      <c r="G25" s="270"/>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395</v>
      </c>
      <c r="AH25" s="148"/>
      <c r="AI25" s="148"/>
      <c r="AJ25" s="148"/>
      <c r="AK25" s="148"/>
      <c r="AL25" s="148"/>
      <c r="AM25" s="148"/>
      <c r="AN25" s="148"/>
      <c r="AO25" s="148"/>
      <c r="AP25" s="148"/>
      <c r="AQ25" s="148"/>
      <c r="AR25" s="148"/>
      <c r="AS25" s="148"/>
      <c r="AT25" s="148"/>
      <c r="AU25" s="148"/>
      <c r="AV25" s="148"/>
      <c r="AW25" s="148"/>
      <c r="AX25" s="148"/>
      <c r="AY25" s="148"/>
      <c r="AZ25" s="148"/>
      <c r="BA25" s="179" t="str">
        <f>C25</f>
        <v>čistíren odpadních vod (mimo budovy), nádrží, vodojemů, žlabů nebo kanálů , včetně pomocného pracovního lešení o výšce podlahy do 1900 mm a pro zatížení do 1,5 kPa,</v>
      </c>
      <c r="BB25" s="148"/>
      <c r="BC25" s="148"/>
      <c r="BD25" s="148"/>
      <c r="BE25" s="148"/>
      <c r="BF25" s="148"/>
      <c r="BG25" s="148"/>
      <c r="BH25" s="148"/>
    </row>
    <row r="26" spans="1:60" outlineLevel="2" x14ac:dyDescent="0.25">
      <c r="A26" s="155"/>
      <c r="B26" s="156"/>
      <c r="C26" s="189" t="s">
        <v>571</v>
      </c>
      <c r="D26" s="159"/>
      <c r="E26" s="160"/>
      <c r="F26" s="158"/>
      <c r="G26" s="158"/>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338</v>
      </c>
      <c r="AH26" s="148">
        <v>0</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3" x14ac:dyDescent="0.25">
      <c r="A27" s="155"/>
      <c r="B27" s="156"/>
      <c r="C27" s="189" t="s">
        <v>572</v>
      </c>
      <c r="D27" s="159"/>
      <c r="E27" s="160">
        <v>0.22364999999999999</v>
      </c>
      <c r="F27" s="158"/>
      <c r="G27" s="158"/>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338</v>
      </c>
      <c r="AH27" s="148">
        <v>5</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ht="13" x14ac:dyDescent="0.25">
      <c r="A28" s="162" t="s">
        <v>325</v>
      </c>
      <c r="B28" s="163" t="s">
        <v>217</v>
      </c>
      <c r="C28" s="187" t="s">
        <v>218</v>
      </c>
      <c r="D28" s="164"/>
      <c r="E28" s="165"/>
      <c r="F28" s="166"/>
      <c r="G28" s="166">
        <f>SUMIF(AG29:AG39,"&lt;&gt;NOR",G29:G39)</f>
        <v>0</v>
      </c>
      <c r="H28" s="166"/>
      <c r="I28" s="166">
        <f>SUM(I29:I39)</f>
        <v>0</v>
      </c>
      <c r="J28" s="166"/>
      <c r="K28" s="166">
        <f>SUM(K29:K39)</f>
        <v>0</v>
      </c>
      <c r="L28" s="166"/>
      <c r="M28" s="166">
        <f>SUM(M29:M39)</f>
        <v>0</v>
      </c>
      <c r="N28" s="165"/>
      <c r="O28" s="165">
        <f>SUM(O29:O39)</f>
        <v>1.25</v>
      </c>
      <c r="P28" s="165"/>
      <c r="Q28" s="165">
        <f>SUM(Q29:Q39)</f>
        <v>0</v>
      </c>
      <c r="R28" s="166"/>
      <c r="S28" s="166"/>
      <c r="T28" s="167"/>
      <c r="U28" s="161"/>
      <c r="V28" s="161">
        <f>SUM(V29:V39)</f>
        <v>12.13</v>
      </c>
      <c r="W28" s="161"/>
      <c r="X28" s="161"/>
      <c r="Y28" s="161"/>
      <c r="AG28" t="s">
        <v>326</v>
      </c>
    </row>
    <row r="29" spans="1:60" ht="20" outlineLevel="1" x14ac:dyDescent="0.25">
      <c r="A29" s="172">
        <v>6</v>
      </c>
      <c r="B29" s="173" t="s">
        <v>573</v>
      </c>
      <c r="C29" s="188" t="s">
        <v>574</v>
      </c>
      <c r="D29" s="174" t="s">
        <v>438</v>
      </c>
      <c r="E29" s="175">
        <v>26.768699999999999</v>
      </c>
      <c r="F29" s="176"/>
      <c r="G29" s="177">
        <f>ROUND(E29*F29,2)</f>
        <v>0</v>
      </c>
      <c r="H29" s="176"/>
      <c r="I29" s="177">
        <f>ROUND(E29*H29,2)</f>
        <v>0</v>
      </c>
      <c r="J29" s="176"/>
      <c r="K29" s="177">
        <f>ROUND(E29*J29,2)</f>
        <v>0</v>
      </c>
      <c r="L29" s="177">
        <v>21</v>
      </c>
      <c r="M29" s="177">
        <f>G29*(1+L29/100)</f>
        <v>0</v>
      </c>
      <c r="N29" s="175">
        <v>8.9200000000000008E-3</v>
      </c>
      <c r="O29" s="175">
        <f>ROUND(E29*N29,2)</f>
        <v>0.24</v>
      </c>
      <c r="P29" s="175">
        <v>0</v>
      </c>
      <c r="Q29" s="175">
        <f>ROUND(E29*P29,2)</f>
        <v>0</v>
      </c>
      <c r="R29" s="177" t="s">
        <v>575</v>
      </c>
      <c r="S29" s="177" t="s">
        <v>330</v>
      </c>
      <c r="T29" s="178" t="s">
        <v>330</v>
      </c>
      <c r="U29" s="158">
        <v>0.26</v>
      </c>
      <c r="V29" s="158">
        <f>ROUND(E29*U29,2)</f>
        <v>6.96</v>
      </c>
      <c r="W29" s="158"/>
      <c r="X29" s="158" t="s">
        <v>392</v>
      </c>
      <c r="Y29" s="158" t="s">
        <v>333</v>
      </c>
      <c r="Z29" s="148"/>
      <c r="AA29" s="148"/>
      <c r="AB29" s="148"/>
      <c r="AC29" s="148"/>
      <c r="AD29" s="148"/>
      <c r="AE29" s="148"/>
      <c r="AF29" s="148"/>
      <c r="AG29" s="148" t="s">
        <v>393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2" x14ac:dyDescent="0.25">
      <c r="A30" s="155"/>
      <c r="B30" s="156"/>
      <c r="C30" s="269" t="s">
        <v>576</v>
      </c>
      <c r="D30" s="270"/>
      <c r="E30" s="270"/>
      <c r="F30" s="270"/>
      <c r="G30" s="270"/>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395</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2" x14ac:dyDescent="0.25">
      <c r="A31" s="155"/>
      <c r="B31" s="156"/>
      <c r="C31" s="189" t="s">
        <v>577</v>
      </c>
      <c r="D31" s="159"/>
      <c r="E31" s="160">
        <v>26.768699999999999</v>
      </c>
      <c r="F31" s="158"/>
      <c r="G31" s="158"/>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338</v>
      </c>
      <c r="AH31" s="148">
        <v>5</v>
      </c>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ht="20" outlineLevel="1" x14ac:dyDescent="0.25">
      <c r="A32" s="172">
        <v>7</v>
      </c>
      <c r="B32" s="173" t="s">
        <v>578</v>
      </c>
      <c r="C32" s="188" t="s">
        <v>579</v>
      </c>
      <c r="D32" s="174" t="s">
        <v>438</v>
      </c>
      <c r="E32" s="175">
        <v>26.768699999999999</v>
      </c>
      <c r="F32" s="176"/>
      <c r="G32" s="177">
        <f>ROUND(E32*F32,2)</f>
        <v>0</v>
      </c>
      <c r="H32" s="176"/>
      <c r="I32" s="177">
        <f>ROUND(E32*H32,2)</f>
        <v>0</v>
      </c>
      <c r="J32" s="176"/>
      <c r="K32" s="177">
        <f>ROUND(E32*J32,2)</f>
        <v>0</v>
      </c>
      <c r="L32" s="177">
        <v>21</v>
      </c>
      <c r="M32" s="177">
        <f>G32*(1+L32/100)</f>
        <v>0</v>
      </c>
      <c r="N32" s="175">
        <v>2.5999999999999998E-4</v>
      </c>
      <c r="O32" s="175">
        <f>ROUND(E32*N32,2)</f>
        <v>0.01</v>
      </c>
      <c r="P32" s="175">
        <v>0</v>
      </c>
      <c r="Q32" s="175">
        <f>ROUND(E32*P32,2)</f>
        <v>0</v>
      </c>
      <c r="R32" s="177" t="s">
        <v>575</v>
      </c>
      <c r="S32" s="177" t="s">
        <v>330</v>
      </c>
      <c r="T32" s="178" t="s">
        <v>330</v>
      </c>
      <c r="U32" s="158">
        <v>0.09</v>
      </c>
      <c r="V32" s="158">
        <f>ROUND(E32*U32,2)</f>
        <v>2.41</v>
      </c>
      <c r="W32" s="158"/>
      <c r="X32" s="158" t="s">
        <v>392</v>
      </c>
      <c r="Y32" s="158" t="s">
        <v>333</v>
      </c>
      <c r="Z32" s="148"/>
      <c r="AA32" s="148"/>
      <c r="AB32" s="148"/>
      <c r="AC32" s="148"/>
      <c r="AD32" s="148"/>
      <c r="AE32" s="148"/>
      <c r="AF32" s="148"/>
      <c r="AG32" s="148" t="s">
        <v>393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2" x14ac:dyDescent="0.25">
      <c r="A33" s="155"/>
      <c r="B33" s="156"/>
      <c r="C33" s="269" t="s">
        <v>576</v>
      </c>
      <c r="D33" s="270"/>
      <c r="E33" s="270"/>
      <c r="F33" s="270"/>
      <c r="G33" s="270"/>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395</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2" x14ac:dyDescent="0.25">
      <c r="A34" s="155"/>
      <c r="B34" s="156"/>
      <c r="C34" s="189" t="s">
        <v>580</v>
      </c>
      <c r="D34" s="159"/>
      <c r="E34" s="160">
        <v>26.768699999999999</v>
      </c>
      <c r="F34" s="158"/>
      <c r="G34" s="158"/>
      <c r="H34" s="158"/>
      <c r="I34" s="158"/>
      <c r="J34" s="158"/>
      <c r="K34" s="158"/>
      <c r="L34" s="158"/>
      <c r="M34" s="158"/>
      <c r="N34" s="157"/>
      <c r="O34" s="157"/>
      <c r="P34" s="157"/>
      <c r="Q34" s="157"/>
      <c r="R34" s="158"/>
      <c r="S34" s="158"/>
      <c r="T34" s="158"/>
      <c r="U34" s="158"/>
      <c r="V34" s="158"/>
      <c r="W34" s="158"/>
      <c r="X34" s="158"/>
      <c r="Y34" s="158"/>
      <c r="Z34" s="148"/>
      <c r="AA34" s="148"/>
      <c r="AB34" s="148"/>
      <c r="AC34" s="148"/>
      <c r="AD34" s="148"/>
      <c r="AE34" s="148"/>
      <c r="AF34" s="148"/>
      <c r="AG34" s="148" t="s">
        <v>338</v>
      </c>
      <c r="AH34" s="148">
        <v>5</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5">
      <c r="A35" s="172">
        <v>8</v>
      </c>
      <c r="B35" s="173" t="s">
        <v>581</v>
      </c>
      <c r="C35" s="188" t="s">
        <v>582</v>
      </c>
      <c r="D35" s="174" t="s">
        <v>438</v>
      </c>
      <c r="E35" s="175">
        <v>8.1311999999999998</v>
      </c>
      <c r="F35" s="176"/>
      <c r="G35" s="177">
        <f>ROUND(E35*F35,2)</f>
        <v>0</v>
      </c>
      <c r="H35" s="176"/>
      <c r="I35" s="177">
        <f>ROUND(E35*H35,2)</f>
        <v>0</v>
      </c>
      <c r="J35" s="176"/>
      <c r="K35" s="177">
        <f>ROUND(E35*J35,2)</f>
        <v>0</v>
      </c>
      <c r="L35" s="177">
        <v>21</v>
      </c>
      <c r="M35" s="177">
        <f>G35*(1+L35/100)</f>
        <v>0</v>
      </c>
      <c r="N35" s="175">
        <v>0.1231</v>
      </c>
      <c r="O35" s="175">
        <f>ROUND(E35*N35,2)</f>
        <v>1</v>
      </c>
      <c r="P35" s="175">
        <v>0</v>
      </c>
      <c r="Q35" s="175">
        <f>ROUND(E35*P35,2)</f>
        <v>0</v>
      </c>
      <c r="R35" s="177" t="s">
        <v>575</v>
      </c>
      <c r="S35" s="177" t="s">
        <v>330</v>
      </c>
      <c r="T35" s="178" t="s">
        <v>330</v>
      </c>
      <c r="U35" s="158">
        <v>0.34</v>
      </c>
      <c r="V35" s="158">
        <f>ROUND(E35*U35,2)</f>
        <v>2.76</v>
      </c>
      <c r="W35" s="158"/>
      <c r="X35" s="158" t="s">
        <v>392</v>
      </c>
      <c r="Y35" s="158" t="s">
        <v>333</v>
      </c>
      <c r="Z35" s="148"/>
      <c r="AA35" s="148"/>
      <c r="AB35" s="148"/>
      <c r="AC35" s="148"/>
      <c r="AD35" s="148"/>
      <c r="AE35" s="148"/>
      <c r="AF35" s="148"/>
      <c r="AG35" s="148" t="s">
        <v>393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ht="30.5" outlineLevel="2" x14ac:dyDescent="0.25">
      <c r="A36" s="155"/>
      <c r="B36" s="156"/>
      <c r="C36" s="269" t="s">
        <v>583</v>
      </c>
      <c r="D36" s="270"/>
      <c r="E36" s="270"/>
      <c r="F36" s="270"/>
      <c r="G36" s="270"/>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395</v>
      </c>
      <c r="AH36" s="148"/>
      <c r="AI36" s="148"/>
      <c r="AJ36" s="148"/>
      <c r="AK36" s="148"/>
      <c r="AL36" s="148"/>
      <c r="AM36" s="148"/>
      <c r="AN36" s="148"/>
      <c r="AO36" s="148"/>
      <c r="AP36" s="148"/>
      <c r="AQ36" s="148"/>
      <c r="AR36" s="148"/>
      <c r="AS36" s="148"/>
      <c r="AT36" s="148"/>
      <c r="AU36" s="148"/>
      <c r="AV36" s="148"/>
      <c r="AW36" s="148"/>
      <c r="AX36" s="148"/>
      <c r="AY36" s="148"/>
      <c r="AZ36" s="148"/>
      <c r="BA36" s="179" t="str">
        <f>C36</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36" s="148"/>
      <c r="BC36" s="148"/>
      <c r="BD36" s="148"/>
      <c r="BE36" s="148"/>
      <c r="BF36" s="148"/>
      <c r="BG36" s="148"/>
      <c r="BH36" s="148"/>
    </row>
    <row r="37" spans="1:60" outlineLevel="2" x14ac:dyDescent="0.25">
      <c r="A37" s="155"/>
      <c r="B37" s="156"/>
      <c r="C37" s="189" t="s">
        <v>584</v>
      </c>
      <c r="D37" s="159"/>
      <c r="E37" s="160">
        <v>3.5512000000000001</v>
      </c>
      <c r="F37" s="158"/>
      <c r="G37" s="158"/>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338</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3" x14ac:dyDescent="0.25">
      <c r="A38" s="155"/>
      <c r="B38" s="156"/>
      <c r="C38" s="189" t="s">
        <v>585</v>
      </c>
      <c r="D38" s="159"/>
      <c r="E38" s="160">
        <v>3.58</v>
      </c>
      <c r="F38" s="158"/>
      <c r="G38" s="158"/>
      <c r="H38" s="158"/>
      <c r="I38" s="158"/>
      <c r="J38" s="158"/>
      <c r="K38" s="158"/>
      <c r="L38" s="158"/>
      <c r="M38" s="158"/>
      <c r="N38" s="157"/>
      <c r="O38" s="157"/>
      <c r="P38" s="157"/>
      <c r="Q38" s="157"/>
      <c r="R38" s="158"/>
      <c r="S38" s="158"/>
      <c r="T38" s="158"/>
      <c r="U38" s="158"/>
      <c r="V38" s="158"/>
      <c r="W38" s="158"/>
      <c r="X38" s="158"/>
      <c r="Y38" s="158"/>
      <c r="Z38" s="148"/>
      <c r="AA38" s="148"/>
      <c r="AB38" s="148"/>
      <c r="AC38" s="148"/>
      <c r="AD38" s="148"/>
      <c r="AE38" s="148"/>
      <c r="AF38" s="148"/>
      <c r="AG38" s="148" t="s">
        <v>338</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3" x14ac:dyDescent="0.25">
      <c r="A39" s="155"/>
      <c r="B39" s="156"/>
      <c r="C39" s="189" t="s">
        <v>586</v>
      </c>
      <c r="D39" s="159"/>
      <c r="E39" s="160">
        <v>1</v>
      </c>
      <c r="F39" s="158"/>
      <c r="G39" s="158"/>
      <c r="H39" s="158"/>
      <c r="I39" s="158"/>
      <c r="J39" s="158"/>
      <c r="K39" s="158"/>
      <c r="L39" s="158"/>
      <c r="M39" s="158"/>
      <c r="N39" s="157"/>
      <c r="O39" s="157"/>
      <c r="P39" s="157"/>
      <c r="Q39" s="157"/>
      <c r="R39" s="158"/>
      <c r="S39" s="158"/>
      <c r="T39" s="158"/>
      <c r="U39" s="158"/>
      <c r="V39" s="158"/>
      <c r="W39" s="158"/>
      <c r="X39" s="158"/>
      <c r="Y39" s="158"/>
      <c r="Z39" s="148"/>
      <c r="AA39" s="148"/>
      <c r="AB39" s="148"/>
      <c r="AC39" s="148"/>
      <c r="AD39" s="148"/>
      <c r="AE39" s="148"/>
      <c r="AF39" s="148"/>
      <c r="AG39" s="148" t="s">
        <v>338</v>
      </c>
      <c r="AH39" s="148">
        <v>0</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ht="13" x14ac:dyDescent="0.25">
      <c r="A40" s="162" t="s">
        <v>325</v>
      </c>
      <c r="B40" s="163" t="s">
        <v>221</v>
      </c>
      <c r="C40" s="187" t="s">
        <v>222</v>
      </c>
      <c r="D40" s="164"/>
      <c r="E40" s="165"/>
      <c r="F40" s="166"/>
      <c r="G40" s="166">
        <f>SUMIF(AG41:AG44,"&lt;&gt;NOR",G41:G44)</f>
        <v>0</v>
      </c>
      <c r="H40" s="166"/>
      <c r="I40" s="166">
        <f>SUM(I41:I44)</f>
        <v>0</v>
      </c>
      <c r="J40" s="166"/>
      <c r="K40" s="166">
        <f>SUM(K41:K44)</f>
        <v>0</v>
      </c>
      <c r="L40" s="166"/>
      <c r="M40" s="166">
        <f>SUM(M41:M44)</f>
        <v>0</v>
      </c>
      <c r="N40" s="165"/>
      <c r="O40" s="165">
        <f>SUM(O41:O44)</f>
        <v>0</v>
      </c>
      <c r="P40" s="165"/>
      <c r="Q40" s="165">
        <f>SUM(Q41:Q44)</f>
        <v>0</v>
      </c>
      <c r="R40" s="166"/>
      <c r="S40" s="166"/>
      <c r="T40" s="167"/>
      <c r="U40" s="161"/>
      <c r="V40" s="161">
        <f>SUM(V41:V44)</f>
        <v>0</v>
      </c>
      <c r="W40" s="161"/>
      <c r="X40" s="161"/>
      <c r="Y40" s="161"/>
      <c r="AG40" t="s">
        <v>326</v>
      </c>
    </row>
    <row r="41" spans="1:60" outlineLevel="1" x14ac:dyDescent="0.25">
      <c r="A41" s="180">
        <v>9</v>
      </c>
      <c r="B41" s="181" t="s">
        <v>587</v>
      </c>
      <c r="C41" s="190" t="s">
        <v>588</v>
      </c>
      <c r="D41" s="182" t="s">
        <v>329</v>
      </c>
      <c r="E41" s="183">
        <v>1</v>
      </c>
      <c r="F41" s="184"/>
      <c r="G41" s="185">
        <f>ROUND(E41*F41,2)</f>
        <v>0</v>
      </c>
      <c r="H41" s="184"/>
      <c r="I41" s="185">
        <f>ROUND(E41*H41,2)</f>
        <v>0</v>
      </c>
      <c r="J41" s="184"/>
      <c r="K41" s="185">
        <f>ROUND(E41*J41,2)</f>
        <v>0</v>
      </c>
      <c r="L41" s="185">
        <v>21</v>
      </c>
      <c r="M41" s="185">
        <f>G41*(1+L41/100)</f>
        <v>0</v>
      </c>
      <c r="N41" s="183">
        <v>0</v>
      </c>
      <c r="O41" s="183">
        <f>ROUND(E41*N41,2)</f>
        <v>0</v>
      </c>
      <c r="P41" s="183">
        <v>0</v>
      </c>
      <c r="Q41" s="183">
        <f>ROUND(E41*P41,2)</f>
        <v>0</v>
      </c>
      <c r="R41" s="185"/>
      <c r="S41" s="185" t="s">
        <v>344</v>
      </c>
      <c r="T41" s="186" t="s">
        <v>331</v>
      </c>
      <c r="U41" s="158">
        <v>0</v>
      </c>
      <c r="V41" s="158">
        <f>ROUND(E41*U41,2)</f>
        <v>0</v>
      </c>
      <c r="W41" s="158"/>
      <c r="X41" s="158" t="s">
        <v>392</v>
      </c>
      <c r="Y41" s="158" t="s">
        <v>333</v>
      </c>
      <c r="Z41" s="148"/>
      <c r="AA41" s="148"/>
      <c r="AB41" s="148"/>
      <c r="AC41" s="148"/>
      <c r="AD41" s="148"/>
      <c r="AE41" s="148"/>
      <c r="AF41" s="148"/>
      <c r="AG41" s="148" t="s">
        <v>393</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5">
      <c r="A42" s="180">
        <v>10</v>
      </c>
      <c r="B42" s="181" t="s">
        <v>589</v>
      </c>
      <c r="C42" s="190" t="s">
        <v>590</v>
      </c>
      <c r="D42" s="182" t="s">
        <v>329</v>
      </c>
      <c r="E42" s="183">
        <v>1</v>
      </c>
      <c r="F42" s="184"/>
      <c r="G42" s="185">
        <f>ROUND(E42*F42,2)</f>
        <v>0</v>
      </c>
      <c r="H42" s="184"/>
      <c r="I42" s="185">
        <f>ROUND(E42*H42,2)</f>
        <v>0</v>
      </c>
      <c r="J42" s="184"/>
      <c r="K42" s="185">
        <f>ROUND(E42*J42,2)</f>
        <v>0</v>
      </c>
      <c r="L42" s="185">
        <v>21</v>
      </c>
      <c r="M42" s="185">
        <f>G42*(1+L42/100)</f>
        <v>0</v>
      </c>
      <c r="N42" s="183">
        <v>0</v>
      </c>
      <c r="O42" s="183">
        <f>ROUND(E42*N42,2)</f>
        <v>0</v>
      </c>
      <c r="P42" s="183">
        <v>0</v>
      </c>
      <c r="Q42" s="183">
        <f>ROUND(E42*P42,2)</f>
        <v>0</v>
      </c>
      <c r="R42" s="185"/>
      <c r="S42" s="185" t="s">
        <v>344</v>
      </c>
      <c r="T42" s="186" t="s">
        <v>331</v>
      </c>
      <c r="U42" s="158">
        <v>0</v>
      </c>
      <c r="V42" s="158">
        <f>ROUND(E42*U42,2)</f>
        <v>0</v>
      </c>
      <c r="W42" s="158"/>
      <c r="X42" s="158" t="s">
        <v>392</v>
      </c>
      <c r="Y42" s="158" t="s">
        <v>333</v>
      </c>
      <c r="Z42" s="148"/>
      <c r="AA42" s="148"/>
      <c r="AB42" s="148"/>
      <c r="AC42" s="148"/>
      <c r="AD42" s="148"/>
      <c r="AE42" s="148"/>
      <c r="AF42" s="148"/>
      <c r="AG42" s="148" t="s">
        <v>393</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ht="20" outlineLevel="1" x14ac:dyDescent="0.25">
      <c r="A43" s="180">
        <v>11</v>
      </c>
      <c r="B43" s="181" t="s">
        <v>591</v>
      </c>
      <c r="C43" s="190" t="s">
        <v>592</v>
      </c>
      <c r="D43" s="182" t="s">
        <v>329</v>
      </c>
      <c r="E43" s="183">
        <v>1</v>
      </c>
      <c r="F43" s="184"/>
      <c r="G43" s="185">
        <f>ROUND(E43*F43,2)</f>
        <v>0</v>
      </c>
      <c r="H43" s="184"/>
      <c r="I43" s="185">
        <f>ROUND(E43*H43,2)</f>
        <v>0</v>
      </c>
      <c r="J43" s="184"/>
      <c r="K43" s="185">
        <f>ROUND(E43*J43,2)</f>
        <v>0</v>
      </c>
      <c r="L43" s="185">
        <v>21</v>
      </c>
      <c r="M43" s="185">
        <f>G43*(1+L43/100)</f>
        <v>0</v>
      </c>
      <c r="N43" s="183">
        <v>0</v>
      </c>
      <c r="O43" s="183">
        <f>ROUND(E43*N43,2)</f>
        <v>0</v>
      </c>
      <c r="P43" s="183">
        <v>0</v>
      </c>
      <c r="Q43" s="183">
        <f>ROUND(E43*P43,2)</f>
        <v>0</v>
      </c>
      <c r="R43" s="185"/>
      <c r="S43" s="185" t="s">
        <v>344</v>
      </c>
      <c r="T43" s="186" t="s">
        <v>331</v>
      </c>
      <c r="U43" s="158">
        <v>0</v>
      </c>
      <c r="V43" s="158">
        <f>ROUND(E43*U43,2)</f>
        <v>0</v>
      </c>
      <c r="W43" s="158"/>
      <c r="X43" s="158" t="s">
        <v>392</v>
      </c>
      <c r="Y43" s="158" t="s">
        <v>333</v>
      </c>
      <c r="Z43" s="148"/>
      <c r="AA43" s="148"/>
      <c r="AB43" s="148"/>
      <c r="AC43" s="148"/>
      <c r="AD43" s="148"/>
      <c r="AE43" s="148"/>
      <c r="AF43" s="148"/>
      <c r="AG43" s="148" t="s">
        <v>393</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ht="20" outlineLevel="1" x14ac:dyDescent="0.25">
      <c r="A44" s="180">
        <v>12</v>
      </c>
      <c r="B44" s="181" t="s">
        <v>593</v>
      </c>
      <c r="C44" s="190" t="s">
        <v>594</v>
      </c>
      <c r="D44" s="182" t="s">
        <v>329</v>
      </c>
      <c r="E44" s="183">
        <v>1</v>
      </c>
      <c r="F44" s="184"/>
      <c r="G44" s="185">
        <f>ROUND(E44*F44,2)</f>
        <v>0</v>
      </c>
      <c r="H44" s="184"/>
      <c r="I44" s="185">
        <f>ROUND(E44*H44,2)</f>
        <v>0</v>
      </c>
      <c r="J44" s="184"/>
      <c r="K44" s="185">
        <f>ROUND(E44*J44,2)</f>
        <v>0</v>
      </c>
      <c r="L44" s="185">
        <v>21</v>
      </c>
      <c r="M44" s="185">
        <f>G44*(1+L44/100)</f>
        <v>0</v>
      </c>
      <c r="N44" s="183">
        <v>0</v>
      </c>
      <c r="O44" s="183">
        <f>ROUND(E44*N44,2)</f>
        <v>0</v>
      </c>
      <c r="P44" s="183">
        <v>0</v>
      </c>
      <c r="Q44" s="183">
        <f>ROUND(E44*P44,2)</f>
        <v>0</v>
      </c>
      <c r="R44" s="185"/>
      <c r="S44" s="185" t="s">
        <v>344</v>
      </c>
      <c r="T44" s="186" t="s">
        <v>331</v>
      </c>
      <c r="U44" s="158">
        <v>0</v>
      </c>
      <c r="V44" s="158">
        <f>ROUND(E44*U44,2)</f>
        <v>0</v>
      </c>
      <c r="W44" s="158"/>
      <c r="X44" s="158" t="s">
        <v>392</v>
      </c>
      <c r="Y44" s="158" t="s">
        <v>333</v>
      </c>
      <c r="Z44" s="148"/>
      <c r="AA44" s="148"/>
      <c r="AB44" s="148"/>
      <c r="AC44" s="148"/>
      <c r="AD44" s="148"/>
      <c r="AE44" s="148"/>
      <c r="AF44" s="148"/>
      <c r="AG44" s="148" t="s">
        <v>393</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ht="13" x14ac:dyDescent="0.25">
      <c r="A45" s="162" t="s">
        <v>325</v>
      </c>
      <c r="B45" s="163" t="s">
        <v>227</v>
      </c>
      <c r="C45" s="187" t="s">
        <v>228</v>
      </c>
      <c r="D45" s="164"/>
      <c r="E45" s="165"/>
      <c r="F45" s="166"/>
      <c r="G45" s="166">
        <f>SUMIF(AG46:AG46,"&lt;&gt;NOR",G46:G46)</f>
        <v>0</v>
      </c>
      <c r="H45" s="166"/>
      <c r="I45" s="166">
        <f>SUM(I46:I46)</f>
        <v>0</v>
      </c>
      <c r="J45" s="166"/>
      <c r="K45" s="166">
        <f>SUM(K46:K46)</f>
        <v>0</v>
      </c>
      <c r="L45" s="166"/>
      <c r="M45" s="166">
        <f>SUM(M46:M46)</f>
        <v>0</v>
      </c>
      <c r="N45" s="165"/>
      <c r="O45" s="165">
        <f>SUM(O46:O46)</f>
        <v>0.01</v>
      </c>
      <c r="P45" s="165"/>
      <c r="Q45" s="165">
        <f>SUM(Q46:Q46)</f>
        <v>0</v>
      </c>
      <c r="R45" s="166"/>
      <c r="S45" s="166"/>
      <c r="T45" s="167"/>
      <c r="U45" s="161"/>
      <c r="V45" s="161">
        <f>SUM(V46:V46)</f>
        <v>0.26</v>
      </c>
      <c r="W45" s="161"/>
      <c r="X45" s="161"/>
      <c r="Y45" s="161"/>
      <c r="AG45" t="s">
        <v>326</v>
      </c>
    </row>
    <row r="46" spans="1:60" outlineLevel="1" x14ac:dyDescent="0.25">
      <c r="A46" s="180">
        <v>13</v>
      </c>
      <c r="B46" s="181" t="s">
        <v>595</v>
      </c>
      <c r="C46" s="190" t="s">
        <v>596</v>
      </c>
      <c r="D46" s="182" t="s">
        <v>329</v>
      </c>
      <c r="E46" s="183">
        <v>1</v>
      </c>
      <c r="F46" s="184"/>
      <c r="G46" s="185">
        <f>ROUND(E46*F46,2)</f>
        <v>0</v>
      </c>
      <c r="H46" s="184"/>
      <c r="I46" s="185">
        <f>ROUND(E46*H46,2)</f>
        <v>0</v>
      </c>
      <c r="J46" s="184"/>
      <c r="K46" s="185">
        <f>ROUND(E46*J46,2)</f>
        <v>0</v>
      </c>
      <c r="L46" s="185">
        <v>21</v>
      </c>
      <c r="M46" s="185">
        <f>G46*(1+L46/100)</f>
        <v>0</v>
      </c>
      <c r="N46" s="183">
        <v>6.3499999999999997E-3</v>
      </c>
      <c r="O46" s="183">
        <f>ROUND(E46*N46,2)</f>
        <v>0.01</v>
      </c>
      <c r="P46" s="183">
        <v>0</v>
      </c>
      <c r="Q46" s="183">
        <f>ROUND(E46*P46,2)</f>
        <v>0</v>
      </c>
      <c r="R46" s="185" t="s">
        <v>597</v>
      </c>
      <c r="S46" s="185" t="s">
        <v>344</v>
      </c>
      <c r="T46" s="186" t="s">
        <v>331</v>
      </c>
      <c r="U46" s="158">
        <v>0.26</v>
      </c>
      <c r="V46" s="158">
        <f>ROUND(E46*U46,2)</f>
        <v>0.26</v>
      </c>
      <c r="W46" s="158"/>
      <c r="X46" s="158" t="s">
        <v>392</v>
      </c>
      <c r="Y46" s="158" t="s">
        <v>333</v>
      </c>
      <c r="Z46" s="148"/>
      <c r="AA46" s="148"/>
      <c r="AB46" s="148"/>
      <c r="AC46" s="148"/>
      <c r="AD46" s="148"/>
      <c r="AE46" s="148"/>
      <c r="AF46" s="148"/>
      <c r="AG46" s="148" t="s">
        <v>393</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ht="13" x14ac:dyDescent="0.25">
      <c r="A47" s="162" t="s">
        <v>325</v>
      </c>
      <c r="B47" s="163" t="s">
        <v>229</v>
      </c>
      <c r="C47" s="187" t="s">
        <v>230</v>
      </c>
      <c r="D47" s="164"/>
      <c r="E47" s="165"/>
      <c r="F47" s="166"/>
      <c r="G47" s="166">
        <f>SUMIF(AG48:AG49,"&lt;&gt;NOR",G48:G49)</f>
        <v>0</v>
      </c>
      <c r="H47" s="166"/>
      <c r="I47" s="166">
        <f>SUM(I48:I49)</f>
        <v>0</v>
      </c>
      <c r="J47" s="166"/>
      <c r="K47" s="166">
        <f>SUM(K48:K49)</f>
        <v>0</v>
      </c>
      <c r="L47" s="166"/>
      <c r="M47" s="166">
        <f>SUM(M48:M49)</f>
        <v>0</v>
      </c>
      <c r="N47" s="165"/>
      <c r="O47" s="165">
        <f>SUM(O48:O49)</f>
        <v>0.01</v>
      </c>
      <c r="P47" s="165"/>
      <c r="Q47" s="165">
        <f>SUM(Q48:Q49)</f>
        <v>0</v>
      </c>
      <c r="R47" s="166"/>
      <c r="S47" s="166"/>
      <c r="T47" s="167"/>
      <c r="U47" s="161"/>
      <c r="V47" s="161">
        <f>SUM(V48:V49)</f>
        <v>49.63</v>
      </c>
      <c r="W47" s="161"/>
      <c r="X47" s="161"/>
      <c r="Y47" s="161"/>
      <c r="AG47" t="s">
        <v>326</v>
      </c>
    </row>
    <row r="48" spans="1:60" ht="50" outlineLevel="1" x14ac:dyDescent="0.25">
      <c r="A48" s="172">
        <v>14</v>
      </c>
      <c r="B48" s="173" t="s">
        <v>598</v>
      </c>
      <c r="C48" s="188" t="s">
        <v>599</v>
      </c>
      <c r="D48" s="174" t="s">
        <v>438</v>
      </c>
      <c r="E48" s="175">
        <v>188.7</v>
      </c>
      <c r="F48" s="176"/>
      <c r="G48" s="177">
        <f>ROUND(E48*F48,2)</f>
        <v>0</v>
      </c>
      <c r="H48" s="176"/>
      <c r="I48" s="177">
        <f>ROUND(E48*H48,2)</f>
        <v>0</v>
      </c>
      <c r="J48" s="176"/>
      <c r="K48" s="177">
        <f>ROUND(E48*J48,2)</f>
        <v>0</v>
      </c>
      <c r="L48" s="177">
        <v>21</v>
      </c>
      <c r="M48" s="177">
        <f>G48*(1+L48/100)</f>
        <v>0</v>
      </c>
      <c r="N48" s="175">
        <v>4.0000000000000003E-5</v>
      </c>
      <c r="O48" s="175">
        <f>ROUND(E48*N48,2)</f>
        <v>0.01</v>
      </c>
      <c r="P48" s="175">
        <v>0</v>
      </c>
      <c r="Q48" s="175">
        <f>ROUND(E48*P48,2)</f>
        <v>0</v>
      </c>
      <c r="R48" s="177" t="s">
        <v>575</v>
      </c>
      <c r="S48" s="177" t="s">
        <v>330</v>
      </c>
      <c r="T48" s="178" t="s">
        <v>330</v>
      </c>
      <c r="U48" s="158">
        <v>0.26300000000000001</v>
      </c>
      <c r="V48" s="158">
        <f>ROUND(E48*U48,2)</f>
        <v>49.63</v>
      </c>
      <c r="W48" s="158"/>
      <c r="X48" s="158" t="s">
        <v>392</v>
      </c>
      <c r="Y48" s="158" t="s">
        <v>333</v>
      </c>
      <c r="Z48" s="148"/>
      <c r="AA48" s="148"/>
      <c r="AB48" s="148"/>
      <c r="AC48" s="148"/>
      <c r="AD48" s="148"/>
      <c r="AE48" s="148"/>
      <c r="AF48" s="148"/>
      <c r="AG48" s="148" t="s">
        <v>393</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5">
      <c r="A49" s="155"/>
      <c r="B49" s="156"/>
      <c r="C49" s="189" t="s">
        <v>600</v>
      </c>
      <c r="D49" s="159"/>
      <c r="E49" s="160">
        <v>188.7</v>
      </c>
      <c r="F49" s="158"/>
      <c r="G49" s="158"/>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338</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ht="13" x14ac:dyDescent="0.25">
      <c r="A50" s="162" t="s">
        <v>325</v>
      </c>
      <c r="B50" s="163" t="s">
        <v>231</v>
      </c>
      <c r="C50" s="187" t="s">
        <v>232</v>
      </c>
      <c r="D50" s="164"/>
      <c r="E50" s="165"/>
      <c r="F50" s="166"/>
      <c r="G50" s="166">
        <f>SUMIF(AG51:AG78,"&lt;&gt;NOR",G51:G78)</f>
        <v>0</v>
      </c>
      <c r="H50" s="166"/>
      <c r="I50" s="166">
        <f>SUM(I51:I78)</f>
        <v>0</v>
      </c>
      <c r="J50" s="166"/>
      <c r="K50" s="166">
        <f>SUM(K51:K78)</f>
        <v>0</v>
      </c>
      <c r="L50" s="166"/>
      <c r="M50" s="166">
        <f>SUM(M51:M78)</f>
        <v>0</v>
      </c>
      <c r="N50" s="165"/>
      <c r="O50" s="165">
        <f>SUM(O51:O78)</f>
        <v>0</v>
      </c>
      <c r="P50" s="165"/>
      <c r="Q50" s="165">
        <f>SUM(Q51:Q78)</f>
        <v>0.8600000000000001</v>
      </c>
      <c r="R50" s="166"/>
      <c r="S50" s="166"/>
      <c r="T50" s="167"/>
      <c r="U50" s="161"/>
      <c r="V50" s="161">
        <f>SUM(V51:V78)</f>
        <v>25.98</v>
      </c>
      <c r="W50" s="161"/>
      <c r="X50" s="161"/>
      <c r="Y50" s="161"/>
      <c r="AG50" t="s">
        <v>326</v>
      </c>
    </row>
    <row r="51" spans="1:60" ht="20" outlineLevel="1" x14ac:dyDescent="0.25">
      <c r="A51" s="172">
        <v>15</v>
      </c>
      <c r="B51" s="173" t="s">
        <v>601</v>
      </c>
      <c r="C51" s="188" t="s">
        <v>602</v>
      </c>
      <c r="D51" s="174" t="s">
        <v>390</v>
      </c>
      <c r="E51" s="175">
        <v>0.35799999999999998</v>
      </c>
      <c r="F51" s="176"/>
      <c r="G51" s="177">
        <f>ROUND(E51*F51,2)</f>
        <v>0</v>
      </c>
      <c r="H51" s="176"/>
      <c r="I51" s="177">
        <f>ROUND(E51*H51,2)</f>
        <v>0</v>
      </c>
      <c r="J51" s="176"/>
      <c r="K51" s="177">
        <f>ROUND(E51*J51,2)</f>
        <v>0</v>
      </c>
      <c r="L51" s="177">
        <v>21</v>
      </c>
      <c r="M51" s="177">
        <f>G51*(1+L51/100)</f>
        <v>0</v>
      </c>
      <c r="N51" s="175">
        <v>0</v>
      </c>
      <c r="O51" s="175">
        <f>ROUND(E51*N51,2)</f>
        <v>0</v>
      </c>
      <c r="P51" s="175">
        <v>2.2000000000000002</v>
      </c>
      <c r="Q51" s="175">
        <f>ROUND(E51*P51,2)</f>
        <v>0.79</v>
      </c>
      <c r="R51" s="177" t="s">
        <v>456</v>
      </c>
      <c r="S51" s="177" t="s">
        <v>330</v>
      </c>
      <c r="T51" s="178" t="s">
        <v>330</v>
      </c>
      <c r="U51" s="158">
        <v>12.56</v>
      </c>
      <c r="V51" s="158">
        <f>ROUND(E51*U51,2)</f>
        <v>4.5</v>
      </c>
      <c r="W51" s="158"/>
      <c r="X51" s="158" t="s">
        <v>392</v>
      </c>
      <c r="Y51" s="158" t="s">
        <v>333</v>
      </c>
      <c r="Z51" s="148"/>
      <c r="AA51" s="148"/>
      <c r="AB51" s="148"/>
      <c r="AC51" s="148"/>
      <c r="AD51" s="148"/>
      <c r="AE51" s="148"/>
      <c r="AF51" s="148"/>
      <c r="AG51" s="148" t="s">
        <v>393</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2" x14ac:dyDescent="0.25">
      <c r="A52" s="155"/>
      <c r="B52" s="156"/>
      <c r="C52" s="189" t="s">
        <v>603</v>
      </c>
      <c r="D52" s="159"/>
      <c r="E52" s="160">
        <v>0.35799999999999998</v>
      </c>
      <c r="F52" s="158"/>
      <c r="G52" s="158"/>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338</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72">
        <v>16</v>
      </c>
      <c r="B53" s="173" t="s">
        <v>604</v>
      </c>
      <c r="C53" s="188" t="s">
        <v>605</v>
      </c>
      <c r="D53" s="174" t="s">
        <v>438</v>
      </c>
      <c r="E53" s="175">
        <v>3.58</v>
      </c>
      <c r="F53" s="176"/>
      <c r="G53" s="177">
        <f>ROUND(E53*F53,2)</f>
        <v>0</v>
      </c>
      <c r="H53" s="176"/>
      <c r="I53" s="177">
        <f>ROUND(E53*H53,2)</f>
        <v>0</v>
      </c>
      <c r="J53" s="176"/>
      <c r="K53" s="177">
        <f>ROUND(E53*J53,2)</f>
        <v>0</v>
      </c>
      <c r="L53" s="177">
        <v>21</v>
      </c>
      <c r="M53" s="177">
        <f>G53*(1+L53/100)</f>
        <v>0</v>
      </c>
      <c r="N53" s="175">
        <v>0</v>
      </c>
      <c r="O53" s="175">
        <f>ROUND(E53*N53,2)</f>
        <v>0</v>
      </c>
      <c r="P53" s="175">
        <v>0.02</v>
      </c>
      <c r="Q53" s="175">
        <f>ROUND(E53*P53,2)</f>
        <v>7.0000000000000007E-2</v>
      </c>
      <c r="R53" s="177" t="s">
        <v>456</v>
      </c>
      <c r="S53" s="177" t="s">
        <v>330</v>
      </c>
      <c r="T53" s="178" t="s">
        <v>330</v>
      </c>
      <c r="U53" s="158">
        <v>0.24</v>
      </c>
      <c r="V53" s="158">
        <f>ROUND(E53*U53,2)</f>
        <v>0.86</v>
      </c>
      <c r="W53" s="158"/>
      <c r="X53" s="158" t="s">
        <v>392</v>
      </c>
      <c r="Y53" s="158" t="s">
        <v>333</v>
      </c>
      <c r="Z53" s="148"/>
      <c r="AA53" s="148"/>
      <c r="AB53" s="148"/>
      <c r="AC53" s="148"/>
      <c r="AD53" s="148"/>
      <c r="AE53" s="148"/>
      <c r="AF53" s="148"/>
      <c r="AG53" s="148" t="s">
        <v>393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2" x14ac:dyDescent="0.25">
      <c r="A54" s="155"/>
      <c r="B54" s="156"/>
      <c r="C54" s="269" t="s">
        <v>606</v>
      </c>
      <c r="D54" s="270"/>
      <c r="E54" s="270"/>
      <c r="F54" s="270"/>
      <c r="G54" s="270"/>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395</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2" x14ac:dyDescent="0.25">
      <c r="A55" s="155"/>
      <c r="B55" s="156"/>
      <c r="C55" s="189" t="s">
        <v>585</v>
      </c>
      <c r="D55" s="159"/>
      <c r="E55" s="160">
        <v>3.58</v>
      </c>
      <c r="F55" s="158"/>
      <c r="G55" s="158"/>
      <c r="H55" s="158"/>
      <c r="I55" s="158"/>
      <c r="J55" s="158"/>
      <c r="K55" s="158"/>
      <c r="L55" s="158"/>
      <c r="M55" s="158"/>
      <c r="N55" s="157"/>
      <c r="O55" s="157"/>
      <c r="P55" s="157"/>
      <c r="Q55" s="157"/>
      <c r="R55" s="158"/>
      <c r="S55" s="158"/>
      <c r="T55" s="158"/>
      <c r="U55" s="158"/>
      <c r="V55" s="158"/>
      <c r="W55" s="158"/>
      <c r="X55" s="158"/>
      <c r="Y55" s="158"/>
      <c r="Z55" s="148"/>
      <c r="AA55" s="148"/>
      <c r="AB55" s="148"/>
      <c r="AC55" s="148"/>
      <c r="AD55" s="148"/>
      <c r="AE55" s="148"/>
      <c r="AF55" s="148"/>
      <c r="AG55" s="148" t="s">
        <v>338</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72">
        <v>17</v>
      </c>
      <c r="B56" s="173" t="s">
        <v>607</v>
      </c>
      <c r="C56" s="188" t="s">
        <v>608</v>
      </c>
      <c r="D56" s="174" t="s">
        <v>521</v>
      </c>
      <c r="E56" s="175">
        <v>6.4</v>
      </c>
      <c r="F56" s="176"/>
      <c r="G56" s="177">
        <f>ROUND(E56*F56,2)</f>
        <v>0</v>
      </c>
      <c r="H56" s="176"/>
      <c r="I56" s="177">
        <f>ROUND(E56*H56,2)</f>
        <v>0</v>
      </c>
      <c r="J56" s="176"/>
      <c r="K56" s="177">
        <f>ROUND(E56*J56,2)</f>
        <v>0</v>
      </c>
      <c r="L56" s="177">
        <v>21</v>
      </c>
      <c r="M56" s="177">
        <f>G56*(1+L56/100)</f>
        <v>0</v>
      </c>
      <c r="N56" s="175">
        <v>0</v>
      </c>
      <c r="O56" s="175">
        <f>ROUND(E56*N56,2)</f>
        <v>0</v>
      </c>
      <c r="P56" s="175">
        <v>4.6000000000000001E-4</v>
      </c>
      <c r="Q56" s="175">
        <f>ROUND(E56*P56,2)</f>
        <v>0</v>
      </c>
      <c r="R56" s="177" t="s">
        <v>456</v>
      </c>
      <c r="S56" s="177" t="s">
        <v>330</v>
      </c>
      <c r="T56" s="178" t="s">
        <v>330</v>
      </c>
      <c r="U56" s="158">
        <v>3</v>
      </c>
      <c r="V56" s="158">
        <f>ROUND(E56*U56,2)</f>
        <v>19.2</v>
      </c>
      <c r="W56" s="158"/>
      <c r="X56" s="158" t="s">
        <v>392</v>
      </c>
      <c r="Y56" s="158" t="s">
        <v>333</v>
      </c>
      <c r="Z56" s="148"/>
      <c r="AA56" s="148"/>
      <c r="AB56" s="148"/>
      <c r="AC56" s="148"/>
      <c r="AD56" s="148"/>
      <c r="AE56" s="148"/>
      <c r="AF56" s="148"/>
      <c r="AG56" s="148" t="s">
        <v>393</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2" x14ac:dyDescent="0.25">
      <c r="A57" s="155"/>
      <c r="B57" s="156"/>
      <c r="C57" s="189" t="s">
        <v>609</v>
      </c>
      <c r="D57" s="159"/>
      <c r="E57" s="160">
        <v>6.4</v>
      </c>
      <c r="F57" s="158"/>
      <c r="G57" s="158"/>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338</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72">
        <v>18</v>
      </c>
      <c r="B58" s="173" t="s">
        <v>610</v>
      </c>
      <c r="C58" s="188" t="s">
        <v>611</v>
      </c>
      <c r="D58" s="174" t="s">
        <v>455</v>
      </c>
      <c r="E58" s="175">
        <v>0.86214000000000002</v>
      </c>
      <c r="F58" s="176"/>
      <c r="G58" s="177">
        <f>ROUND(E58*F58,2)</f>
        <v>0</v>
      </c>
      <c r="H58" s="176"/>
      <c r="I58" s="177">
        <f>ROUND(E58*H58,2)</f>
        <v>0</v>
      </c>
      <c r="J58" s="176"/>
      <c r="K58" s="177">
        <f>ROUND(E58*J58,2)</f>
        <v>0</v>
      </c>
      <c r="L58" s="177">
        <v>21</v>
      </c>
      <c r="M58" s="177">
        <f>G58*(1+L58/100)</f>
        <v>0</v>
      </c>
      <c r="N58" s="175">
        <v>0</v>
      </c>
      <c r="O58" s="175">
        <f>ROUND(E58*N58,2)</f>
        <v>0</v>
      </c>
      <c r="P58" s="175">
        <v>0</v>
      </c>
      <c r="Q58" s="175">
        <f>ROUND(E58*P58,2)</f>
        <v>0</v>
      </c>
      <c r="R58" s="177" t="s">
        <v>456</v>
      </c>
      <c r="S58" s="177" t="s">
        <v>330</v>
      </c>
      <c r="T58" s="178" t="s">
        <v>330</v>
      </c>
      <c r="U58" s="158">
        <v>0.49</v>
      </c>
      <c r="V58" s="158">
        <f>ROUND(E58*U58,2)</f>
        <v>0.42</v>
      </c>
      <c r="W58" s="158"/>
      <c r="X58" s="158" t="s">
        <v>481</v>
      </c>
      <c r="Y58" s="158" t="s">
        <v>333</v>
      </c>
      <c r="Z58" s="148"/>
      <c r="AA58" s="148"/>
      <c r="AB58" s="148"/>
      <c r="AC58" s="148"/>
      <c r="AD58" s="148"/>
      <c r="AE58" s="148"/>
      <c r="AF58" s="148"/>
      <c r="AG58" s="148" t="s">
        <v>482</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2" x14ac:dyDescent="0.25">
      <c r="A59" s="155"/>
      <c r="B59" s="156"/>
      <c r="C59" s="258" t="s">
        <v>612</v>
      </c>
      <c r="D59" s="259"/>
      <c r="E59" s="259"/>
      <c r="F59" s="259"/>
      <c r="G59" s="259"/>
      <c r="H59" s="158"/>
      <c r="I59" s="158"/>
      <c r="J59" s="158"/>
      <c r="K59" s="158"/>
      <c r="L59" s="158"/>
      <c r="M59" s="158"/>
      <c r="N59" s="157"/>
      <c r="O59" s="157"/>
      <c r="P59" s="157"/>
      <c r="Q59" s="157"/>
      <c r="R59" s="158"/>
      <c r="S59" s="158"/>
      <c r="T59" s="158"/>
      <c r="U59" s="158"/>
      <c r="V59" s="158"/>
      <c r="W59" s="158"/>
      <c r="X59" s="158"/>
      <c r="Y59" s="158"/>
      <c r="Z59" s="148"/>
      <c r="AA59" s="148"/>
      <c r="AB59" s="148"/>
      <c r="AC59" s="148"/>
      <c r="AD59" s="148"/>
      <c r="AE59" s="148"/>
      <c r="AF59" s="148"/>
      <c r="AG59" s="148" t="s">
        <v>335</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5">
      <c r="A60" s="155"/>
      <c r="B60" s="156"/>
      <c r="C60" s="189" t="s">
        <v>483</v>
      </c>
      <c r="D60" s="159"/>
      <c r="E60" s="160"/>
      <c r="F60" s="158"/>
      <c r="G60" s="158"/>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338</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3" x14ac:dyDescent="0.25">
      <c r="A61" s="155"/>
      <c r="B61" s="156"/>
      <c r="C61" s="189" t="s">
        <v>613</v>
      </c>
      <c r="D61" s="159"/>
      <c r="E61" s="160"/>
      <c r="F61" s="158"/>
      <c r="G61" s="158"/>
      <c r="H61" s="158"/>
      <c r="I61" s="158"/>
      <c r="J61" s="158"/>
      <c r="K61" s="158"/>
      <c r="L61" s="158"/>
      <c r="M61" s="158"/>
      <c r="N61" s="157"/>
      <c r="O61" s="157"/>
      <c r="P61" s="157"/>
      <c r="Q61" s="157"/>
      <c r="R61" s="158"/>
      <c r="S61" s="158"/>
      <c r="T61" s="158"/>
      <c r="U61" s="158"/>
      <c r="V61" s="158"/>
      <c r="W61" s="158"/>
      <c r="X61" s="158"/>
      <c r="Y61" s="158"/>
      <c r="Z61" s="148"/>
      <c r="AA61" s="148"/>
      <c r="AB61" s="148"/>
      <c r="AC61" s="148"/>
      <c r="AD61" s="148"/>
      <c r="AE61" s="148"/>
      <c r="AF61" s="148"/>
      <c r="AG61" s="148" t="s">
        <v>338</v>
      </c>
      <c r="AH61" s="148">
        <v>0</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3" x14ac:dyDescent="0.25">
      <c r="A62" s="155"/>
      <c r="B62" s="156"/>
      <c r="C62" s="189" t="s">
        <v>614</v>
      </c>
      <c r="D62" s="159"/>
      <c r="E62" s="160">
        <v>0.86214000000000002</v>
      </c>
      <c r="F62" s="158"/>
      <c r="G62" s="158"/>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338</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5">
      <c r="A63" s="172">
        <v>19</v>
      </c>
      <c r="B63" s="173" t="s">
        <v>615</v>
      </c>
      <c r="C63" s="188" t="s">
        <v>616</v>
      </c>
      <c r="D63" s="174" t="s">
        <v>455</v>
      </c>
      <c r="E63" s="175">
        <v>12.93216</v>
      </c>
      <c r="F63" s="176"/>
      <c r="G63" s="177">
        <f>ROUND(E63*F63,2)</f>
        <v>0</v>
      </c>
      <c r="H63" s="176"/>
      <c r="I63" s="177">
        <f>ROUND(E63*H63,2)</f>
        <v>0</v>
      </c>
      <c r="J63" s="176"/>
      <c r="K63" s="177">
        <f>ROUND(E63*J63,2)</f>
        <v>0</v>
      </c>
      <c r="L63" s="177">
        <v>21</v>
      </c>
      <c r="M63" s="177">
        <f>G63*(1+L63/100)</f>
        <v>0</v>
      </c>
      <c r="N63" s="175">
        <v>0</v>
      </c>
      <c r="O63" s="175">
        <f>ROUND(E63*N63,2)</f>
        <v>0</v>
      </c>
      <c r="P63" s="175">
        <v>0</v>
      </c>
      <c r="Q63" s="175">
        <f>ROUND(E63*P63,2)</f>
        <v>0</v>
      </c>
      <c r="R63" s="177" t="s">
        <v>456</v>
      </c>
      <c r="S63" s="177" t="s">
        <v>330</v>
      </c>
      <c r="T63" s="178" t="s">
        <v>330</v>
      </c>
      <c r="U63" s="158">
        <v>0</v>
      </c>
      <c r="V63" s="158">
        <f>ROUND(E63*U63,2)</f>
        <v>0</v>
      </c>
      <c r="W63" s="158"/>
      <c r="X63" s="158" t="s">
        <v>481</v>
      </c>
      <c r="Y63" s="158" t="s">
        <v>333</v>
      </c>
      <c r="Z63" s="148"/>
      <c r="AA63" s="148"/>
      <c r="AB63" s="148"/>
      <c r="AC63" s="148"/>
      <c r="AD63" s="148"/>
      <c r="AE63" s="148"/>
      <c r="AF63" s="148"/>
      <c r="AG63" s="148" t="s">
        <v>482</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2" x14ac:dyDescent="0.25">
      <c r="A64" s="155"/>
      <c r="B64" s="156"/>
      <c r="C64" s="189" t="s">
        <v>483</v>
      </c>
      <c r="D64" s="159"/>
      <c r="E64" s="160"/>
      <c r="F64" s="158"/>
      <c r="G64" s="158"/>
      <c r="H64" s="158"/>
      <c r="I64" s="158"/>
      <c r="J64" s="158"/>
      <c r="K64" s="158"/>
      <c r="L64" s="158"/>
      <c r="M64" s="158"/>
      <c r="N64" s="157"/>
      <c r="O64" s="157"/>
      <c r="P64" s="157"/>
      <c r="Q64" s="157"/>
      <c r="R64" s="158"/>
      <c r="S64" s="158"/>
      <c r="T64" s="158"/>
      <c r="U64" s="158"/>
      <c r="V64" s="158"/>
      <c r="W64" s="158"/>
      <c r="X64" s="158"/>
      <c r="Y64" s="158"/>
      <c r="Z64" s="148"/>
      <c r="AA64" s="148"/>
      <c r="AB64" s="148"/>
      <c r="AC64" s="148"/>
      <c r="AD64" s="148"/>
      <c r="AE64" s="148"/>
      <c r="AF64" s="148"/>
      <c r="AG64" s="148" t="s">
        <v>338</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3" x14ac:dyDescent="0.25">
      <c r="A65" s="155"/>
      <c r="B65" s="156"/>
      <c r="C65" s="189" t="s">
        <v>613</v>
      </c>
      <c r="D65" s="159"/>
      <c r="E65" s="160"/>
      <c r="F65" s="158"/>
      <c r="G65" s="158"/>
      <c r="H65" s="158"/>
      <c r="I65" s="158"/>
      <c r="J65" s="158"/>
      <c r="K65" s="158"/>
      <c r="L65" s="158"/>
      <c r="M65" s="158"/>
      <c r="N65" s="157"/>
      <c r="O65" s="157"/>
      <c r="P65" s="157"/>
      <c r="Q65" s="157"/>
      <c r="R65" s="158"/>
      <c r="S65" s="158"/>
      <c r="T65" s="158"/>
      <c r="U65" s="158"/>
      <c r="V65" s="158"/>
      <c r="W65" s="158"/>
      <c r="X65" s="158"/>
      <c r="Y65" s="158"/>
      <c r="Z65" s="148"/>
      <c r="AA65" s="148"/>
      <c r="AB65" s="148"/>
      <c r="AC65" s="148"/>
      <c r="AD65" s="148"/>
      <c r="AE65" s="148"/>
      <c r="AF65" s="148"/>
      <c r="AG65" s="148" t="s">
        <v>338</v>
      </c>
      <c r="AH65" s="148">
        <v>0</v>
      </c>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3" x14ac:dyDescent="0.25">
      <c r="A66" s="155"/>
      <c r="B66" s="156"/>
      <c r="C66" s="189" t="s">
        <v>617</v>
      </c>
      <c r="D66" s="159"/>
      <c r="E66" s="160">
        <v>12.93216</v>
      </c>
      <c r="F66" s="158"/>
      <c r="G66" s="158"/>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338</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72">
        <v>20</v>
      </c>
      <c r="B67" s="173" t="s">
        <v>618</v>
      </c>
      <c r="C67" s="188" t="s">
        <v>619</v>
      </c>
      <c r="D67" s="174" t="s">
        <v>455</v>
      </c>
      <c r="E67" s="175">
        <v>0.86214000000000002</v>
      </c>
      <c r="F67" s="176"/>
      <c r="G67" s="177">
        <f>ROUND(E67*F67,2)</f>
        <v>0</v>
      </c>
      <c r="H67" s="176"/>
      <c r="I67" s="177">
        <f>ROUND(E67*H67,2)</f>
        <v>0</v>
      </c>
      <c r="J67" s="176"/>
      <c r="K67" s="177">
        <f>ROUND(E67*J67,2)</f>
        <v>0</v>
      </c>
      <c r="L67" s="177">
        <v>21</v>
      </c>
      <c r="M67" s="177">
        <f>G67*(1+L67/100)</f>
        <v>0</v>
      </c>
      <c r="N67" s="175">
        <v>0</v>
      </c>
      <c r="O67" s="175">
        <f>ROUND(E67*N67,2)</f>
        <v>0</v>
      </c>
      <c r="P67" s="175">
        <v>0</v>
      </c>
      <c r="Q67" s="175">
        <f>ROUND(E67*P67,2)</f>
        <v>0</v>
      </c>
      <c r="R67" s="177" t="s">
        <v>456</v>
      </c>
      <c r="S67" s="177" t="s">
        <v>330</v>
      </c>
      <c r="T67" s="178" t="s">
        <v>330</v>
      </c>
      <c r="U67" s="158">
        <v>0.94199999999999995</v>
      </c>
      <c r="V67" s="158">
        <f>ROUND(E67*U67,2)</f>
        <v>0.81</v>
      </c>
      <c r="W67" s="158"/>
      <c r="X67" s="158" t="s">
        <v>481</v>
      </c>
      <c r="Y67" s="158" t="s">
        <v>333</v>
      </c>
      <c r="Z67" s="148"/>
      <c r="AA67" s="148"/>
      <c r="AB67" s="148"/>
      <c r="AC67" s="148"/>
      <c r="AD67" s="148"/>
      <c r="AE67" s="148"/>
      <c r="AF67" s="148"/>
      <c r="AG67" s="148" t="s">
        <v>482</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2" x14ac:dyDescent="0.25">
      <c r="A68" s="155"/>
      <c r="B68" s="156"/>
      <c r="C68" s="189" t="s">
        <v>483</v>
      </c>
      <c r="D68" s="159"/>
      <c r="E68" s="160"/>
      <c r="F68" s="158"/>
      <c r="G68" s="158"/>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338</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3" x14ac:dyDescent="0.25">
      <c r="A69" s="155"/>
      <c r="B69" s="156"/>
      <c r="C69" s="189" t="s">
        <v>613</v>
      </c>
      <c r="D69" s="159"/>
      <c r="E69" s="160"/>
      <c r="F69" s="158"/>
      <c r="G69" s="158"/>
      <c r="H69" s="158"/>
      <c r="I69" s="158"/>
      <c r="J69" s="158"/>
      <c r="K69" s="158"/>
      <c r="L69" s="158"/>
      <c r="M69" s="158"/>
      <c r="N69" s="157"/>
      <c r="O69" s="157"/>
      <c r="P69" s="157"/>
      <c r="Q69" s="157"/>
      <c r="R69" s="158"/>
      <c r="S69" s="158"/>
      <c r="T69" s="158"/>
      <c r="U69" s="158"/>
      <c r="V69" s="158"/>
      <c r="W69" s="158"/>
      <c r="X69" s="158"/>
      <c r="Y69" s="158"/>
      <c r="Z69" s="148"/>
      <c r="AA69" s="148"/>
      <c r="AB69" s="148"/>
      <c r="AC69" s="148"/>
      <c r="AD69" s="148"/>
      <c r="AE69" s="148"/>
      <c r="AF69" s="148"/>
      <c r="AG69" s="148" t="s">
        <v>338</v>
      </c>
      <c r="AH69" s="148">
        <v>0</v>
      </c>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3" x14ac:dyDescent="0.25">
      <c r="A70" s="155"/>
      <c r="B70" s="156"/>
      <c r="C70" s="189" t="s">
        <v>614</v>
      </c>
      <c r="D70" s="159"/>
      <c r="E70" s="160">
        <v>0.86214000000000002</v>
      </c>
      <c r="F70" s="158"/>
      <c r="G70" s="158"/>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338</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5">
      <c r="A71" s="172">
        <v>21</v>
      </c>
      <c r="B71" s="173" t="s">
        <v>620</v>
      </c>
      <c r="C71" s="188" t="s">
        <v>621</v>
      </c>
      <c r="D71" s="174" t="s">
        <v>455</v>
      </c>
      <c r="E71" s="175">
        <v>1.7242900000000001</v>
      </c>
      <c r="F71" s="176"/>
      <c r="G71" s="177">
        <f>ROUND(E71*F71,2)</f>
        <v>0</v>
      </c>
      <c r="H71" s="176"/>
      <c r="I71" s="177">
        <f>ROUND(E71*H71,2)</f>
        <v>0</v>
      </c>
      <c r="J71" s="176"/>
      <c r="K71" s="177">
        <f>ROUND(E71*J71,2)</f>
        <v>0</v>
      </c>
      <c r="L71" s="177">
        <v>21</v>
      </c>
      <c r="M71" s="177">
        <f>G71*(1+L71/100)</f>
        <v>0</v>
      </c>
      <c r="N71" s="175">
        <v>0</v>
      </c>
      <c r="O71" s="175">
        <f>ROUND(E71*N71,2)</f>
        <v>0</v>
      </c>
      <c r="P71" s="175">
        <v>0</v>
      </c>
      <c r="Q71" s="175">
        <f>ROUND(E71*P71,2)</f>
        <v>0</v>
      </c>
      <c r="R71" s="177" t="s">
        <v>456</v>
      </c>
      <c r="S71" s="177" t="s">
        <v>330</v>
      </c>
      <c r="T71" s="178" t="s">
        <v>330</v>
      </c>
      <c r="U71" s="158">
        <v>0.11</v>
      </c>
      <c r="V71" s="158">
        <f>ROUND(E71*U71,2)</f>
        <v>0.19</v>
      </c>
      <c r="W71" s="158"/>
      <c r="X71" s="158" t="s">
        <v>481</v>
      </c>
      <c r="Y71" s="158" t="s">
        <v>333</v>
      </c>
      <c r="Z71" s="148"/>
      <c r="AA71" s="148"/>
      <c r="AB71" s="148"/>
      <c r="AC71" s="148"/>
      <c r="AD71" s="148"/>
      <c r="AE71" s="148"/>
      <c r="AF71" s="148"/>
      <c r="AG71" s="148" t="s">
        <v>482</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2" x14ac:dyDescent="0.25">
      <c r="A72" s="155"/>
      <c r="B72" s="156"/>
      <c r="C72" s="189" t="s">
        <v>483</v>
      </c>
      <c r="D72" s="159"/>
      <c r="E72" s="160"/>
      <c r="F72" s="158"/>
      <c r="G72" s="158"/>
      <c r="H72" s="158"/>
      <c r="I72" s="158"/>
      <c r="J72" s="158"/>
      <c r="K72" s="158"/>
      <c r="L72" s="158"/>
      <c r="M72" s="158"/>
      <c r="N72" s="157"/>
      <c r="O72" s="157"/>
      <c r="P72" s="157"/>
      <c r="Q72" s="157"/>
      <c r="R72" s="158"/>
      <c r="S72" s="158"/>
      <c r="T72" s="158"/>
      <c r="U72" s="158"/>
      <c r="V72" s="158"/>
      <c r="W72" s="158"/>
      <c r="X72" s="158"/>
      <c r="Y72" s="158"/>
      <c r="Z72" s="148"/>
      <c r="AA72" s="148"/>
      <c r="AB72" s="148"/>
      <c r="AC72" s="148"/>
      <c r="AD72" s="148"/>
      <c r="AE72" s="148"/>
      <c r="AF72" s="148"/>
      <c r="AG72" s="148" t="s">
        <v>338</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3" x14ac:dyDescent="0.25">
      <c r="A73" s="155"/>
      <c r="B73" s="156"/>
      <c r="C73" s="189" t="s">
        <v>613</v>
      </c>
      <c r="D73" s="159"/>
      <c r="E73" s="160"/>
      <c r="F73" s="158"/>
      <c r="G73" s="158"/>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338</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3" x14ac:dyDescent="0.25">
      <c r="A74" s="155"/>
      <c r="B74" s="156"/>
      <c r="C74" s="189" t="s">
        <v>622</v>
      </c>
      <c r="D74" s="159"/>
      <c r="E74" s="160">
        <v>1.7242900000000001</v>
      </c>
      <c r="F74" s="158"/>
      <c r="G74" s="158"/>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338</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ht="20" outlineLevel="1" x14ac:dyDescent="0.25">
      <c r="A75" s="172">
        <v>22</v>
      </c>
      <c r="B75" s="173" t="s">
        <v>623</v>
      </c>
      <c r="C75" s="188" t="s">
        <v>624</v>
      </c>
      <c r="D75" s="174" t="s">
        <v>455</v>
      </c>
      <c r="E75" s="175">
        <v>0.86214000000000002</v>
      </c>
      <c r="F75" s="176"/>
      <c r="G75" s="177">
        <f>ROUND(E75*F75,2)</f>
        <v>0</v>
      </c>
      <c r="H75" s="176"/>
      <c r="I75" s="177">
        <f>ROUND(E75*H75,2)</f>
        <v>0</v>
      </c>
      <c r="J75" s="176"/>
      <c r="K75" s="177">
        <f>ROUND(E75*J75,2)</f>
        <v>0</v>
      </c>
      <c r="L75" s="177">
        <v>21</v>
      </c>
      <c r="M75" s="177">
        <f>G75*(1+L75/100)</f>
        <v>0</v>
      </c>
      <c r="N75" s="175">
        <v>0</v>
      </c>
      <c r="O75" s="175">
        <f>ROUND(E75*N75,2)</f>
        <v>0</v>
      </c>
      <c r="P75" s="175">
        <v>0</v>
      </c>
      <c r="Q75" s="175">
        <f>ROUND(E75*P75,2)</f>
        <v>0</v>
      </c>
      <c r="R75" s="177" t="s">
        <v>456</v>
      </c>
      <c r="S75" s="177" t="s">
        <v>330</v>
      </c>
      <c r="T75" s="178" t="s">
        <v>330</v>
      </c>
      <c r="U75" s="158">
        <v>0</v>
      </c>
      <c r="V75" s="158">
        <f>ROUND(E75*U75,2)</f>
        <v>0</v>
      </c>
      <c r="W75" s="158"/>
      <c r="X75" s="158" t="s">
        <v>481</v>
      </c>
      <c r="Y75" s="158" t="s">
        <v>333</v>
      </c>
      <c r="Z75" s="148"/>
      <c r="AA75" s="148"/>
      <c r="AB75" s="148"/>
      <c r="AC75" s="148"/>
      <c r="AD75" s="148"/>
      <c r="AE75" s="148"/>
      <c r="AF75" s="148"/>
      <c r="AG75" s="148" t="s">
        <v>482</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5">
      <c r="A76" s="155"/>
      <c r="B76" s="156"/>
      <c r="C76" s="189" t="s">
        <v>483</v>
      </c>
      <c r="D76" s="159"/>
      <c r="E76" s="160"/>
      <c r="F76" s="158"/>
      <c r="G76" s="158"/>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338</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3" x14ac:dyDescent="0.25">
      <c r="A77" s="155"/>
      <c r="B77" s="156"/>
      <c r="C77" s="189" t="s">
        <v>613</v>
      </c>
      <c r="D77" s="159"/>
      <c r="E77" s="160"/>
      <c r="F77" s="158"/>
      <c r="G77" s="158"/>
      <c r="H77" s="158"/>
      <c r="I77" s="158"/>
      <c r="J77" s="158"/>
      <c r="K77" s="158"/>
      <c r="L77" s="158"/>
      <c r="M77" s="158"/>
      <c r="N77" s="157"/>
      <c r="O77" s="157"/>
      <c r="P77" s="157"/>
      <c r="Q77" s="157"/>
      <c r="R77" s="158"/>
      <c r="S77" s="158"/>
      <c r="T77" s="158"/>
      <c r="U77" s="158"/>
      <c r="V77" s="158"/>
      <c r="W77" s="158"/>
      <c r="X77" s="158"/>
      <c r="Y77" s="158"/>
      <c r="Z77" s="148"/>
      <c r="AA77" s="148"/>
      <c r="AB77" s="148"/>
      <c r="AC77" s="148"/>
      <c r="AD77" s="148"/>
      <c r="AE77" s="148"/>
      <c r="AF77" s="148"/>
      <c r="AG77" s="148" t="s">
        <v>338</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3" x14ac:dyDescent="0.25">
      <c r="A78" s="155"/>
      <c r="B78" s="156"/>
      <c r="C78" s="189" t="s">
        <v>614</v>
      </c>
      <c r="D78" s="159"/>
      <c r="E78" s="160">
        <v>0.86214000000000002</v>
      </c>
      <c r="F78" s="158"/>
      <c r="G78" s="158"/>
      <c r="H78" s="158"/>
      <c r="I78" s="158"/>
      <c r="J78" s="158"/>
      <c r="K78" s="158"/>
      <c r="L78" s="158"/>
      <c r="M78" s="158"/>
      <c r="N78" s="157"/>
      <c r="O78" s="157"/>
      <c r="P78" s="157"/>
      <c r="Q78" s="157"/>
      <c r="R78" s="158"/>
      <c r="S78" s="158"/>
      <c r="T78" s="158"/>
      <c r="U78" s="158"/>
      <c r="V78" s="158"/>
      <c r="W78" s="158"/>
      <c r="X78" s="158"/>
      <c r="Y78" s="158"/>
      <c r="Z78" s="148"/>
      <c r="AA78" s="148"/>
      <c r="AB78" s="148"/>
      <c r="AC78" s="148"/>
      <c r="AD78" s="148"/>
      <c r="AE78" s="148"/>
      <c r="AF78" s="148"/>
      <c r="AG78" s="148" t="s">
        <v>338</v>
      </c>
      <c r="AH78" s="148">
        <v>0</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ht="13" x14ac:dyDescent="0.25">
      <c r="A79" s="162" t="s">
        <v>325</v>
      </c>
      <c r="B79" s="163" t="s">
        <v>233</v>
      </c>
      <c r="C79" s="187" t="s">
        <v>234</v>
      </c>
      <c r="D79" s="164"/>
      <c r="E79" s="165"/>
      <c r="F79" s="166"/>
      <c r="G79" s="166">
        <f>SUMIF(AG80:AG81,"&lt;&gt;NOR",G80:G81)</f>
        <v>0</v>
      </c>
      <c r="H79" s="166"/>
      <c r="I79" s="166">
        <f>SUM(I80:I81)</f>
        <v>0</v>
      </c>
      <c r="J79" s="166"/>
      <c r="K79" s="166">
        <f>SUM(K80:K81)</f>
        <v>0</v>
      </c>
      <c r="L79" s="166"/>
      <c r="M79" s="166">
        <f>SUM(M80:M81)</f>
        <v>0</v>
      </c>
      <c r="N79" s="165"/>
      <c r="O79" s="165">
        <f>SUM(O80:O81)</f>
        <v>0</v>
      </c>
      <c r="P79" s="165"/>
      <c r="Q79" s="165">
        <f>SUM(Q80:Q81)</f>
        <v>0</v>
      </c>
      <c r="R79" s="166"/>
      <c r="S79" s="166"/>
      <c r="T79" s="167"/>
      <c r="U79" s="161"/>
      <c r="V79" s="161">
        <f>SUM(V80:V81)</f>
        <v>0</v>
      </c>
      <c r="W79" s="161"/>
      <c r="X79" s="161"/>
      <c r="Y79" s="161"/>
      <c r="AG79" t="s">
        <v>326</v>
      </c>
    </row>
    <row r="80" spans="1:60" outlineLevel="1" x14ac:dyDescent="0.25">
      <c r="A80" s="172">
        <v>23</v>
      </c>
      <c r="B80" s="173" t="s">
        <v>625</v>
      </c>
      <c r="C80" s="188" t="s">
        <v>626</v>
      </c>
      <c r="D80" s="174" t="s">
        <v>627</v>
      </c>
      <c r="E80" s="175">
        <v>1</v>
      </c>
      <c r="F80" s="176"/>
      <c r="G80" s="177">
        <f>ROUND(E80*F80,2)</f>
        <v>0</v>
      </c>
      <c r="H80" s="176"/>
      <c r="I80" s="177">
        <f>ROUND(E80*H80,2)</f>
        <v>0</v>
      </c>
      <c r="J80" s="176"/>
      <c r="K80" s="177">
        <f>ROUND(E80*J80,2)</f>
        <v>0</v>
      </c>
      <c r="L80" s="177">
        <v>21</v>
      </c>
      <c r="M80" s="177">
        <f>G80*(1+L80/100)</f>
        <v>0</v>
      </c>
      <c r="N80" s="175">
        <v>0</v>
      </c>
      <c r="O80" s="175">
        <f>ROUND(E80*N80,2)</f>
        <v>0</v>
      </c>
      <c r="P80" s="175">
        <v>0</v>
      </c>
      <c r="Q80" s="175">
        <f>ROUND(E80*P80,2)</f>
        <v>0</v>
      </c>
      <c r="R80" s="177"/>
      <c r="S80" s="177" t="s">
        <v>344</v>
      </c>
      <c r="T80" s="178" t="s">
        <v>331</v>
      </c>
      <c r="U80" s="158">
        <v>0</v>
      </c>
      <c r="V80" s="158">
        <f>ROUND(E80*U80,2)</f>
        <v>0</v>
      </c>
      <c r="W80" s="158"/>
      <c r="X80" s="158" t="s">
        <v>392</v>
      </c>
      <c r="Y80" s="158" t="s">
        <v>333</v>
      </c>
      <c r="Z80" s="148"/>
      <c r="AA80" s="148"/>
      <c r="AB80" s="148"/>
      <c r="AC80" s="148"/>
      <c r="AD80" s="148"/>
      <c r="AE80" s="148"/>
      <c r="AF80" s="148"/>
      <c r="AG80" s="148" t="s">
        <v>393</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2" x14ac:dyDescent="0.25">
      <c r="A81" s="155"/>
      <c r="B81" s="156"/>
      <c r="C81" s="258" t="s">
        <v>628</v>
      </c>
      <c r="D81" s="259"/>
      <c r="E81" s="259"/>
      <c r="F81" s="259"/>
      <c r="G81" s="259"/>
      <c r="H81" s="158"/>
      <c r="I81" s="158"/>
      <c r="J81" s="158"/>
      <c r="K81" s="158"/>
      <c r="L81" s="158"/>
      <c r="M81" s="158"/>
      <c r="N81" s="157"/>
      <c r="O81" s="157"/>
      <c r="P81" s="157"/>
      <c r="Q81" s="157"/>
      <c r="R81" s="158"/>
      <c r="S81" s="158"/>
      <c r="T81" s="158"/>
      <c r="U81" s="158"/>
      <c r="V81" s="158"/>
      <c r="W81" s="158"/>
      <c r="X81" s="158"/>
      <c r="Y81" s="158"/>
      <c r="Z81" s="148"/>
      <c r="AA81" s="148"/>
      <c r="AB81" s="148"/>
      <c r="AC81" s="148"/>
      <c r="AD81" s="148"/>
      <c r="AE81" s="148"/>
      <c r="AF81" s="148"/>
      <c r="AG81" s="148" t="s">
        <v>335</v>
      </c>
      <c r="AH81" s="148"/>
      <c r="AI81" s="148"/>
      <c r="AJ81" s="148"/>
      <c r="AK81" s="148"/>
      <c r="AL81" s="148"/>
      <c r="AM81" s="148"/>
      <c r="AN81" s="148"/>
      <c r="AO81" s="148"/>
      <c r="AP81" s="148"/>
      <c r="AQ81" s="148"/>
      <c r="AR81" s="148"/>
      <c r="AS81" s="148"/>
      <c r="AT81" s="148"/>
      <c r="AU81" s="148"/>
      <c r="AV81" s="148"/>
      <c r="AW81" s="148"/>
      <c r="AX81" s="148"/>
      <c r="AY81" s="148"/>
      <c r="AZ81" s="148"/>
      <c r="BA81" s="179" t="str">
        <f>C81</f>
        <v>viz přílohy Technická zpráva, Výkaz prostupů a výkresová dokumentace. Těsnit viz poznámka, vč. přesunu hmot a likvidace suti</v>
      </c>
      <c r="BB81" s="148"/>
      <c r="BC81" s="148"/>
      <c r="BD81" s="148"/>
      <c r="BE81" s="148"/>
      <c r="BF81" s="148"/>
      <c r="BG81" s="148"/>
      <c r="BH81" s="148"/>
    </row>
    <row r="82" spans="1:60" ht="13" x14ac:dyDescent="0.25">
      <c r="A82" s="162" t="s">
        <v>325</v>
      </c>
      <c r="B82" s="163" t="s">
        <v>235</v>
      </c>
      <c r="C82" s="187" t="s">
        <v>236</v>
      </c>
      <c r="D82" s="164"/>
      <c r="E82" s="165"/>
      <c r="F82" s="166"/>
      <c r="G82" s="166">
        <f>SUMIF(AG83:AG108,"&lt;&gt;NOR",G83:G108)</f>
        <v>0</v>
      </c>
      <c r="H82" s="166"/>
      <c r="I82" s="166">
        <f>SUM(I83:I108)</f>
        <v>0</v>
      </c>
      <c r="J82" s="166"/>
      <c r="K82" s="166">
        <f>SUM(K83:K108)</f>
        <v>0</v>
      </c>
      <c r="L82" s="166"/>
      <c r="M82" s="166">
        <f>SUM(M83:M108)</f>
        <v>0</v>
      </c>
      <c r="N82" s="165"/>
      <c r="O82" s="165">
        <f>SUM(O83:O108)</f>
        <v>0.02</v>
      </c>
      <c r="P82" s="165"/>
      <c r="Q82" s="165">
        <f>SUM(Q83:Q108)</f>
        <v>22.729999999999997</v>
      </c>
      <c r="R82" s="166"/>
      <c r="S82" s="166"/>
      <c r="T82" s="167"/>
      <c r="U82" s="161"/>
      <c r="V82" s="161">
        <f>SUM(V83:V108)</f>
        <v>154.74</v>
      </c>
      <c r="W82" s="161"/>
      <c r="X82" s="161"/>
      <c r="Y82" s="161"/>
      <c r="AG82" t="s">
        <v>326</v>
      </c>
    </row>
    <row r="83" spans="1:60" outlineLevel="1" x14ac:dyDescent="0.25">
      <c r="A83" s="172">
        <v>24</v>
      </c>
      <c r="B83" s="173" t="s">
        <v>629</v>
      </c>
      <c r="C83" s="188" t="s">
        <v>630</v>
      </c>
      <c r="D83" s="174" t="s">
        <v>390</v>
      </c>
      <c r="E83" s="175">
        <v>0.1</v>
      </c>
      <c r="F83" s="176"/>
      <c r="G83" s="177">
        <f>ROUND(E83*F83,2)</f>
        <v>0</v>
      </c>
      <c r="H83" s="176"/>
      <c r="I83" s="177">
        <f>ROUND(E83*H83,2)</f>
        <v>0</v>
      </c>
      <c r="J83" s="176"/>
      <c r="K83" s="177">
        <f>ROUND(E83*J83,2)</f>
        <v>0</v>
      </c>
      <c r="L83" s="177">
        <v>21</v>
      </c>
      <c r="M83" s="177">
        <f>G83*(1+L83/100)</f>
        <v>0</v>
      </c>
      <c r="N83" s="175">
        <v>2E-3</v>
      </c>
      <c r="O83" s="175">
        <f>ROUND(E83*N83,2)</f>
        <v>0</v>
      </c>
      <c r="P83" s="175">
        <v>2.004</v>
      </c>
      <c r="Q83" s="175">
        <f>ROUND(E83*P83,2)</f>
        <v>0.2</v>
      </c>
      <c r="R83" s="177" t="s">
        <v>631</v>
      </c>
      <c r="S83" s="177" t="s">
        <v>330</v>
      </c>
      <c r="T83" s="178" t="s">
        <v>330</v>
      </c>
      <c r="U83" s="158">
        <v>4.57</v>
      </c>
      <c r="V83" s="158">
        <f>ROUND(E83*U83,2)</f>
        <v>0.46</v>
      </c>
      <c r="W83" s="158"/>
      <c r="X83" s="158" t="s">
        <v>392</v>
      </c>
      <c r="Y83" s="158" t="s">
        <v>333</v>
      </c>
      <c r="Z83" s="148"/>
      <c r="AA83" s="148"/>
      <c r="AB83" s="148"/>
      <c r="AC83" s="148"/>
      <c r="AD83" s="148"/>
      <c r="AE83" s="148"/>
      <c r="AF83" s="148"/>
      <c r="AG83" s="148" t="s">
        <v>393</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2" x14ac:dyDescent="0.25">
      <c r="A84" s="155"/>
      <c r="B84" s="156"/>
      <c r="C84" s="189" t="s">
        <v>632</v>
      </c>
      <c r="D84" s="159"/>
      <c r="E84" s="160">
        <v>0.1</v>
      </c>
      <c r="F84" s="158"/>
      <c r="G84" s="158"/>
      <c r="H84" s="158"/>
      <c r="I84" s="158"/>
      <c r="J84" s="158"/>
      <c r="K84" s="158"/>
      <c r="L84" s="158"/>
      <c r="M84" s="158"/>
      <c r="N84" s="157"/>
      <c r="O84" s="157"/>
      <c r="P84" s="157"/>
      <c r="Q84" s="157"/>
      <c r="R84" s="158"/>
      <c r="S84" s="158"/>
      <c r="T84" s="158"/>
      <c r="U84" s="158"/>
      <c r="V84" s="158"/>
      <c r="W84" s="158"/>
      <c r="X84" s="158"/>
      <c r="Y84" s="158"/>
      <c r="Z84" s="148"/>
      <c r="AA84" s="148"/>
      <c r="AB84" s="148"/>
      <c r="AC84" s="148"/>
      <c r="AD84" s="148"/>
      <c r="AE84" s="148"/>
      <c r="AF84" s="148"/>
      <c r="AG84" s="148" t="s">
        <v>338</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ht="20" outlineLevel="1" x14ac:dyDescent="0.25">
      <c r="A85" s="172">
        <v>25</v>
      </c>
      <c r="B85" s="173" t="s">
        <v>633</v>
      </c>
      <c r="C85" s="188" t="s">
        <v>634</v>
      </c>
      <c r="D85" s="174" t="s">
        <v>390</v>
      </c>
      <c r="E85" s="175">
        <v>4.0999999999999996</v>
      </c>
      <c r="F85" s="176"/>
      <c r="G85" s="177">
        <f>ROUND(E85*F85,2)</f>
        <v>0</v>
      </c>
      <c r="H85" s="176"/>
      <c r="I85" s="177">
        <f>ROUND(E85*H85,2)</f>
        <v>0</v>
      </c>
      <c r="J85" s="176"/>
      <c r="K85" s="177">
        <f>ROUND(E85*J85,2)</f>
        <v>0</v>
      </c>
      <c r="L85" s="177">
        <v>21</v>
      </c>
      <c r="M85" s="177">
        <f>G85*(1+L85/100)</f>
        <v>0</v>
      </c>
      <c r="N85" s="175">
        <v>1.47E-3</v>
      </c>
      <c r="O85" s="175">
        <f>ROUND(E85*N85,2)</f>
        <v>0.01</v>
      </c>
      <c r="P85" s="175">
        <v>2.38</v>
      </c>
      <c r="Q85" s="175">
        <f>ROUND(E85*P85,2)</f>
        <v>9.76</v>
      </c>
      <c r="R85" s="177" t="s">
        <v>631</v>
      </c>
      <c r="S85" s="177" t="s">
        <v>330</v>
      </c>
      <c r="T85" s="178" t="s">
        <v>330</v>
      </c>
      <c r="U85" s="158">
        <v>9.3800000000000008</v>
      </c>
      <c r="V85" s="158">
        <f>ROUND(E85*U85,2)</f>
        <v>38.46</v>
      </c>
      <c r="W85" s="158"/>
      <c r="X85" s="158" t="s">
        <v>392</v>
      </c>
      <c r="Y85" s="158" t="s">
        <v>333</v>
      </c>
      <c r="Z85" s="148"/>
      <c r="AA85" s="148"/>
      <c r="AB85" s="148"/>
      <c r="AC85" s="148"/>
      <c r="AD85" s="148"/>
      <c r="AE85" s="148"/>
      <c r="AF85" s="148"/>
      <c r="AG85" s="148" t="s">
        <v>393</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2" x14ac:dyDescent="0.25">
      <c r="A86" s="155"/>
      <c r="B86" s="156"/>
      <c r="C86" s="189" t="s">
        <v>635</v>
      </c>
      <c r="D86" s="159"/>
      <c r="E86" s="160"/>
      <c r="F86" s="158"/>
      <c r="G86" s="158"/>
      <c r="H86" s="158"/>
      <c r="I86" s="158"/>
      <c r="J86" s="158"/>
      <c r="K86" s="158"/>
      <c r="L86" s="158"/>
      <c r="M86" s="158"/>
      <c r="N86" s="157"/>
      <c r="O86" s="157"/>
      <c r="P86" s="157"/>
      <c r="Q86" s="157"/>
      <c r="R86" s="158"/>
      <c r="S86" s="158"/>
      <c r="T86" s="158"/>
      <c r="U86" s="158"/>
      <c r="V86" s="158"/>
      <c r="W86" s="158"/>
      <c r="X86" s="158"/>
      <c r="Y86" s="158"/>
      <c r="Z86" s="148"/>
      <c r="AA86" s="148"/>
      <c r="AB86" s="148"/>
      <c r="AC86" s="148"/>
      <c r="AD86" s="148"/>
      <c r="AE86" s="148"/>
      <c r="AF86" s="148"/>
      <c r="AG86" s="148" t="s">
        <v>338</v>
      </c>
      <c r="AH86" s="148">
        <v>0</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3" x14ac:dyDescent="0.25">
      <c r="A87" s="155"/>
      <c r="B87" s="156"/>
      <c r="C87" s="189" t="s">
        <v>636</v>
      </c>
      <c r="D87" s="159"/>
      <c r="E87" s="160">
        <v>1.3</v>
      </c>
      <c r="F87" s="158"/>
      <c r="G87" s="158"/>
      <c r="H87" s="158"/>
      <c r="I87" s="158"/>
      <c r="J87" s="158"/>
      <c r="K87" s="158"/>
      <c r="L87" s="158"/>
      <c r="M87" s="158"/>
      <c r="N87" s="157"/>
      <c r="O87" s="157"/>
      <c r="P87" s="157"/>
      <c r="Q87" s="157"/>
      <c r="R87" s="158"/>
      <c r="S87" s="158"/>
      <c r="T87" s="158"/>
      <c r="U87" s="158"/>
      <c r="V87" s="158"/>
      <c r="W87" s="158"/>
      <c r="X87" s="158"/>
      <c r="Y87" s="158"/>
      <c r="Z87" s="148"/>
      <c r="AA87" s="148"/>
      <c r="AB87" s="148"/>
      <c r="AC87" s="148"/>
      <c r="AD87" s="148"/>
      <c r="AE87" s="148"/>
      <c r="AF87" s="148"/>
      <c r="AG87" s="148" t="s">
        <v>338</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3" x14ac:dyDescent="0.25">
      <c r="A88" s="155"/>
      <c r="B88" s="156"/>
      <c r="C88" s="189" t="s">
        <v>637</v>
      </c>
      <c r="D88" s="159"/>
      <c r="E88" s="160">
        <v>1.8</v>
      </c>
      <c r="F88" s="158"/>
      <c r="G88" s="158"/>
      <c r="H88" s="158"/>
      <c r="I88" s="158"/>
      <c r="J88" s="158"/>
      <c r="K88" s="158"/>
      <c r="L88" s="158"/>
      <c r="M88" s="158"/>
      <c r="N88" s="157"/>
      <c r="O88" s="157"/>
      <c r="P88" s="157"/>
      <c r="Q88" s="157"/>
      <c r="R88" s="158"/>
      <c r="S88" s="158"/>
      <c r="T88" s="158"/>
      <c r="U88" s="158"/>
      <c r="V88" s="158"/>
      <c r="W88" s="158"/>
      <c r="X88" s="158"/>
      <c r="Y88" s="158"/>
      <c r="Z88" s="148"/>
      <c r="AA88" s="148"/>
      <c r="AB88" s="148"/>
      <c r="AC88" s="148"/>
      <c r="AD88" s="148"/>
      <c r="AE88" s="148"/>
      <c r="AF88" s="148"/>
      <c r="AG88" s="148" t="s">
        <v>338</v>
      </c>
      <c r="AH88" s="148">
        <v>0</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3" x14ac:dyDescent="0.25">
      <c r="A89" s="155"/>
      <c r="B89" s="156"/>
      <c r="C89" s="189" t="s">
        <v>638</v>
      </c>
      <c r="D89" s="159"/>
      <c r="E89" s="160">
        <v>1</v>
      </c>
      <c r="F89" s="158"/>
      <c r="G89" s="158"/>
      <c r="H89" s="158"/>
      <c r="I89" s="158"/>
      <c r="J89" s="158"/>
      <c r="K89" s="158"/>
      <c r="L89" s="158"/>
      <c r="M89" s="158"/>
      <c r="N89" s="157"/>
      <c r="O89" s="157"/>
      <c r="P89" s="157"/>
      <c r="Q89" s="157"/>
      <c r="R89" s="158"/>
      <c r="S89" s="158"/>
      <c r="T89" s="158"/>
      <c r="U89" s="158"/>
      <c r="V89" s="158"/>
      <c r="W89" s="158"/>
      <c r="X89" s="158"/>
      <c r="Y89" s="158"/>
      <c r="Z89" s="148"/>
      <c r="AA89" s="148"/>
      <c r="AB89" s="148"/>
      <c r="AC89" s="148"/>
      <c r="AD89" s="148"/>
      <c r="AE89" s="148"/>
      <c r="AF89" s="148"/>
      <c r="AG89" s="148" t="s">
        <v>338</v>
      </c>
      <c r="AH89" s="148">
        <v>0</v>
      </c>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5">
      <c r="A90" s="172">
        <v>26</v>
      </c>
      <c r="B90" s="173" t="s">
        <v>639</v>
      </c>
      <c r="C90" s="188" t="s">
        <v>640</v>
      </c>
      <c r="D90" s="174" t="s">
        <v>390</v>
      </c>
      <c r="E90" s="175">
        <v>5.3</v>
      </c>
      <c r="F90" s="176"/>
      <c r="G90" s="177">
        <f>ROUND(E90*F90,2)</f>
        <v>0</v>
      </c>
      <c r="H90" s="176"/>
      <c r="I90" s="177">
        <f>ROUND(E90*H90,2)</f>
        <v>0</v>
      </c>
      <c r="J90" s="176"/>
      <c r="K90" s="177">
        <f>ROUND(E90*J90,2)</f>
        <v>0</v>
      </c>
      <c r="L90" s="177">
        <v>21</v>
      </c>
      <c r="M90" s="177">
        <f>G90*(1+L90/100)</f>
        <v>0</v>
      </c>
      <c r="N90" s="175">
        <v>1.31E-3</v>
      </c>
      <c r="O90" s="175">
        <f>ROUND(E90*N90,2)</f>
        <v>0.01</v>
      </c>
      <c r="P90" s="175">
        <v>2.41</v>
      </c>
      <c r="Q90" s="175">
        <f>ROUND(E90*P90,2)</f>
        <v>12.77</v>
      </c>
      <c r="R90" s="177" t="s">
        <v>631</v>
      </c>
      <c r="S90" s="177" t="s">
        <v>330</v>
      </c>
      <c r="T90" s="178" t="s">
        <v>330</v>
      </c>
      <c r="U90" s="158">
        <v>21.672999999999998</v>
      </c>
      <c r="V90" s="158">
        <f>ROUND(E90*U90,2)</f>
        <v>114.87</v>
      </c>
      <c r="W90" s="158"/>
      <c r="X90" s="158" t="s">
        <v>392</v>
      </c>
      <c r="Y90" s="158" t="s">
        <v>333</v>
      </c>
      <c r="Z90" s="148"/>
      <c r="AA90" s="148"/>
      <c r="AB90" s="148"/>
      <c r="AC90" s="148"/>
      <c r="AD90" s="148"/>
      <c r="AE90" s="148"/>
      <c r="AF90" s="148"/>
      <c r="AG90" s="148" t="s">
        <v>393</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2" x14ac:dyDescent="0.25">
      <c r="A91" s="155"/>
      <c r="B91" s="156"/>
      <c r="C91" s="189" t="s">
        <v>635</v>
      </c>
      <c r="D91" s="159"/>
      <c r="E91" s="160"/>
      <c r="F91" s="158"/>
      <c r="G91" s="158"/>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338</v>
      </c>
      <c r="AH91" s="148">
        <v>0</v>
      </c>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3" x14ac:dyDescent="0.25">
      <c r="A92" s="155"/>
      <c r="B92" s="156"/>
      <c r="C92" s="189" t="s">
        <v>641</v>
      </c>
      <c r="D92" s="159"/>
      <c r="E92" s="160">
        <v>5.3</v>
      </c>
      <c r="F92" s="158"/>
      <c r="G92" s="158"/>
      <c r="H92" s="158"/>
      <c r="I92" s="158"/>
      <c r="J92" s="158"/>
      <c r="K92" s="158"/>
      <c r="L92" s="158"/>
      <c r="M92" s="158"/>
      <c r="N92" s="157"/>
      <c r="O92" s="157"/>
      <c r="P92" s="157"/>
      <c r="Q92" s="157"/>
      <c r="R92" s="158"/>
      <c r="S92" s="158"/>
      <c r="T92" s="158"/>
      <c r="U92" s="158"/>
      <c r="V92" s="158"/>
      <c r="W92" s="158"/>
      <c r="X92" s="158"/>
      <c r="Y92" s="158"/>
      <c r="Z92" s="148"/>
      <c r="AA92" s="148"/>
      <c r="AB92" s="148"/>
      <c r="AC92" s="148"/>
      <c r="AD92" s="148"/>
      <c r="AE92" s="148"/>
      <c r="AF92" s="148"/>
      <c r="AG92" s="148" t="s">
        <v>338</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5">
      <c r="A93" s="172">
        <v>27</v>
      </c>
      <c r="B93" s="173" t="s">
        <v>453</v>
      </c>
      <c r="C93" s="188" t="s">
        <v>454</v>
      </c>
      <c r="D93" s="174" t="s">
        <v>455</v>
      </c>
      <c r="E93" s="175">
        <v>9.7579999999999991</v>
      </c>
      <c r="F93" s="176"/>
      <c r="G93" s="177">
        <f>ROUND(E93*F93,2)</f>
        <v>0</v>
      </c>
      <c r="H93" s="176"/>
      <c r="I93" s="177">
        <f>ROUND(E93*H93,2)</f>
        <v>0</v>
      </c>
      <c r="J93" s="176"/>
      <c r="K93" s="177">
        <f>ROUND(E93*J93,2)</f>
        <v>0</v>
      </c>
      <c r="L93" s="177">
        <v>21</v>
      </c>
      <c r="M93" s="177">
        <f>G93*(1+L93/100)</f>
        <v>0</v>
      </c>
      <c r="N93" s="175">
        <v>0</v>
      </c>
      <c r="O93" s="175">
        <f>ROUND(E93*N93,2)</f>
        <v>0</v>
      </c>
      <c r="P93" s="175">
        <v>0</v>
      </c>
      <c r="Q93" s="175">
        <f>ROUND(E93*P93,2)</f>
        <v>0</v>
      </c>
      <c r="R93" s="177" t="s">
        <v>456</v>
      </c>
      <c r="S93" s="177" t="s">
        <v>330</v>
      </c>
      <c r="T93" s="178" t="s">
        <v>330</v>
      </c>
      <c r="U93" s="158">
        <v>0</v>
      </c>
      <c r="V93" s="158">
        <f>ROUND(E93*U93,2)</f>
        <v>0</v>
      </c>
      <c r="W93" s="158"/>
      <c r="X93" s="158" t="s">
        <v>392</v>
      </c>
      <c r="Y93" s="158" t="s">
        <v>333</v>
      </c>
      <c r="Z93" s="148"/>
      <c r="AA93" s="148"/>
      <c r="AB93" s="148"/>
      <c r="AC93" s="148"/>
      <c r="AD93" s="148"/>
      <c r="AE93" s="148"/>
      <c r="AF93" s="148"/>
      <c r="AG93" s="148" t="s">
        <v>393</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2" x14ac:dyDescent="0.25">
      <c r="A94" s="155"/>
      <c r="B94" s="156"/>
      <c r="C94" s="189" t="s">
        <v>642</v>
      </c>
      <c r="D94" s="159"/>
      <c r="E94" s="160">
        <v>9.7579999999999991</v>
      </c>
      <c r="F94" s="158"/>
      <c r="G94" s="158"/>
      <c r="H94" s="158"/>
      <c r="I94" s="158"/>
      <c r="J94" s="158"/>
      <c r="K94" s="158"/>
      <c r="L94" s="158"/>
      <c r="M94" s="158"/>
      <c r="N94" s="157"/>
      <c r="O94" s="157"/>
      <c r="P94" s="157"/>
      <c r="Q94" s="157"/>
      <c r="R94" s="158"/>
      <c r="S94" s="158"/>
      <c r="T94" s="158"/>
      <c r="U94" s="158"/>
      <c r="V94" s="158"/>
      <c r="W94" s="158"/>
      <c r="X94" s="158"/>
      <c r="Y94" s="158"/>
      <c r="Z94" s="148"/>
      <c r="AA94" s="148"/>
      <c r="AB94" s="148"/>
      <c r="AC94" s="148"/>
      <c r="AD94" s="148"/>
      <c r="AE94" s="148"/>
      <c r="AF94" s="148"/>
      <c r="AG94" s="148" t="s">
        <v>338</v>
      </c>
      <c r="AH94" s="148">
        <v>7</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5">
      <c r="A95" s="172">
        <v>28</v>
      </c>
      <c r="B95" s="173" t="s">
        <v>643</v>
      </c>
      <c r="C95" s="188" t="s">
        <v>644</v>
      </c>
      <c r="D95" s="174" t="s">
        <v>455</v>
      </c>
      <c r="E95" s="175">
        <v>0.20039999999999999</v>
      </c>
      <c r="F95" s="176"/>
      <c r="G95" s="177">
        <f>ROUND(E95*F95,2)</f>
        <v>0</v>
      </c>
      <c r="H95" s="176"/>
      <c r="I95" s="177">
        <f>ROUND(E95*H95,2)</f>
        <v>0</v>
      </c>
      <c r="J95" s="176"/>
      <c r="K95" s="177">
        <f>ROUND(E95*J95,2)</f>
        <v>0</v>
      </c>
      <c r="L95" s="177">
        <v>21</v>
      </c>
      <c r="M95" s="177">
        <f>G95*(1+L95/100)</f>
        <v>0</v>
      </c>
      <c r="N95" s="175">
        <v>0</v>
      </c>
      <c r="O95" s="175">
        <f>ROUND(E95*N95,2)</f>
        <v>0</v>
      </c>
      <c r="P95" s="175">
        <v>0</v>
      </c>
      <c r="Q95" s="175">
        <f>ROUND(E95*P95,2)</f>
        <v>0</v>
      </c>
      <c r="R95" s="177" t="s">
        <v>456</v>
      </c>
      <c r="S95" s="177" t="s">
        <v>330</v>
      </c>
      <c r="T95" s="178" t="s">
        <v>330</v>
      </c>
      <c r="U95" s="158">
        <v>0</v>
      </c>
      <c r="V95" s="158">
        <f>ROUND(E95*U95,2)</f>
        <v>0</v>
      </c>
      <c r="W95" s="158"/>
      <c r="X95" s="158" t="s">
        <v>392</v>
      </c>
      <c r="Y95" s="158" t="s">
        <v>333</v>
      </c>
      <c r="Z95" s="148"/>
      <c r="AA95" s="148"/>
      <c r="AB95" s="148"/>
      <c r="AC95" s="148"/>
      <c r="AD95" s="148"/>
      <c r="AE95" s="148"/>
      <c r="AF95" s="148"/>
      <c r="AG95" s="148" t="s">
        <v>393</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2" x14ac:dyDescent="0.25">
      <c r="A96" s="155"/>
      <c r="B96" s="156"/>
      <c r="C96" s="189" t="s">
        <v>645</v>
      </c>
      <c r="D96" s="159"/>
      <c r="E96" s="160">
        <v>0.20039999999999999</v>
      </c>
      <c r="F96" s="158"/>
      <c r="G96" s="158"/>
      <c r="H96" s="158"/>
      <c r="I96" s="158"/>
      <c r="J96" s="158"/>
      <c r="K96" s="158"/>
      <c r="L96" s="158"/>
      <c r="M96" s="158"/>
      <c r="N96" s="157"/>
      <c r="O96" s="157"/>
      <c r="P96" s="157"/>
      <c r="Q96" s="157"/>
      <c r="R96" s="158"/>
      <c r="S96" s="158"/>
      <c r="T96" s="158"/>
      <c r="U96" s="158"/>
      <c r="V96" s="158"/>
      <c r="W96" s="158"/>
      <c r="X96" s="158"/>
      <c r="Y96" s="158"/>
      <c r="Z96" s="148"/>
      <c r="AA96" s="148"/>
      <c r="AB96" s="148"/>
      <c r="AC96" s="148"/>
      <c r="AD96" s="148"/>
      <c r="AE96" s="148"/>
      <c r="AF96" s="148"/>
      <c r="AG96" s="148" t="s">
        <v>338</v>
      </c>
      <c r="AH96" s="148">
        <v>7</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5">
      <c r="A97" s="172">
        <v>29</v>
      </c>
      <c r="B97" s="173" t="s">
        <v>646</v>
      </c>
      <c r="C97" s="188" t="s">
        <v>647</v>
      </c>
      <c r="D97" s="174" t="s">
        <v>455</v>
      </c>
      <c r="E97" s="175">
        <v>12.773</v>
      </c>
      <c r="F97" s="176"/>
      <c r="G97" s="177">
        <f>ROUND(E97*F97,2)</f>
        <v>0</v>
      </c>
      <c r="H97" s="176"/>
      <c r="I97" s="177">
        <f>ROUND(E97*H97,2)</f>
        <v>0</v>
      </c>
      <c r="J97" s="176"/>
      <c r="K97" s="177">
        <f>ROUND(E97*J97,2)</f>
        <v>0</v>
      </c>
      <c r="L97" s="177">
        <v>21</v>
      </c>
      <c r="M97" s="177">
        <f>G97*(1+L97/100)</f>
        <v>0</v>
      </c>
      <c r="N97" s="175">
        <v>0</v>
      </c>
      <c r="O97" s="175">
        <f>ROUND(E97*N97,2)</f>
        <v>0</v>
      </c>
      <c r="P97" s="175">
        <v>0</v>
      </c>
      <c r="Q97" s="175">
        <f>ROUND(E97*P97,2)</f>
        <v>0</v>
      </c>
      <c r="R97" s="177" t="s">
        <v>456</v>
      </c>
      <c r="S97" s="177" t="s">
        <v>330</v>
      </c>
      <c r="T97" s="178" t="s">
        <v>330</v>
      </c>
      <c r="U97" s="158">
        <v>0</v>
      </c>
      <c r="V97" s="158">
        <f>ROUND(E97*U97,2)</f>
        <v>0</v>
      </c>
      <c r="W97" s="158"/>
      <c r="X97" s="158" t="s">
        <v>392</v>
      </c>
      <c r="Y97" s="158" t="s">
        <v>333</v>
      </c>
      <c r="Z97" s="148"/>
      <c r="AA97" s="148"/>
      <c r="AB97" s="148"/>
      <c r="AC97" s="148"/>
      <c r="AD97" s="148"/>
      <c r="AE97" s="148"/>
      <c r="AF97" s="148"/>
      <c r="AG97" s="148" t="s">
        <v>393</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2" x14ac:dyDescent="0.25">
      <c r="A98" s="155"/>
      <c r="B98" s="156"/>
      <c r="C98" s="189" t="s">
        <v>648</v>
      </c>
      <c r="D98" s="159"/>
      <c r="E98" s="160">
        <v>12.773</v>
      </c>
      <c r="F98" s="158"/>
      <c r="G98" s="158"/>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338</v>
      </c>
      <c r="AH98" s="148">
        <v>7</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5">
      <c r="A99" s="172">
        <v>30</v>
      </c>
      <c r="B99" s="173" t="s">
        <v>649</v>
      </c>
      <c r="C99" s="188" t="s">
        <v>650</v>
      </c>
      <c r="D99" s="174" t="s">
        <v>455</v>
      </c>
      <c r="E99" s="175">
        <v>22.731400000000001</v>
      </c>
      <c r="F99" s="176"/>
      <c r="G99" s="177">
        <f>ROUND(E99*F99,2)</f>
        <v>0</v>
      </c>
      <c r="H99" s="176"/>
      <c r="I99" s="177">
        <f>ROUND(E99*H99,2)</f>
        <v>0</v>
      </c>
      <c r="J99" s="176"/>
      <c r="K99" s="177">
        <f>ROUND(E99*J99,2)</f>
        <v>0</v>
      </c>
      <c r="L99" s="177">
        <v>21</v>
      </c>
      <c r="M99" s="177">
        <f>G99*(1+L99/100)</f>
        <v>0</v>
      </c>
      <c r="N99" s="175">
        <v>0</v>
      </c>
      <c r="O99" s="175">
        <f>ROUND(E99*N99,2)</f>
        <v>0</v>
      </c>
      <c r="P99" s="175">
        <v>0</v>
      </c>
      <c r="Q99" s="175">
        <f>ROUND(E99*P99,2)</f>
        <v>0</v>
      </c>
      <c r="R99" s="177" t="s">
        <v>631</v>
      </c>
      <c r="S99" s="177" t="s">
        <v>330</v>
      </c>
      <c r="T99" s="178" t="s">
        <v>330</v>
      </c>
      <c r="U99" s="158">
        <v>4.2000000000000003E-2</v>
      </c>
      <c r="V99" s="158">
        <f>ROUND(E99*U99,2)</f>
        <v>0.95</v>
      </c>
      <c r="W99" s="158"/>
      <c r="X99" s="158" t="s">
        <v>481</v>
      </c>
      <c r="Y99" s="158" t="s">
        <v>333</v>
      </c>
      <c r="Z99" s="148"/>
      <c r="AA99" s="148"/>
      <c r="AB99" s="148"/>
      <c r="AC99" s="148"/>
      <c r="AD99" s="148"/>
      <c r="AE99" s="148"/>
      <c r="AF99" s="148"/>
      <c r="AG99" s="148" t="s">
        <v>482</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2" x14ac:dyDescent="0.25">
      <c r="A100" s="155"/>
      <c r="B100" s="156"/>
      <c r="C100" s="269" t="s">
        <v>651</v>
      </c>
      <c r="D100" s="270"/>
      <c r="E100" s="270"/>
      <c r="F100" s="270"/>
      <c r="G100" s="270"/>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395</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2" x14ac:dyDescent="0.25">
      <c r="A101" s="155"/>
      <c r="B101" s="156"/>
      <c r="C101" s="189" t="s">
        <v>483</v>
      </c>
      <c r="D101" s="159"/>
      <c r="E101" s="160"/>
      <c r="F101" s="158"/>
      <c r="G101" s="158"/>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338</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3" x14ac:dyDescent="0.25">
      <c r="A102" s="155"/>
      <c r="B102" s="156"/>
      <c r="C102" s="189" t="s">
        <v>652</v>
      </c>
      <c r="D102" s="159"/>
      <c r="E102" s="160"/>
      <c r="F102" s="158"/>
      <c r="G102" s="158"/>
      <c r="H102" s="158"/>
      <c r="I102" s="158"/>
      <c r="J102" s="158"/>
      <c r="K102" s="158"/>
      <c r="L102" s="158"/>
      <c r="M102" s="158"/>
      <c r="N102" s="157"/>
      <c r="O102" s="157"/>
      <c r="P102" s="157"/>
      <c r="Q102" s="157"/>
      <c r="R102" s="158"/>
      <c r="S102" s="158"/>
      <c r="T102" s="158"/>
      <c r="U102" s="158"/>
      <c r="V102" s="158"/>
      <c r="W102" s="158"/>
      <c r="X102" s="158"/>
      <c r="Y102" s="158"/>
      <c r="Z102" s="148"/>
      <c r="AA102" s="148"/>
      <c r="AB102" s="148"/>
      <c r="AC102" s="148"/>
      <c r="AD102" s="148"/>
      <c r="AE102" s="148"/>
      <c r="AF102" s="148"/>
      <c r="AG102" s="148" t="s">
        <v>338</v>
      </c>
      <c r="AH102" s="148">
        <v>0</v>
      </c>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3" x14ac:dyDescent="0.25">
      <c r="A103" s="155"/>
      <c r="B103" s="156"/>
      <c r="C103" s="189" t="s">
        <v>653</v>
      </c>
      <c r="D103" s="159"/>
      <c r="E103" s="160">
        <v>22.731400000000001</v>
      </c>
      <c r="F103" s="158"/>
      <c r="G103" s="158"/>
      <c r="H103" s="158"/>
      <c r="I103" s="158"/>
      <c r="J103" s="158"/>
      <c r="K103" s="158"/>
      <c r="L103" s="158"/>
      <c r="M103" s="158"/>
      <c r="N103" s="157"/>
      <c r="O103" s="157"/>
      <c r="P103" s="157"/>
      <c r="Q103" s="157"/>
      <c r="R103" s="158"/>
      <c r="S103" s="158"/>
      <c r="T103" s="158"/>
      <c r="U103" s="158"/>
      <c r="V103" s="158"/>
      <c r="W103" s="158"/>
      <c r="X103" s="158"/>
      <c r="Y103" s="158"/>
      <c r="Z103" s="148"/>
      <c r="AA103" s="148"/>
      <c r="AB103" s="148"/>
      <c r="AC103" s="148"/>
      <c r="AD103" s="148"/>
      <c r="AE103" s="148"/>
      <c r="AF103" s="148"/>
      <c r="AG103" s="148" t="s">
        <v>338</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5">
      <c r="A104" s="172">
        <v>31</v>
      </c>
      <c r="B104" s="173" t="s">
        <v>654</v>
      </c>
      <c r="C104" s="188" t="s">
        <v>655</v>
      </c>
      <c r="D104" s="174" t="s">
        <v>455</v>
      </c>
      <c r="E104" s="175">
        <v>22.731400000000001</v>
      </c>
      <c r="F104" s="176"/>
      <c r="G104" s="177">
        <f>ROUND(E104*F104,2)</f>
        <v>0</v>
      </c>
      <c r="H104" s="176"/>
      <c r="I104" s="177">
        <f>ROUND(E104*H104,2)</f>
        <v>0</v>
      </c>
      <c r="J104" s="176"/>
      <c r="K104" s="177">
        <f>ROUND(E104*J104,2)</f>
        <v>0</v>
      </c>
      <c r="L104" s="177">
        <v>21</v>
      </c>
      <c r="M104" s="177">
        <f>G104*(1+L104/100)</f>
        <v>0</v>
      </c>
      <c r="N104" s="175">
        <v>0</v>
      </c>
      <c r="O104" s="175">
        <f>ROUND(E104*N104,2)</f>
        <v>0</v>
      </c>
      <c r="P104" s="175">
        <v>0</v>
      </c>
      <c r="Q104" s="175">
        <f>ROUND(E104*P104,2)</f>
        <v>0</v>
      </c>
      <c r="R104" s="177" t="s">
        <v>631</v>
      </c>
      <c r="S104" s="177" t="s">
        <v>330</v>
      </c>
      <c r="T104" s="178" t="s">
        <v>330</v>
      </c>
      <c r="U104" s="158">
        <v>0</v>
      </c>
      <c r="V104" s="158">
        <f>ROUND(E104*U104,2)</f>
        <v>0</v>
      </c>
      <c r="W104" s="158"/>
      <c r="X104" s="158" t="s">
        <v>481</v>
      </c>
      <c r="Y104" s="158" t="s">
        <v>333</v>
      </c>
      <c r="Z104" s="148"/>
      <c r="AA104" s="148"/>
      <c r="AB104" s="148"/>
      <c r="AC104" s="148"/>
      <c r="AD104" s="148"/>
      <c r="AE104" s="148"/>
      <c r="AF104" s="148"/>
      <c r="AG104" s="148" t="s">
        <v>482</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2" x14ac:dyDescent="0.25">
      <c r="A105" s="155"/>
      <c r="B105" s="156"/>
      <c r="C105" s="269" t="s">
        <v>651</v>
      </c>
      <c r="D105" s="270"/>
      <c r="E105" s="270"/>
      <c r="F105" s="270"/>
      <c r="G105" s="270"/>
      <c r="H105" s="158"/>
      <c r="I105" s="158"/>
      <c r="J105" s="158"/>
      <c r="K105" s="158"/>
      <c r="L105" s="158"/>
      <c r="M105" s="158"/>
      <c r="N105" s="157"/>
      <c r="O105" s="157"/>
      <c r="P105" s="157"/>
      <c r="Q105" s="157"/>
      <c r="R105" s="158"/>
      <c r="S105" s="158"/>
      <c r="T105" s="158"/>
      <c r="U105" s="158"/>
      <c r="V105" s="158"/>
      <c r="W105" s="158"/>
      <c r="X105" s="158"/>
      <c r="Y105" s="158"/>
      <c r="Z105" s="148"/>
      <c r="AA105" s="148"/>
      <c r="AB105" s="148"/>
      <c r="AC105" s="148"/>
      <c r="AD105" s="148"/>
      <c r="AE105" s="148"/>
      <c r="AF105" s="148"/>
      <c r="AG105" s="148" t="s">
        <v>395</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2" x14ac:dyDescent="0.25">
      <c r="A106" s="155"/>
      <c r="B106" s="156"/>
      <c r="C106" s="189" t="s">
        <v>483</v>
      </c>
      <c r="D106" s="159"/>
      <c r="E106" s="160"/>
      <c r="F106" s="158"/>
      <c r="G106" s="158"/>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338</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3" x14ac:dyDescent="0.25">
      <c r="A107" s="155"/>
      <c r="B107" s="156"/>
      <c r="C107" s="189" t="s">
        <v>652</v>
      </c>
      <c r="D107" s="159"/>
      <c r="E107" s="160"/>
      <c r="F107" s="158"/>
      <c r="G107" s="158"/>
      <c r="H107" s="158"/>
      <c r="I107" s="158"/>
      <c r="J107" s="158"/>
      <c r="K107" s="158"/>
      <c r="L107" s="158"/>
      <c r="M107" s="158"/>
      <c r="N107" s="157"/>
      <c r="O107" s="157"/>
      <c r="P107" s="157"/>
      <c r="Q107" s="157"/>
      <c r="R107" s="158"/>
      <c r="S107" s="158"/>
      <c r="T107" s="158"/>
      <c r="U107" s="158"/>
      <c r="V107" s="158"/>
      <c r="W107" s="158"/>
      <c r="X107" s="158"/>
      <c r="Y107" s="158"/>
      <c r="Z107" s="148"/>
      <c r="AA107" s="148"/>
      <c r="AB107" s="148"/>
      <c r="AC107" s="148"/>
      <c r="AD107" s="148"/>
      <c r="AE107" s="148"/>
      <c r="AF107" s="148"/>
      <c r="AG107" s="148" t="s">
        <v>338</v>
      </c>
      <c r="AH107" s="148">
        <v>0</v>
      </c>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3" x14ac:dyDescent="0.25">
      <c r="A108" s="155"/>
      <c r="B108" s="156"/>
      <c r="C108" s="189" t="s">
        <v>653</v>
      </c>
      <c r="D108" s="159"/>
      <c r="E108" s="160">
        <v>22.731400000000001</v>
      </c>
      <c r="F108" s="158"/>
      <c r="G108" s="158"/>
      <c r="H108" s="158"/>
      <c r="I108" s="158"/>
      <c r="J108" s="158"/>
      <c r="K108" s="158"/>
      <c r="L108" s="158"/>
      <c r="M108" s="158"/>
      <c r="N108" s="157"/>
      <c r="O108" s="157"/>
      <c r="P108" s="157"/>
      <c r="Q108" s="157"/>
      <c r="R108" s="158"/>
      <c r="S108" s="158"/>
      <c r="T108" s="158"/>
      <c r="U108" s="158"/>
      <c r="V108" s="158"/>
      <c r="W108" s="158"/>
      <c r="X108" s="158"/>
      <c r="Y108" s="158"/>
      <c r="Z108" s="148"/>
      <c r="AA108" s="148"/>
      <c r="AB108" s="148"/>
      <c r="AC108" s="148"/>
      <c r="AD108" s="148"/>
      <c r="AE108" s="148"/>
      <c r="AF108" s="148"/>
      <c r="AG108" s="148" t="s">
        <v>338</v>
      </c>
      <c r="AH108" s="148">
        <v>0</v>
      </c>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ht="13" x14ac:dyDescent="0.25">
      <c r="A109" s="162" t="s">
        <v>325</v>
      </c>
      <c r="B109" s="163" t="s">
        <v>237</v>
      </c>
      <c r="C109" s="187" t="s">
        <v>238</v>
      </c>
      <c r="D109" s="164"/>
      <c r="E109" s="165"/>
      <c r="F109" s="166"/>
      <c r="G109" s="166">
        <f>SUMIF(AG110:AG114,"&lt;&gt;NOR",G110:G114)</f>
        <v>0</v>
      </c>
      <c r="H109" s="166"/>
      <c r="I109" s="166">
        <f>SUM(I110:I114)</f>
        <v>0</v>
      </c>
      <c r="J109" s="166"/>
      <c r="K109" s="166">
        <f>SUM(K110:K114)</f>
        <v>0</v>
      </c>
      <c r="L109" s="166"/>
      <c r="M109" s="166">
        <f>SUM(M110:M114)</f>
        <v>0</v>
      </c>
      <c r="N109" s="165"/>
      <c r="O109" s="165">
        <f>SUM(O110:O114)</f>
        <v>0</v>
      </c>
      <c r="P109" s="165"/>
      <c r="Q109" s="165">
        <f>SUM(Q110:Q114)</f>
        <v>0</v>
      </c>
      <c r="R109" s="166"/>
      <c r="S109" s="166"/>
      <c r="T109" s="167"/>
      <c r="U109" s="161"/>
      <c r="V109" s="161">
        <f>SUM(V110:V114)</f>
        <v>2.63</v>
      </c>
      <c r="W109" s="161"/>
      <c r="X109" s="161"/>
      <c r="Y109" s="161"/>
      <c r="AG109" t="s">
        <v>326</v>
      </c>
    </row>
    <row r="110" spans="1:60" ht="40" outlineLevel="1" x14ac:dyDescent="0.25">
      <c r="A110" s="172">
        <v>32</v>
      </c>
      <c r="B110" s="173" t="s">
        <v>656</v>
      </c>
      <c r="C110" s="188" t="s">
        <v>657</v>
      </c>
      <c r="D110" s="174" t="s">
        <v>455</v>
      </c>
      <c r="E110" s="175">
        <v>6.3327600000000004</v>
      </c>
      <c r="F110" s="176"/>
      <c r="G110" s="177">
        <f>ROUND(E110*F110,2)</f>
        <v>0</v>
      </c>
      <c r="H110" s="176"/>
      <c r="I110" s="177">
        <f>ROUND(E110*H110,2)</f>
        <v>0</v>
      </c>
      <c r="J110" s="176"/>
      <c r="K110" s="177">
        <f>ROUND(E110*J110,2)</f>
        <v>0</v>
      </c>
      <c r="L110" s="177">
        <v>21</v>
      </c>
      <c r="M110" s="177">
        <f>G110*(1+L110/100)</f>
        <v>0</v>
      </c>
      <c r="N110" s="175">
        <v>0</v>
      </c>
      <c r="O110" s="175">
        <f>ROUND(E110*N110,2)</f>
        <v>0</v>
      </c>
      <c r="P110" s="175">
        <v>0</v>
      </c>
      <c r="Q110" s="175">
        <f>ROUND(E110*P110,2)</f>
        <v>0</v>
      </c>
      <c r="R110" s="177" t="s">
        <v>569</v>
      </c>
      <c r="S110" s="177" t="s">
        <v>330</v>
      </c>
      <c r="T110" s="178" t="s">
        <v>330</v>
      </c>
      <c r="U110" s="158">
        <v>0.41599999999999998</v>
      </c>
      <c r="V110" s="158">
        <f>ROUND(E110*U110,2)</f>
        <v>2.63</v>
      </c>
      <c r="W110" s="158"/>
      <c r="X110" s="158" t="s">
        <v>538</v>
      </c>
      <c r="Y110" s="158" t="s">
        <v>333</v>
      </c>
      <c r="Z110" s="148"/>
      <c r="AA110" s="148"/>
      <c r="AB110" s="148"/>
      <c r="AC110" s="148"/>
      <c r="AD110" s="148"/>
      <c r="AE110" s="148"/>
      <c r="AF110" s="148"/>
      <c r="AG110" s="148" t="s">
        <v>539</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2" x14ac:dyDescent="0.25">
      <c r="A111" s="155"/>
      <c r="B111" s="156"/>
      <c r="C111" s="269" t="s">
        <v>658</v>
      </c>
      <c r="D111" s="270"/>
      <c r="E111" s="270"/>
      <c r="F111" s="270"/>
      <c r="G111" s="270"/>
      <c r="H111" s="158"/>
      <c r="I111" s="158"/>
      <c r="J111" s="158"/>
      <c r="K111" s="158"/>
      <c r="L111" s="158"/>
      <c r="M111" s="158"/>
      <c r="N111" s="157"/>
      <c r="O111" s="157"/>
      <c r="P111" s="157"/>
      <c r="Q111" s="157"/>
      <c r="R111" s="158"/>
      <c r="S111" s="158"/>
      <c r="T111" s="158"/>
      <c r="U111" s="158"/>
      <c r="V111" s="158"/>
      <c r="W111" s="158"/>
      <c r="X111" s="158"/>
      <c r="Y111" s="158"/>
      <c r="Z111" s="148"/>
      <c r="AA111" s="148"/>
      <c r="AB111" s="148"/>
      <c r="AC111" s="148"/>
      <c r="AD111" s="148"/>
      <c r="AE111" s="148"/>
      <c r="AF111" s="148"/>
      <c r="AG111" s="148" t="s">
        <v>395</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2" x14ac:dyDescent="0.25">
      <c r="A112" s="155"/>
      <c r="B112" s="156"/>
      <c r="C112" s="189" t="s">
        <v>540</v>
      </c>
      <c r="D112" s="159"/>
      <c r="E112" s="160"/>
      <c r="F112" s="158"/>
      <c r="G112" s="158"/>
      <c r="H112" s="158"/>
      <c r="I112" s="158"/>
      <c r="J112" s="158"/>
      <c r="K112" s="158"/>
      <c r="L112" s="158"/>
      <c r="M112" s="158"/>
      <c r="N112" s="157"/>
      <c r="O112" s="157"/>
      <c r="P112" s="157"/>
      <c r="Q112" s="157"/>
      <c r="R112" s="158"/>
      <c r="S112" s="158"/>
      <c r="T112" s="158"/>
      <c r="U112" s="158"/>
      <c r="V112" s="158"/>
      <c r="W112" s="158"/>
      <c r="X112" s="158"/>
      <c r="Y112" s="158"/>
      <c r="Z112" s="148"/>
      <c r="AA112" s="148"/>
      <c r="AB112" s="148"/>
      <c r="AC112" s="148"/>
      <c r="AD112" s="148"/>
      <c r="AE112" s="148"/>
      <c r="AF112" s="148"/>
      <c r="AG112" s="148" t="s">
        <v>338</v>
      </c>
      <c r="AH112" s="148">
        <v>0</v>
      </c>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3" x14ac:dyDescent="0.25">
      <c r="A113" s="155"/>
      <c r="B113" s="156"/>
      <c r="C113" s="189" t="s">
        <v>659</v>
      </c>
      <c r="D113" s="159"/>
      <c r="E113" s="160"/>
      <c r="F113" s="158"/>
      <c r="G113" s="158"/>
      <c r="H113" s="158"/>
      <c r="I113" s="158"/>
      <c r="J113" s="158"/>
      <c r="K113" s="158"/>
      <c r="L113" s="158"/>
      <c r="M113" s="158"/>
      <c r="N113" s="157"/>
      <c r="O113" s="157"/>
      <c r="P113" s="157"/>
      <c r="Q113" s="157"/>
      <c r="R113" s="158"/>
      <c r="S113" s="158"/>
      <c r="T113" s="158"/>
      <c r="U113" s="158"/>
      <c r="V113" s="158"/>
      <c r="W113" s="158"/>
      <c r="X113" s="158"/>
      <c r="Y113" s="158"/>
      <c r="Z113" s="148"/>
      <c r="AA113" s="148"/>
      <c r="AB113" s="148"/>
      <c r="AC113" s="148"/>
      <c r="AD113" s="148"/>
      <c r="AE113" s="148"/>
      <c r="AF113" s="148"/>
      <c r="AG113" s="148" t="s">
        <v>338</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3" x14ac:dyDescent="0.25">
      <c r="A114" s="155"/>
      <c r="B114" s="156"/>
      <c r="C114" s="189" t="s">
        <v>660</v>
      </c>
      <c r="D114" s="159"/>
      <c r="E114" s="160">
        <v>6.3327600000000004</v>
      </c>
      <c r="F114" s="158"/>
      <c r="G114" s="158"/>
      <c r="H114" s="158"/>
      <c r="I114" s="158"/>
      <c r="J114" s="158"/>
      <c r="K114" s="158"/>
      <c r="L114" s="158"/>
      <c r="M114" s="158"/>
      <c r="N114" s="157"/>
      <c r="O114" s="157"/>
      <c r="P114" s="157"/>
      <c r="Q114" s="157"/>
      <c r="R114" s="158"/>
      <c r="S114" s="158"/>
      <c r="T114" s="158"/>
      <c r="U114" s="158"/>
      <c r="V114" s="158"/>
      <c r="W114" s="158"/>
      <c r="X114" s="158"/>
      <c r="Y114" s="158"/>
      <c r="Z114" s="148"/>
      <c r="AA114" s="148"/>
      <c r="AB114" s="148"/>
      <c r="AC114" s="148"/>
      <c r="AD114" s="148"/>
      <c r="AE114" s="148"/>
      <c r="AF114" s="148"/>
      <c r="AG114" s="148" t="s">
        <v>338</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ht="13" x14ac:dyDescent="0.25">
      <c r="A115" s="162" t="s">
        <v>325</v>
      </c>
      <c r="B115" s="163" t="s">
        <v>239</v>
      </c>
      <c r="C115" s="187" t="s">
        <v>240</v>
      </c>
      <c r="D115" s="164"/>
      <c r="E115" s="165"/>
      <c r="F115" s="166"/>
      <c r="G115" s="166">
        <f>SUMIF(AG116:AG127,"&lt;&gt;NOR",G116:G127)</f>
        <v>0</v>
      </c>
      <c r="H115" s="166"/>
      <c r="I115" s="166">
        <f>SUM(I116:I127)</f>
        <v>0</v>
      </c>
      <c r="J115" s="166"/>
      <c r="K115" s="166">
        <f>SUM(K116:K127)</f>
        <v>0</v>
      </c>
      <c r="L115" s="166"/>
      <c r="M115" s="166">
        <f>SUM(M116:M127)</f>
        <v>0</v>
      </c>
      <c r="N115" s="165"/>
      <c r="O115" s="165">
        <f>SUM(O116:O127)</f>
        <v>0.05</v>
      </c>
      <c r="P115" s="165"/>
      <c r="Q115" s="165">
        <f>SUM(Q116:Q127)</f>
        <v>0</v>
      </c>
      <c r="R115" s="166"/>
      <c r="S115" s="166"/>
      <c r="T115" s="167"/>
      <c r="U115" s="161"/>
      <c r="V115" s="161">
        <f>SUM(V116:V127)</f>
        <v>5.37</v>
      </c>
      <c r="W115" s="161"/>
      <c r="X115" s="161"/>
      <c r="Y115" s="161"/>
      <c r="AG115" t="s">
        <v>326</v>
      </c>
    </row>
    <row r="116" spans="1:60" ht="20" outlineLevel="1" x14ac:dyDescent="0.25">
      <c r="A116" s="172">
        <v>33</v>
      </c>
      <c r="B116" s="173" t="s">
        <v>661</v>
      </c>
      <c r="C116" s="188" t="s">
        <v>662</v>
      </c>
      <c r="D116" s="174" t="s">
        <v>438</v>
      </c>
      <c r="E116" s="175">
        <v>10</v>
      </c>
      <c r="F116" s="176"/>
      <c r="G116" s="177">
        <f>ROUND(E116*F116,2)</f>
        <v>0</v>
      </c>
      <c r="H116" s="176"/>
      <c r="I116" s="177">
        <f>ROUND(E116*H116,2)</f>
        <v>0</v>
      </c>
      <c r="J116" s="176"/>
      <c r="K116" s="177">
        <f>ROUND(E116*J116,2)</f>
        <v>0</v>
      </c>
      <c r="L116" s="177">
        <v>21</v>
      </c>
      <c r="M116" s="177">
        <f>G116*(1+L116/100)</f>
        <v>0</v>
      </c>
      <c r="N116" s="175">
        <v>0</v>
      </c>
      <c r="O116" s="175">
        <f>ROUND(E116*N116,2)</f>
        <v>0</v>
      </c>
      <c r="P116" s="175">
        <v>0</v>
      </c>
      <c r="Q116" s="175">
        <f>ROUND(E116*P116,2)</f>
        <v>0</v>
      </c>
      <c r="R116" s="177" t="s">
        <v>663</v>
      </c>
      <c r="S116" s="177" t="s">
        <v>330</v>
      </c>
      <c r="T116" s="178" t="s">
        <v>330</v>
      </c>
      <c r="U116" s="158">
        <v>0.14000000000000001</v>
      </c>
      <c r="V116" s="158">
        <f>ROUND(E116*U116,2)</f>
        <v>1.4</v>
      </c>
      <c r="W116" s="158"/>
      <c r="X116" s="158" t="s">
        <v>392</v>
      </c>
      <c r="Y116" s="158" t="s">
        <v>333</v>
      </c>
      <c r="Z116" s="148"/>
      <c r="AA116" s="148"/>
      <c r="AB116" s="148"/>
      <c r="AC116" s="148"/>
      <c r="AD116" s="148"/>
      <c r="AE116" s="148"/>
      <c r="AF116" s="148"/>
      <c r="AG116" s="148" t="s">
        <v>393</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2" x14ac:dyDescent="0.25">
      <c r="A117" s="155"/>
      <c r="B117" s="156"/>
      <c r="C117" s="189" t="s">
        <v>664</v>
      </c>
      <c r="D117" s="159"/>
      <c r="E117" s="160">
        <v>10</v>
      </c>
      <c r="F117" s="158"/>
      <c r="G117" s="158"/>
      <c r="H117" s="158"/>
      <c r="I117" s="158"/>
      <c r="J117" s="158"/>
      <c r="K117" s="158"/>
      <c r="L117" s="158"/>
      <c r="M117" s="158"/>
      <c r="N117" s="157"/>
      <c r="O117" s="157"/>
      <c r="P117" s="157"/>
      <c r="Q117" s="157"/>
      <c r="R117" s="158"/>
      <c r="S117" s="158"/>
      <c r="T117" s="158"/>
      <c r="U117" s="158"/>
      <c r="V117" s="158"/>
      <c r="W117" s="158"/>
      <c r="X117" s="158"/>
      <c r="Y117" s="158"/>
      <c r="Z117" s="148"/>
      <c r="AA117" s="148"/>
      <c r="AB117" s="148"/>
      <c r="AC117" s="148"/>
      <c r="AD117" s="148"/>
      <c r="AE117" s="148"/>
      <c r="AF117" s="148"/>
      <c r="AG117" s="148" t="s">
        <v>338</v>
      </c>
      <c r="AH117" s="148">
        <v>5</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5">
      <c r="A118" s="172">
        <v>34</v>
      </c>
      <c r="B118" s="173" t="s">
        <v>665</v>
      </c>
      <c r="C118" s="188" t="s">
        <v>666</v>
      </c>
      <c r="D118" s="174" t="s">
        <v>438</v>
      </c>
      <c r="E118" s="175">
        <v>10</v>
      </c>
      <c r="F118" s="176"/>
      <c r="G118" s="177">
        <f>ROUND(E118*F118,2)</f>
        <v>0</v>
      </c>
      <c r="H118" s="176"/>
      <c r="I118" s="177">
        <f>ROUND(E118*H118,2)</f>
        <v>0</v>
      </c>
      <c r="J118" s="176"/>
      <c r="K118" s="177">
        <f>ROUND(E118*J118,2)</f>
        <v>0</v>
      </c>
      <c r="L118" s="177">
        <v>21</v>
      </c>
      <c r="M118" s="177">
        <f>G118*(1+L118/100)</f>
        <v>0</v>
      </c>
      <c r="N118" s="175">
        <v>3.6800000000000001E-3</v>
      </c>
      <c r="O118" s="175">
        <f>ROUND(E118*N118,2)</f>
        <v>0.04</v>
      </c>
      <c r="P118" s="175">
        <v>0</v>
      </c>
      <c r="Q118" s="175">
        <f>ROUND(E118*P118,2)</f>
        <v>0</v>
      </c>
      <c r="R118" s="177" t="s">
        <v>663</v>
      </c>
      <c r="S118" s="177" t="s">
        <v>344</v>
      </c>
      <c r="T118" s="178" t="s">
        <v>331</v>
      </c>
      <c r="U118" s="158">
        <v>0.39</v>
      </c>
      <c r="V118" s="158">
        <f>ROUND(E118*U118,2)</f>
        <v>3.9</v>
      </c>
      <c r="W118" s="158"/>
      <c r="X118" s="158" t="s">
        <v>392</v>
      </c>
      <c r="Y118" s="158" t="s">
        <v>333</v>
      </c>
      <c r="Z118" s="148"/>
      <c r="AA118" s="148"/>
      <c r="AB118" s="148"/>
      <c r="AC118" s="148"/>
      <c r="AD118" s="148"/>
      <c r="AE118" s="148"/>
      <c r="AF118" s="148"/>
      <c r="AG118" s="148" t="s">
        <v>393</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2" x14ac:dyDescent="0.25">
      <c r="A119" s="155"/>
      <c r="B119" s="156"/>
      <c r="C119" s="258" t="s">
        <v>667</v>
      </c>
      <c r="D119" s="259"/>
      <c r="E119" s="259"/>
      <c r="F119" s="259"/>
      <c r="G119" s="259"/>
      <c r="H119" s="158"/>
      <c r="I119" s="158"/>
      <c r="J119" s="158"/>
      <c r="K119" s="158"/>
      <c r="L119" s="158"/>
      <c r="M119" s="158"/>
      <c r="N119" s="157"/>
      <c r="O119" s="157"/>
      <c r="P119" s="157"/>
      <c r="Q119" s="157"/>
      <c r="R119" s="158"/>
      <c r="S119" s="158"/>
      <c r="T119" s="158"/>
      <c r="U119" s="158"/>
      <c r="V119" s="158"/>
      <c r="W119" s="158"/>
      <c r="X119" s="158"/>
      <c r="Y119" s="158"/>
      <c r="Z119" s="148"/>
      <c r="AA119" s="148"/>
      <c r="AB119" s="148"/>
      <c r="AC119" s="148"/>
      <c r="AD119" s="148"/>
      <c r="AE119" s="148"/>
      <c r="AF119" s="148"/>
      <c r="AG119" s="148" t="s">
        <v>335</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2" x14ac:dyDescent="0.25">
      <c r="A120" s="155"/>
      <c r="B120" s="156"/>
      <c r="C120" s="189" t="s">
        <v>668</v>
      </c>
      <c r="D120" s="159"/>
      <c r="E120" s="160">
        <v>10</v>
      </c>
      <c r="F120" s="158"/>
      <c r="G120" s="158"/>
      <c r="H120" s="158"/>
      <c r="I120" s="158"/>
      <c r="J120" s="158"/>
      <c r="K120" s="158"/>
      <c r="L120" s="158"/>
      <c r="M120" s="158"/>
      <c r="N120" s="157"/>
      <c r="O120" s="157"/>
      <c r="P120" s="157"/>
      <c r="Q120" s="157"/>
      <c r="R120" s="158"/>
      <c r="S120" s="158"/>
      <c r="T120" s="158"/>
      <c r="U120" s="158"/>
      <c r="V120" s="158"/>
      <c r="W120" s="158"/>
      <c r="X120" s="158"/>
      <c r="Y120" s="158"/>
      <c r="Z120" s="148"/>
      <c r="AA120" s="148"/>
      <c r="AB120" s="148"/>
      <c r="AC120" s="148"/>
      <c r="AD120" s="148"/>
      <c r="AE120" s="148"/>
      <c r="AF120" s="148"/>
      <c r="AG120" s="148" t="s">
        <v>338</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ht="20" outlineLevel="1" x14ac:dyDescent="0.25">
      <c r="A121" s="172">
        <v>35</v>
      </c>
      <c r="B121" s="173" t="s">
        <v>669</v>
      </c>
      <c r="C121" s="188" t="s">
        <v>670</v>
      </c>
      <c r="D121" s="174" t="s">
        <v>438</v>
      </c>
      <c r="E121" s="175">
        <v>12</v>
      </c>
      <c r="F121" s="176"/>
      <c r="G121" s="177">
        <f>ROUND(E121*F121,2)</f>
        <v>0</v>
      </c>
      <c r="H121" s="176"/>
      <c r="I121" s="177">
        <f>ROUND(E121*H121,2)</f>
        <v>0</v>
      </c>
      <c r="J121" s="176"/>
      <c r="K121" s="177">
        <f>ROUND(E121*J121,2)</f>
        <v>0</v>
      </c>
      <c r="L121" s="177">
        <v>21</v>
      </c>
      <c r="M121" s="177">
        <f>G121*(1+L121/100)</f>
        <v>0</v>
      </c>
      <c r="N121" s="175">
        <v>5.0000000000000001E-4</v>
      </c>
      <c r="O121" s="175">
        <f>ROUND(E121*N121,2)</f>
        <v>0.01</v>
      </c>
      <c r="P121" s="175">
        <v>0</v>
      </c>
      <c r="Q121" s="175">
        <f>ROUND(E121*P121,2)</f>
        <v>0</v>
      </c>
      <c r="R121" s="177" t="s">
        <v>461</v>
      </c>
      <c r="S121" s="177" t="s">
        <v>330</v>
      </c>
      <c r="T121" s="178" t="s">
        <v>330</v>
      </c>
      <c r="U121" s="158">
        <v>0</v>
      </c>
      <c r="V121" s="158">
        <f>ROUND(E121*U121,2)</f>
        <v>0</v>
      </c>
      <c r="W121" s="158"/>
      <c r="X121" s="158" t="s">
        <v>462</v>
      </c>
      <c r="Y121" s="158" t="s">
        <v>333</v>
      </c>
      <c r="Z121" s="148"/>
      <c r="AA121" s="148"/>
      <c r="AB121" s="148"/>
      <c r="AC121" s="148"/>
      <c r="AD121" s="148"/>
      <c r="AE121" s="148"/>
      <c r="AF121" s="148"/>
      <c r="AG121" s="148" t="s">
        <v>463</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2" x14ac:dyDescent="0.25">
      <c r="A122" s="155"/>
      <c r="B122" s="156"/>
      <c r="C122" s="189" t="s">
        <v>671</v>
      </c>
      <c r="D122" s="159"/>
      <c r="E122" s="160">
        <v>12</v>
      </c>
      <c r="F122" s="158"/>
      <c r="G122" s="158"/>
      <c r="H122" s="158"/>
      <c r="I122" s="158"/>
      <c r="J122" s="158"/>
      <c r="K122" s="158"/>
      <c r="L122" s="158"/>
      <c r="M122" s="158"/>
      <c r="N122" s="157"/>
      <c r="O122" s="157"/>
      <c r="P122" s="157"/>
      <c r="Q122" s="157"/>
      <c r="R122" s="158"/>
      <c r="S122" s="158"/>
      <c r="T122" s="158"/>
      <c r="U122" s="158"/>
      <c r="V122" s="158"/>
      <c r="W122" s="158"/>
      <c r="X122" s="158"/>
      <c r="Y122" s="158"/>
      <c r="Z122" s="148"/>
      <c r="AA122" s="148"/>
      <c r="AB122" s="148"/>
      <c r="AC122" s="148"/>
      <c r="AD122" s="148"/>
      <c r="AE122" s="148"/>
      <c r="AF122" s="148"/>
      <c r="AG122" s="148" t="s">
        <v>338</v>
      </c>
      <c r="AH122" s="148">
        <v>5</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5">
      <c r="A123" s="172">
        <v>36</v>
      </c>
      <c r="B123" s="173" t="s">
        <v>672</v>
      </c>
      <c r="C123" s="188" t="s">
        <v>673</v>
      </c>
      <c r="D123" s="174" t="s">
        <v>455</v>
      </c>
      <c r="E123" s="175">
        <v>4.2799999999999998E-2</v>
      </c>
      <c r="F123" s="176"/>
      <c r="G123" s="177">
        <f>ROUND(E123*F123,2)</f>
        <v>0</v>
      </c>
      <c r="H123" s="176"/>
      <c r="I123" s="177">
        <f>ROUND(E123*H123,2)</f>
        <v>0</v>
      </c>
      <c r="J123" s="176"/>
      <c r="K123" s="177">
        <f>ROUND(E123*J123,2)</f>
        <v>0</v>
      </c>
      <c r="L123" s="177">
        <v>21</v>
      </c>
      <c r="M123" s="177">
        <f>G123*(1+L123/100)</f>
        <v>0</v>
      </c>
      <c r="N123" s="175">
        <v>0</v>
      </c>
      <c r="O123" s="175">
        <f>ROUND(E123*N123,2)</f>
        <v>0</v>
      </c>
      <c r="P123" s="175">
        <v>0</v>
      </c>
      <c r="Q123" s="175">
        <f>ROUND(E123*P123,2)</f>
        <v>0</v>
      </c>
      <c r="R123" s="177" t="s">
        <v>663</v>
      </c>
      <c r="S123" s="177" t="s">
        <v>330</v>
      </c>
      <c r="T123" s="178" t="s">
        <v>330</v>
      </c>
      <c r="U123" s="158">
        <v>1.5669999999999999</v>
      </c>
      <c r="V123" s="158">
        <f>ROUND(E123*U123,2)</f>
        <v>7.0000000000000007E-2</v>
      </c>
      <c r="W123" s="158"/>
      <c r="X123" s="158" t="s">
        <v>538</v>
      </c>
      <c r="Y123" s="158" t="s">
        <v>333</v>
      </c>
      <c r="Z123" s="148"/>
      <c r="AA123" s="148"/>
      <c r="AB123" s="148"/>
      <c r="AC123" s="148"/>
      <c r="AD123" s="148"/>
      <c r="AE123" s="148"/>
      <c r="AF123" s="148"/>
      <c r="AG123" s="148" t="s">
        <v>539</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2" x14ac:dyDescent="0.25">
      <c r="A124" s="155"/>
      <c r="B124" s="156"/>
      <c r="C124" s="269" t="s">
        <v>674</v>
      </c>
      <c r="D124" s="270"/>
      <c r="E124" s="270"/>
      <c r="F124" s="270"/>
      <c r="G124" s="270"/>
      <c r="H124" s="158"/>
      <c r="I124" s="158"/>
      <c r="J124" s="158"/>
      <c r="K124" s="158"/>
      <c r="L124" s="158"/>
      <c r="M124" s="158"/>
      <c r="N124" s="157"/>
      <c r="O124" s="157"/>
      <c r="P124" s="157"/>
      <c r="Q124" s="157"/>
      <c r="R124" s="158"/>
      <c r="S124" s="158"/>
      <c r="T124" s="158"/>
      <c r="U124" s="158"/>
      <c r="V124" s="158"/>
      <c r="W124" s="158"/>
      <c r="X124" s="158"/>
      <c r="Y124" s="158"/>
      <c r="Z124" s="148"/>
      <c r="AA124" s="148"/>
      <c r="AB124" s="148"/>
      <c r="AC124" s="148"/>
      <c r="AD124" s="148"/>
      <c r="AE124" s="148"/>
      <c r="AF124" s="148"/>
      <c r="AG124" s="148" t="s">
        <v>395</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2" x14ac:dyDescent="0.25">
      <c r="A125" s="155"/>
      <c r="B125" s="156"/>
      <c r="C125" s="189" t="s">
        <v>540</v>
      </c>
      <c r="D125" s="159"/>
      <c r="E125" s="160"/>
      <c r="F125" s="158"/>
      <c r="G125" s="158"/>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338</v>
      </c>
      <c r="AH125" s="148">
        <v>0</v>
      </c>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3" x14ac:dyDescent="0.25">
      <c r="A126" s="155"/>
      <c r="B126" s="156"/>
      <c r="C126" s="189" t="s">
        <v>675</v>
      </c>
      <c r="D126" s="159"/>
      <c r="E126" s="160"/>
      <c r="F126" s="158"/>
      <c r="G126" s="158"/>
      <c r="H126" s="158"/>
      <c r="I126" s="158"/>
      <c r="J126" s="158"/>
      <c r="K126" s="158"/>
      <c r="L126" s="158"/>
      <c r="M126" s="158"/>
      <c r="N126" s="157"/>
      <c r="O126" s="157"/>
      <c r="P126" s="157"/>
      <c r="Q126" s="157"/>
      <c r="R126" s="158"/>
      <c r="S126" s="158"/>
      <c r="T126" s="158"/>
      <c r="U126" s="158"/>
      <c r="V126" s="158"/>
      <c r="W126" s="158"/>
      <c r="X126" s="158"/>
      <c r="Y126" s="158"/>
      <c r="Z126" s="148"/>
      <c r="AA126" s="148"/>
      <c r="AB126" s="148"/>
      <c r="AC126" s="148"/>
      <c r="AD126" s="148"/>
      <c r="AE126" s="148"/>
      <c r="AF126" s="148"/>
      <c r="AG126" s="148" t="s">
        <v>338</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3" x14ac:dyDescent="0.25">
      <c r="A127" s="155"/>
      <c r="B127" s="156"/>
      <c r="C127" s="189" t="s">
        <v>676</v>
      </c>
      <c r="D127" s="159"/>
      <c r="E127" s="160">
        <v>4.2799999999999998E-2</v>
      </c>
      <c r="F127" s="158"/>
      <c r="G127" s="158"/>
      <c r="H127" s="158"/>
      <c r="I127" s="158"/>
      <c r="J127" s="158"/>
      <c r="K127" s="158"/>
      <c r="L127" s="158"/>
      <c r="M127" s="158"/>
      <c r="N127" s="157"/>
      <c r="O127" s="157"/>
      <c r="P127" s="157"/>
      <c r="Q127" s="157"/>
      <c r="R127" s="158"/>
      <c r="S127" s="158"/>
      <c r="T127" s="158"/>
      <c r="U127" s="158"/>
      <c r="V127" s="158"/>
      <c r="W127" s="158"/>
      <c r="X127" s="158"/>
      <c r="Y127" s="158"/>
      <c r="Z127" s="148"/>
      <c r="AA127" s="148"/>
      <c r="AB127" s="148"/>
      <c r="AC127" s="148"/>
      <c r="AD127" s="148"/>
      <c r="AE127" s="148"/>
      <c r="AF127" s="148"/>
      <c r="AG127" s="148" t="s">
        <v>338</v>
      </c>
      <c r="AH127" s="148">
        <v>0</v>
      </c>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ht="13" x14ac:dyDescent="0.25">
      <c r="A128" s="162" t="s">
        <v>325</v>
      </c>
      <c r="B128" s="163" t="s">
        <v>251</v>
      </c>
      <c r="C128" s="187" t="s">
        <v>252</v>
      </c>
      <c r="D128" s="164"/>
      <c r="E128" s="165"/>
      <c r="F128" s="166"/>
      <c r="G128" s="166">
        <f>SUMIF(AG129:AG138,"&lt;&gt;NOR",G129:G138)</f>
        <v>0</v>
      </c>
      <c r="H128" s="166"/>
      <c r="I128" s="166">
        <f>SUM(I129:I138)</f>
        <v>0</v>
      </c>
      <c r="J128" s="166"/>
      <c r="K128" s="166">
        <f>SUM(K129:K138)</f>
        <v>0</v>
      </c>
      <c r="L128" s="166"/>
      <c r="M128" s="166">
        <f>SUM(M129:M138)</f>
        <v>0</v>
      </c>
      <c r="N128" s="165"/>
      <c r="O128" s="165">
        <f>SUM(O129:O138)</f>
        <v>1.38</v>
      </c>
      <c r="P128" s="165"/>
      <c r="Q128" s="165">
        <f>SUM(Q129:Q138)</f>
        <v>0</v>
      </c>
      <c r="R128" s="166"/>
      <c r="S128" s="166"/>
      <c r="T128" s="167"/>
      <c r="U128" s="161"/>
      <c r="V128" s="161">
        <f>SUM(V129:V138)</f>
        <v>0</v>
      </c>
      <c r="W128" s="161"/>
      <c r="X128" s="161"/>
      <c r="Y128" s="161"/>
      <c r="AG128" t="s">
        <v>326</v>
      </c>
    </row>
    <row r="129" spans="1:60" ht="20" outlineLevel="1" x14ac:dyDescent="0.25">
      <c r="A129" s="172">
        <v>37</v>
      </c>
      <c r="B129" s="173" t="s">
        <v>677</v>
      </c>
      <c r="C129" s="188" t="s">
        <v>678</v>
      </c>
      <c r="D129" s="174" t="s">
        <v>679</v>
      </c>
      <c r="E129" s="175">
        <v>1</v>
      </c>
      <c r="F129" s="176"/>
      <c r="G129" s="177">
        <f>ROUND(E129*F129,2)</f>
        <v>0</v>
      </c>
      <c r="H129" s="176"/>
      <c r="I129" s="177">
        <f>ROUND(E129*H129,2)</f>
        <v>0</v>
      </c>
      <c r="J129" s="176"/>
      <c r="K129" s="177">
        <f>ROUND(E129*J129,2)</f>
        <v>0</v>
      </c>
      <c r="L129" s="177">
        <v>21</v>
      </c>
      <c r="M129" s="177">
        <f>G129*(1+L129/100)</f>
        <v>0</v>
      </c>
      <c r="N129" s="175">
        <v>0</v>
      </c>
      <c r="O129" s="175">
        <f>ROUND(E129*N129,2)</f>
        <v>0</v>
      </c>
      <c r="P129" s="175">
        <v>0</v>
      </c>
      <c r="Q129" s="175">
        <f>ROUND(E129*P129,2)</f>
        <v>0</v>
      </c>
      <c r="R129" s="177"/>
      <c r="S129" s="177" t="s">
        <v>344</v>
      </c>
      <c r="T129" s="178" t="s">
        <v>331</v>
      </c>
      <c r="U129" s="158">
        <v>0</v>
      </c>
      <c r="V129" s="158">
        <f>ROUND(E129*U129,2)</f>
        <v>0</v>
      </c>
      <c r="W129" s="158"/>
      <c r="X129" s="158" t="s">
        <v>392</v>
      </c>
      <c r="Y129" s="158" t="s">
        <v>333</v>
      </c>
      <c r="Z129" s="148"/>
      <c r="AA129" s="148"/>
      <c r="AB129" s="148"/>
      <c r="AC129" s="148"/>
      <c r="AD129" s="148"/>
      <c r="AE129" s="148"/>
      <c r="AF129" s="148"/>
      <c r="AG129" s="148" t="s">
        <v>393</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2" x14ac:dyDescent="0.25">
      <c r="A130" s="155"/>
      <c r="B130" s="156"/>
      <c r="C130" s="258" t="s">
        <v>680</v>
      </c>
      <c r="D130" s="259"/>
      <c r="E130" s="259"/>
      <c r="F130" s="259"/>
      <c r="G130" s="259"/>
      <c r="H130" s="158"/>
      <c r="I130" s="158"/>
      <c r="J130" s="158"/>
      <c r="K130" s="158"/>
      <c r="L130" s="158"/>
      <c r="M130" s="158"/>
      <c r="N130" s="157"/>
      <c r="O130" s="157"/>
      <c r="P130" s="157"/>
      <c r="Q130" s="157"/>
      <c r="R130" s="158"/>
      <c r="S130" s="158"/>
      <c r="T130" s="158"/>
      <c r="U130" s="158"/>
      <c r="V130" s="158"/>
      <c r="W130" s="158"/>
      <c r="X130" s="158"/>
      <c r="Y130" s="158"/>
      <c r="Z130" s="148"/>
      <c r="AA130" s="148"/>
      <c r="AB130" s="148"/>
      <c r="AC130" s="148"/>
      <c r="AD130" s="148"/>
      <c r="AE130" s="148"/>
      <c r="AF130" s="148"/>
      <c r="AG130" s="148" t="s">
        <v>335</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1" x14ac:dyDescent="0.25">
      <c r="A131" s="172">
        <v>38</v>
      </c>
      <c r="B131" s="173" t="s">
        <v>681</v>
      </c>
      <c r="C131" s="188" t="s">
        <v>682</v>
      </c>
      <c r="D131" s="174" t="s">
        <v>679</v>
      </c>
      <c r="E131" s="175">
        <v>1</v>
      </c>
      <c r="F131" s="176"/>
      <c r="G131" s="177">
        <f>ROUND(E131*F131,2)</f>
        <v>0</v>
      </c>
      <c r="H131" s="176"/>
      <c r="I131" s="177">
        <f>ROUND(E131*H131,2)</f>
        <v>0</v>
      </c>
      <c r="J131" s="176"/>
      <c r="K131" s="177">
        <f>ROUND(E131*J131,2)</f>
        <v>0</v>
      </c>
      <c r="L131" s="177">
        <v>21</v>
      </c>
      <c r="M131" s="177">
        <f>G131*(1+L131/100)</f>
        <v>0</v>
      </c>
      <c r="N131" s="175">
        <v>0.70099999999999996</v>
      </c>
      <c r="O131" s="175">
        <f>ROUND(E131*N131,2)</f>
        <v>0.7</v>
      </c>
      <c r="P131" s="175">
        <v>0</v>
      </c>
      <c r="Q131" s="175">
        <f>ROUND(E131*P131,2)</f>
        <v>0</v>
      </c>
      <c r="R131" s="177"/>
      <c r="S131" s="177" t="s">
        <v>344</v>
      </c>
      <c r="T131" s="178" t="s">
        <v>331</v>
      </c>
      <c r="U131" s="158">
        <v>0</v>
      </c>
      <c r="V131" s="158">
        <f>ROUND(E131*U131,2)</f>
        <v>0</v>
      </c>
      <c r="W131" s="158"/>
      <c r="X131" s="158" t="s">
        <v>392</v>
      </c>
      <c r="Y131" s="158" t="s">
        <v>333</v>
      </c>
      <c r="Z131" s="148"/>
      <c r="AA131" s="148"/>
      <c r="AB131" s="148"/>
      <c r="AC131" s="148"/>
      <c r="AD131" s="148"/>
      <c r="AE131" s="148"/>
      <c r="AF131" s="148"/>
      <c r="AG131" s="148" t="s">
        <v>393</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2" x14ac:dyDescent="0.25">
      <c r="A132" s="155"/>
      <c r="B132" s="156"/>
      <c r="C132" s="258" t="s">
        <v>683</v>
      </c>
      <c r="D132" s="259"/>
      <c r="E132" s="259"/>
      <c r="F132" s="259"/>
      <c r="G132" s="259"/>
      <c r="H132" s="158"/>
      <c r="I132" s="158"/>
      <c r="J132" s="158"/>
      <c r="K132" s="158"/>
      <c r="L132" s="158"/>
      <c r="M132" s="158"/>
      <c r="N132" s="157"/>
      <c r="O132" s="157"/>
      <c r="P132" s="157"/>
      <c r="Q132" s="157"/>
      <c r="R132" s="158"/>
      <c r="S132" s="158"/>
      <c r="T132" s="158"/>
      <c r="U132" s="158"/>
      <c r="V132" s="158"/>
      <c r="W132" s="158"/>
      <c r="X132" s="158"/>
      <c r="Y132" s="158"/>
      <c r="Z132" s="148"/>
      <c r="AA132" s="148"/>
      <c r="AB132" s="148"/>
      <c r="AC132" s="148"/>
      <c r="AD132" s="148"/>
      <c r="AE132" s="148"/>
      <c r="AF132" s="148"/>
      <c r="AG132" s="148" t="s">
        <v>335</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1" x14ac:dyDescent="0.25">
      <c r="A133" s="172">
        <v>39</v>
      </c>
      <c r="B133" s="173" t="s">
        <v>684</v>
      </c>
      <c r="C133" s="188" t="s">
        <v>685</v>
      </c>
      <c r="D133" s="174" t="s">
        <v>679</v>
      </c>
      <c r="E133" s="175">
        <v>1</v>
      </c>
      <c r="F133" s="176"/>
      <c r="G133" s="177">
        <f>ROUND(E133*F133,2)</f>
        <v>0</v>
      </c>
      <c r="H133" s="176"/>
      <c r="I133" s="177">
        <f>ROUND(E133*H133,2)</f>
        <v>0</v>
      </c>
      <c r="J133" s="176"/>
      <c r="K133" s="177">
        <f>ROUND(E133*J133,2)</f>
        <v>0</v>
      </c>
      <c r="L133" s="177">
        <v>21</v>
      </c>
      <c r="M133" s="177">
        <f>G133*(1+L133/100)</f>
        <v>0</v>
      </c>
      <c r="N133" s="175">
        <v>0.216</v>
      </c>
      <c r="O133" s="175">
        <f>ROUND(E133*N133,2)</f>
        <v>0.22</v>
      </c>
      <c r="P133" s="175">
        <v>0</v>
      </c>
      <c r="Q133" s="175">
        <f>ROUND(E133*P133,2)</f>
        <v>0</v>
      </c>
      <c r="R133" s="177"/>
      <c r="S133" s="177" t="s">
        <v>344</v>
      </c>
      <c r="T133" s="178" t="s">
        <v>331</v>
      </c>
      <c r="U133" s="158">
        <v>0</v>
      </c>
      <c r="V133" s="158">
        <f>ROUND(E133*U133,2)</f>
        <v>0</v>
      </c>
      <c r="W133" s="158"/>
      <c r="X133" s="158" t="s">
        <v>392</v>
      </c>
      <c r="Y133" s="158" t="s">
        <v>333</v>
      </c>
      <c r="Z133" s="148"/>
      <c r="AA133" s="148"/>
      <c r="AB133" s="148"/>
      <c r="AC133" s="148"/>
      <c r="AD133" s="148"/>
      <c r="AE133" s="148"/>
      <c r="AF133" s="148"/>
      <c r="AG133" s="148" t="s">
        <v>393</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2" x14ac:dyDescent="0.25">
      <c r="A134" s="155"/>
      <c r="B134" s="156"/>
      <c r="C134" s="258" t="s">
        <v>683</v>
      </c>
      <c r="D134" s="259"/>
      <c r="E134" s="259"/>
      <c r="F134" s="259"/>
      <c r="G134" s="259"/>
      <c r="H134" s="158"/>
      <c r="I134" s="158"/>
      <c r="J134" s="158"/>
      <c r="K134" s="158"/>
      <c r="L134" s="158"/>
      <c r="M134" s="158"/>
      <c r="N134" s="157"/>
      <c r="O134" s="157"/>
      <c r="P134" s="157"/>
      <c r="Q134" s="157"/>
      <c r="R134" s="158"/>
      <c r="S134" s="158"/>
      <c r="T134" s="158"/>
      <c r="U134" s="158"/>
      <c r="V134" s="158"/>
      <c r="W134" s="158"/>
      <c r="X134" s="158"/>
      <c r="Y134" s="158"/>
      <c r="Z134" s="148"/>
      <c r="AA134" s="148"/>
      <c r="AB134" s="148"/>
      <c r="AC134" s="148"/>
      <c r="AD134" s="148"/>
      <c r="AE134" s="148"/>
      <c r="AF134" s="148"/>
      <c r="AG134" s="148" t="s">
        <v>335</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5">
      <c r="A135" s="172">
        <v>40</v>
      </c>
      <c r="B135" s="173" t="s">
        <v>686</v>
      </c>
      <c r="C135" s="188" t="s">
        <v>687</v>
      </c>
      <c r="D135" s="174" t="s">
        <v>679</v>
      </c>
      <c r="E135" s="175">
        <v>1</v>
      </c>
      <c r="F135" s="176"/>
      <c r="G135" s="177">
        <f>ROUND(E135*F135,2)</f>
        <v>0</v>
      </c>
      <c r="H135" s="176"/>
      <c r="I135" s="177">
        <f>ROUND(E135*H135,2)</f>
        <v>0</v>
      </c>
      <c r="J135" s="176"/>
      <c r="K135" s="177">
        <f>ROUND(E135*J135,2)</f>
        <v>0</v>
      </c>
      <c r="L135" s="177">
        <v>21</v>
      </c>
      <c r="M135" s="177">
        <f>G135*(1+L135/100)</f>
        <v>0</v>
      </c>
      <c r="N135" s="175">
        <v>5.5E-2</v>
      </c>
      <c r="O135" s="175">
        <f>ROUND(E135*N135,2)</f>
        <v>0.06</v>
      </c>
      <c r="P135" s="175">
        <v>0</v>
      </c>
      <c r="Q135" s="175">
        <f>ROUND(E135*P135,2)</f>
        <v>0</v>
      </c>
      <c r="R135" s="177"/>
      <c r="S135" s="177" t="s">
        <v>344</v>
      </c>
      <c r="T135" s="178" t="s">
        <v>331</v>
      </c>
      <c r="U135" s="158">
        <v>0</v>
      </c>
      <c r="V135" s="158">
        <f>ROUND(E135*U135,2)</f>
        <v>0</v>
      </c>
      <c r="W135" s="158"/>
      <c r="X135" s="158" t="s">
        <v>392</v>
      </c>
      <c r="Y135" s="158" t="s">
        <v>333</v>
      </c>
      <c r="Z135" s="148"/>
      <c r="AA135" s="148"/>
      <c r="AB135" s="148"/>
      <c r="AC135" s="148"/>
      <c r="AD135" s="148"/>
      <c r="AE135" s="148"/>
      <c r="AF135" s="148"/>
      <c r="AG135" s="148" t="s">
        <v>393</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2" x14ac:dyDescent="0.25">
      <c r="A136" s="155"/>
      <c r="B136" s="156"/>
      <c r="C136" s="258" t="s">
        <v>683</v>
      </c>
      <c r="D136" s="259"/>
      <c r="E136" s="259"/>
      <c r="F136" s="259"/>
      <c r="G136" s="259"/>
      <c r="H136" s="158"/>
      <c r="I136" s="158"/>
      <c r="J136" s="158"/>
      <c r="K136" s="158"/>
      <c r="L136" s="158"/>
      <c r="M136" s="158"/>
      <c r="N136" s="157"/>
      <c r="O136" s="157"/>
      <c r="P136" s="157"/>
      <c r="Q136" s="157"/>
      <c r="R136" s="158"/>
      <c r="S136" s="158"/>
      <c r="T136" s="158"/>
      <c r="U136" s="158"/>
      <c r="V136" s="158"/>
      <c r="W136" s="158"/>
      <c r="X136" s="158"/>
      <c r="Y136" s="158"/>
      <c r="Z136" s="148"/>
      <c r="AA136" s="148"/>
      <c r="AB136" s="148"/>
      <c r="AC136" s="148"/>
      <c r="AD136" s="148"/>
      <c r="AE136" s="148"/>
      <c r="AF136" s="148"/>
      <c r="AG136" s="148" t="s">
        <v>335</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1" x14ac:dyDescent="0.25">
      <c r="A137" s="172">
        <v>41</v>
      </c>
      <c r="B137" s="173" t="s">
        <v>688</v>
      </c>
      <c r="C137" s="188" t="s">
        <v>689</v>
      </c>
      <c r="D137" s="174" t="s">
        <v>679</v>
      </c>
      <c r="E137" s="175">
        <v>1</v>
      </c>
      <c r="F137" s="176"/>
      <c r="G137" s="177">
        <f>ROUND(E137*F137,2)</f>
        <v>0</v>
      </c>
      <c r="H137" s="176"/>
      <c r="I137" s="177">
        <f>ROUND(E137*H137,2)</f>
        <v>0</v>
      </c>
      <c r="J137" s="176"/>
      <c r="K137" s="177">
        <f>ROUND(E137*J137,2)</f>
        <v>0</v>
      </c>
      <c r="L137" s="177">
        <v>21</v>
      </c>
      <c r="M137" s="177">
        <f>G137*(1+L137/100)</f>
        <v>0</v>
      </c>
      <c r="N137" s="175">
        <v>0.39500000000000002</v>
      </c>
      <c r="O137" s="175">
        <f>ROUND(E137*N137,2)</f>
        <v>0.4</v>
      </c>
      <c r="P137" s="175">
        <v>0</v>
      </c>
      <c r="Q137" s="175">
        <f>ROUND(E137*P137,2)</f>
        <v>0</v>
      </c>
      <c r="R137" s="177"/>
      <c r="S137" s="177" t="s">
        <v>344</v>
      </c>
      <c r="T137" s="178" t="s">
        <v>331</v>
      </c>
      <c r="U137" s="158">
        <v>0</v>
      </c>
      <c r="V137" s="158">
        <f>ROUND(E137*U137,2)</f>
        <v>0</v>
      </c>
      <c r="W137" s="158"/>
      <c r="X137" s="158" t="s">
        <v>392</v>
      </c>
      <c r="Y137" s="158" t="s">
        <v>333</v>
      </c>
      <c r="Z137" s="148"/>
      <c r="AA137" s="148"/>
      <c r="AB137" s="148"/>
      <c r="AC137" s="148"/>
      <c r="AD137" s="148"/>
      <c r="AE137" s="148"/>
      <c r="AF137" s="148"/>
      <c r="AG137" s="148" t="s">
        <v>393</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2" x14ac:dyDescent="0.25">
      <c r="A138" s="155"/>
      <c r="B138" s="156"/>
      <c r="C138" s="258" t="s">
        <v>690</v>
      </c>
      <c r="D138" s="259"/>
      <c r="E138" s="259"/>
      <c r="F138" s="259"/>
      <c r="G138" s="259"/>
      <c r="H138" s="158"/>
      <c r="I138" s="158"/>
      <c r="J138" s="158"/>
      <c r="K138" s="158"/>
      <c r="L138" s="158"/>
      <c r="M138" s="158"/>
      <c r="N138" s="157"/>
      <c r="O138" s="157"/>
      <c r="P138" s="157"/>
      <c r="Q138" s="157"/>
      <c r="R138" s="158"/>
      <c r="S138" s="158"/>
      <c r="T138" s="158"/>
      <c r="U138" s="158"/>
      <c r="V138" s="158"/>
      <c r="W138" s="158"/>
      <c r="X138" s="158"/>
      <c r="Y138" s="158"/>
      <c r="Z138" s="148"/>
      <c r="AA138" s="148"/>
      <c r="AB138" s="148"/>
      <c r="AC138" s="148"/>
      <c r="AD138" s="148"/>
      <c r="AE138" s="148"/>
      <c r="AF138" s="148"/>
      <c r="AG138" s="148" t="s">
        <v>335</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ht="13" x14ac:dyDescent="0.25">
      <c r="A139" s="162" t="s">
        <v>325</v>
      </c>
      <c r="B139" s="163" t="s">
        <v>253</v>
      </c>
      <c r="C139" s="187" t="s">
        <v>254</v>
      </c>
      <c r="D139" s="164"/>
      <c r="E139" s="165"/>
      <c r="F139" s="166"/>
      <c r="G139" s="166">
        <f>SUMIF(AG140:AG165,"&lt;&gt;NOR",G140:G165)</f>
        <v>0</v>
      </c>
      <c r="H139" s="166"/>
      <c r="I139" s="166">
        <f>SUM(I140:I165)</f>
        <v>0</v>
      </c>
      <c r="J139" s="166"/>
      <c r="K139" s="166">
        <f>SUM(K140:K165)</f>
        <v>0</v>
      </c>
      <c r="L139" s="166"/>
      <c r="M139" s="166">
        <f>SUM(M140:M165)</f>
        <v>0</v>
      </c>
      <c r="N139" s="165"/>
      <c r="O139" s="165">
        <f>SUM(O140:O165)</f>
        <v>0.71000000000000008</v>
      </c>
      <c r="P139" s="165"/>
      <c r="Q139" s="165">
        <f>SUM(Q140:Q165)</f>
        <v>0</v>
      </c>
      <c r="R139" s="166"/>
      <c r="S139" s="166"/>
      <c r="T139" s="167"/>
      <c r="U139" s="161"/>
      <c r="V139" s="161">
        <f>SUM(V140:V165)</f>
        <v>34.25</v>
      </c>
      <c r="W139" s="161"/>
      <c r="X139" s="161"/>
      <c r="Y139" s="161"/>
      <c r="AG139" t="s">
        <v>326</v>
      </c>
    </row>
    <row r="140" spans="1:60" outlineLevel="1" x14ac:dyDescent="0.25">
      <c r="A140" s="172">
        <v>42</v>
      </c>
      <c r="B140" s="173" t="s">
        <v>691</v>
      </c>
      <c r="C140" s="188" t="s">
        <v>692</v>
      </c>
      <c r="D140" s="174" t="s">
        <v>438</v>
      </c>
      <c r="E140" s="175">
        <v>28.528700000000001</v>
      </c>
      <c r="F140" s="176"/>
      <c r="G140" s="177">
        <f>ROUND(E140*F140,2)</f>
        <v>0</v>
      </c>
      <c r="H140" s="176"/>
      <c r="I140" s="177">
        <f>ROUND(E140*H140,2)</f>
        <v>0</v>
      </c>
      <c r="J140" s="176"/>
      <c r="K140" s="177">
        <f>ROUND(E140*J140,2)</f>
        <v>0</v>
      </c>
      <c r="L140" s="177">
        <v>21</v>
      </c>
      <c r="M140" s="177">
        <f>G140*(1+L140/100)</f>
        <v>0</v>
      </c>
      <c r="N140" s="175">
        <v>2.1000000000000001E-4</v>
      </c>
      <c r="O140" s="175">
        <f>ROUND(E140*N140,2)</f>
        <v>0.01</v>
      </c>
      <c r="P140" s="175">
        <v>0</v>
      </c>
      <c r="Q140" s="175">
        <f>ROUND(E140*P140,2)</f>
        <v>0</v>
      </c>
      <c r="R140" s="177" t="s">
        <v>693</v>
      </c>
      <c r="S140" s="177" t="s">
        <v>330</v>
      </c>
      <c r="T140" s="178" t="s">
        <v>330</v>
      </c>
      <c r="U140" s="158">
        <v>0.05</v>
      </c>
      <c r="V140" s="158">
        <f>ROUND(E140*U140,2)</f>
        <v>1.43</v>
      </c>
      <c r="W140" s="158"/>
      <c r="X140" s="158" t="s">
        <v>392</v>
      </c>
      <c r="Y140" s="158" t="s">
        <v>333</v>
      </c>
      <c r="Z140" s="148"/>
      <c r="AA140" s="148"/>
      <c r="AB140" s="148"/>
      <c r="AC140" s="148"/>
      <c r="AD140" s="148"/>
      <c r="AE140" s="148"/>
      <c r="AF140" s="148"/>
      <c r="AG140" s="148" t="s">
        <v>393</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2" x14ac:dyDescent="0.25">
      <c r="A141" s="155"/>
      <c r="B141" s="156"/>
      <c r="C141" s="189" t="s">
        <v>694</v>
      </c>
      <c r="D141" s="159"/>
      <c r="E141" s="160"/>
      <c r="F141" s="158"/>
      <c r="G141" s="158"/>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338</v>
      </c>
      <c r="AH141" s="148">
        <v>0</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3" x14ac:dyDescent="0.25">
      <c r="A142" s="155"/>
      <c r="B142" s="156"/>
      <c r="C142" s="189" t="s">
        <v>577</v>
      </c>
      <c r="D142" s="159"/>
      <c r="E142" s="160">
        <v>26.768699999999999</v>
      </c>
      <c r="F142" s="158"/>
      <c r="G142" s="158"/>
      <c r="H142" s="158"/>
      <c r="I142" s="158"/>
      <c r="J142" s="158"/>
      <c r="K142" s="158"/>
      <c r="L142" s="158"/>
      <c r="M142" s="158"/>
      <c r="N142" s="157"/>
      <c r="O142" s="157"/>
      <c r="P142" s="157"/>
      <c r="Q142" s="157"/>
      <c r="R142" s="158"/>
      <c r="S142" s="158"/>
      <c r="T142" s="158"/>
      <c r="U142" s="158"/>
      <c r="V142" s="158"/>
      <c r="W142" s="158"/>
      <c r="X142" s="158"/>
      <c r="Y142" s="158"/>
      <c r="Z142" s="148"/>
      <c r="AA142" s="148"/>
      <c r="AB142" s="148"/>
      <c r="AC142" s="148"/>
      <c r="AD142" s="148"/>
      <c r="AE142" s="148"/>
      <c r="AF142" s="148"/>
      <c r="AG142" s="148" t="s">
        <v>338</v>
      </c>
      <c r="AH142" s="148">
        <v>5</v>
      </c>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3" x14ac:dyDescent="0.25">
      <c r="A143" s="155"/>
      <c r="B143" s="156"/>
      <c r="C143" s="189" t="s">
        <v>695</v>
      </c>
      <c r="D143" s="159"/>
      <c r="E143" s="160"/>
      <c r="F143" s="158"/>
      <c r="G143" s="158"/>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338</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3" x14ac:dyDescent="0.25">
      <c r="A144" s="155"/>
      <c r="B144" s="156"/>
      <c r="C144" s="189" t="s">
        <v>696</v>
      </c>
      <c r="D144" s="159"/>
      <c r="E144" s="160">
        <v>1.76</v>
      </c>
      <c r="F144" s="158"/>
      <c r="G144" s="158"/>
      <c r="H144" s="158"/>
      <c r="I144" s="158"/>
      <c r="J144" s="158"/>
      <c r="K144" s="158"/>
      <c r="L144" s="158"/>
      <c r="M144" s="158"/>
      <c r="N144" s="157"/>
      <c r="O144" s="157"/>
      <c r="P144" s="157"/>
      <c r="Q144" s="157"/>
      <c r="R144" s="158"/>
      <c r="S144" s="158"/>
      <c r="T144" s="158"/>
      <c r="U144" s="158"/>
      <c r="V144" s="158"/>
      <c r="W144" s="158"/>
      <c r="X144" s="158"/>
      <c r="Y144" s="158"/>
      <c r="Z144" s="148"/>
      <c r="AA144" s="148"/>
      <c r="AB144" s="148"/>
      <c r="AC144" s="148"/>
      <c r="AD144" s="148"/>
      <c r="AE144" s="148"/>
      <c r="AF144" s="148"/>
      <c r="AG144" s="148" t="s">
        <v>338</v>
      </c>
      <c r="AH144" s="148">
        <v>5</v>
      </c>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ht="20" outlineLevel="1" x14ac:dyDescent="0.25">
      <c r="A145" s="172">
        <v>43</v>
      </c>
      <c r="B145" s="173" t="s">
        <v>697</v>
      </c>
      <c r="C145" s="188" t="s">
        <v>698</v>
      </c>
      <c r="D145" s="174" t="s">
        <v>521</v>
      </c>
      <c r="E145" s="175">
        <v>17.600000000000001</v>
      </c>
      <c r="F145" s="176"/>
      <c r="G145" s="177">
        <f>ROUND(E145*F145,2)</f>
        <v>0</v>
      </c>
      <c r="H145" s="176"/>
      <c r="I145" s="177">
        <f>ROUND(E145*H145,2)</f>
        <v>0</v>
      </c>
      <c r="J145" s="176"/>
      <c r="K145" s="177">
        <f>ROUND(E145*J145,2)</f>
        <v>0</v>
      </c>
      <c r="L145" s="177">
        <v>21</v>
      </c>
      <c r="M145" s="177">
        <f>G145*(1+L145/100)</f>
        <v>0</v>
      </c>
      <c r="N145" s="175">
        <v>3.2000000000000003E-4</v>
      </c>
      <c r="O145" s="175">
        <f>ROUND(E145*N145,2)</f>
        <v>0.01</v>
      </c>
      <c r="P145" s="175">
        <v>0</v>
      </c>
      <c r="Q145" s="175">
        <f>ROUND(E145*P145,2)</f>
        <v>0</v>
      </c>
      <c r="R145" s="177" t="s">
        <v>693</v>
      </c>
      <c r="S145" s="177" t="s">
        <v>330</v>
      </c>
      <c r="T145" s="178" t="s">
        <v>330</v>
      </c>
      <c r="U145" s="158">
        <v>0.24</v>
      </c>
      <c r="V145" s="158">
        <f>ROUND(E145*U145,2)</f>
        <v>4.22</v>
      </c>
      <c r="W145" s="158"/>
      <c r="X145" s="158" t="s">
        <v>392</v>
      </c>
      <c r="Y145" s="158" t="s">
        <v>333</v>
      </c>
      <c r="Z145" s="148"/>
      <c r="AA145" s="148"/>
      <c r="AB145" s="148"/>
      <c r="AC145" s="148"/>
      <c r="AD145" s="148"/>
      <c r="AE145" s="148"/>
      <c r="AF145" s="148"/>
      <c r="AG145" s="148" t="s">
        <v>393</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2" x14ac:dyDescent="0.25">
      <c r="A146" s="155"/>
      <c r="B146" s="156"/>
      <c r="C146" s="189" t="s">
        <v>699</v>
      </c>
      <c r="D146" s="159"/>
      <c r="E146" s="160"/>
      <c r="F146" s="158"/>
      <c r="G146" s="158"/>
      <c r="H146" s="158"/>
      <c r="I146" s="158"/>
      <c r="J146" s="158"/>
      <c r="K146" s="158"/>
      <c r="L146" s="158"/>
      <c r="M146" s="158"/>
      <c r="N146" s="157"/>
      <c r="O146" s="157"/>
      <c r="P146" s="157"/>
      <c r="Q146" s="157"/>
      <c r="R146" s="158"/>
      <c r="S146" s="158"/>
      <c r="T146" s="158"/>
      <c r="U146" s="158"/>
      <c r="V146" s="158"/>
      <c r="W146" s="158"/>
      <c r="X146" s="158"/>
      <c r="Y146" s="158"/>
      <c r="Z146" s="148"/>
      <c r="AA146" s="148"/>
      <c r="AB146" s="148"/>
      <c r="AC146" s="148"/>
      <c r="AD146" s="148"/>
      <c r="AE146" s="148"/>
      <c r="AF146" s="148"/>
      <c r="AG146" s="148" t="s">
        <v>338</v>
      </c>
      <c r="AH146" s="148">
        <v>0</v>
      </c>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3" x14ac:dyDescent="0.25">
      <c r="A147" s="155"/>
      <c r="B147" s="156"/>
      <c r="C147" s="189" t="s">
        <v>700</v>
      </c>
      <c r="D147" s="159"/>
      <c r="E147" s="160">
        <v>17.600000000000001</v>
      </c>
      <c r="F147" s="158"/>
      <c r="G147" s="158"/>
      <c r="H147" s="158"/>
      <c r="I147" s="158"/>
      <c r="J147" s="158"/>
      <c r="K147" s="158"/>
      <c r="L147" s="158"/>
      <c r="M147" s="158"/>
      <c r="N147" s="157"/>
      <c r="O147" s="157"/>
      <c r="P147" s="157"/>
      <c r="Q147" s="157"/>
      <c r="R147" s="158"/>
      <c r="S147" s="158"/>
      <c r="T147" s="158"/>
      <c r="U147" s="158"/>
      <c r="V147" s="158"/>
      <c r="W147" s="158"/>
      <c r="X147" s="158"/>
      <c r="Y147" s="158"/>
      <c r="Z147" s="148"/>
      <c r="AA147" s="148"/>
      <c r="AB147" s="148"/>
      <c r="AC147" s="148"/>
      <c r="AD147" s="148"/>
      <c r="AE147" s="148"/>
      <c r="AF147" s="148"/>
      <c r="AG147" s="148" t="s">
        <v>338</v>
      </c>
      <c r="AH147" s="148">
        <v>0</v>
      </c>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ht="20" outlineLevel="1" x14ac:dyDescent="0.25">
      <c r="A148" s="172">
        <v>44</v>
      </c>
      <c r="B148" s="173" t="s">
        <v>701</v>
      </c>
      <c r="C148" s="188" t="s">
        <v>702</v>
      </c>
      <c r="D148" s="174" t="s">
        <v>438</v>
      </c>
      <c r="E148" s="175">
        <v>26.768699999999999</v>
      </c>
      <c r="F148" s="176"/>
      <c r="G148" s="177">
        <f>ROUND(E148*F148,2)</f>
        <v>0</v>
      </c>
      <c r="H148" s="176"/>
      <c r="I148" s="177">
        <f>ROUND(E148*H148,2)</f>
        <v>0</v>
      </c>
      <c r="J148" s="176"/>
      <c r="K148" s="177">
        <f>ROUND(E148*J148,2)</f>
        <v>0</v>
      </c>
      <c r="L148" s="177">
        <v>21</v>
      </c>
      <c r="M148" s="177">
        <f>G148*(1+L148/100)</f>
        <v>0</v>
      </c>
      <c r="N148" s="175">
        <v>5.0400000000000002E-3</v>
      </c>
      <c r="O148" s="175">
        <f>ROUND(E148*N148,2)</f>
        <v>0.13</v>
      </c>
      <c r="P148" s="175">
        <v>0</v>
      </c>
      <c r="Q148" s="175">
        <f>ROUND(E148*P148,2)</f>
        <v>0</v>
      </c>
      <c r="R148" s="177" t="s">
        <v>693</v>
      </c>
      <c r="S148" s="177" t="s">
        <v>330</v>
      </c>
      <c r="T148" s="178" t="s">
        <v>330</v>
      </c>
      <c r="U148" s="158">
        <v>0.98</v>
      </c>
      <c r="V148" s="158">
        <f>ROUND(E148*U148,2)</f>
        <v>26.23</v>
      </c>
      <c r="W148" s="158"/>
      <c r="X148" s="158" t="s">
        <v>392</v>
      </c>
      <c r="Y148" s="158" t="s">
        <v>333</v>
      </c>
      <c r="Z148" s="148"/>
      <c r="AA148" s="148"/>
      <c r="AB148" s="148"/>
      <c r="AC148" s="148"/>
      <c r="AD148" s="148"/>
      <c r="AE148" s="148"/>
      <c r="AF148" s="148"/>
      <c r="AG148" s="148" t="s">
        <v>393</v>
      </c>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2" x14ac:dyDescent="0.25">
      <c r="A149" s="155"/>
      <c r="B149" s="156"/>
      <c r="C149" s="189" t="s">
        <v>699</v>
      </c>
      <c r="D149" s="159"/>
      <c r="E149" s="160"/>
      <c r="F149" s="158"/>
      <c r="G149" s="158"/>
      <c r="H149" s="158"/>
      <c r="I149" s="158"/>
      <c r="J149" s="158"/>
      <c r="K149" s="158"/>
      <c r="L149" s="158"/>
      <c r="M149" s="158"/>
      <c r="N149" s="157"/>
      <c r="O149" s="157"/>
      <c r="P149" s="157"/>
      <c r="Q149" s="157"/>
      <c r="R149" s="158"/>
      <c r="S149" s="158"/>
      <c r="T149" s="158"/>
      <c r="U149" s="158"/>
      <c r="V149" s="158"/>
      <c r="W149" s="158"/>
      <c r="X149" s="158"/>
      <c r="Y149" s="158"/>
      <c r="Z149" s="148"/>
      <c r="AA149" s="148"/>
      <c r="AB149" s="148"/>
      <c r="AC149" s="148"/>
      <c r="AD149" s="148"/>
      <c r="AE149" s="148"/>
      <c r="AF149" s="148"/>
      <c r="AG149" s="148" t="s">
        <v>338</v>
      </c>
      <c r="AH149" s="148">
        <v>0</v>
      </c>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3" x14ac:dyDescent="0.25">
      <c r="A150" s="155"/>
      <c r="B150" s="156"/>
      <c r="C150" s="189" t="s">
        <v>703</v>
      </c>
      <c r="D150" s="159"/>
      <c r="E150" s="160">
        <v>18.637499999999999</v>
      </c>
      <c r="F150" s="158"/>
      <c r="G150" s="158"/>
      <c r="H150" s="158"/>
      <c r="I150" s="158"/>
      <c r="J150" s="158"/>
      <c r="K150" s="158"/>
      <c r="L150" s="158"/>
      <c r="M150" s="158"/>
      <c r="N150" s="157"/>
      <c r="O150" s="157"/>
      <c r="P150" s="157"/>
      <c r="Q150" s="157"/>
      <c r="R150" s="158"/>
      <c r="S150" s="158"/>
      <c r="T150" s="158"/>
      <c r="U150" s="158"/>
      <c r="V150" s="158"/>
      <c r="W150" s="158"/>
      <c r="X150" s="158"/>
      <c r="Y150" s="158"/>
      <c r="Z150" s="148"/>
      <c r="AA150" s="148"/>
      <c r="AB150" s="148"/>
      <c r="AC150" s="148"/>
      <c r="AD150" s="148"/>
      <c r="AE150" s="148"/>
      <c r="AF150" s="148"/>
      <c r="AG150" s="148" t="s">
        <v>338</v>
      </c>
      <c r="AH150" s="148">
        <v>0</v>
      </c>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3" x14ac:dyDescent="0.25">
      <c r="A151" s="155"/>
      <c r="B151" s="156"/>
      <c r="C151" s="189" t="s">
        <v>584</v>
      </c>
      <c r="D151" s="159"/>
      <c r="E151" s="160">
        <v>3.5512000000000001</v>
      </c>
      <c r="F151" s="158"/>
      <c r="G151" s="158"/>
      <c r="H151" s="158"/>
      <c r="I151" s="158"/>
      <c r="J151" s="158"/>
      <c r="K151" s="158"/>
      <c r="L151" s="158"/>
      <c r="M151" s="158"/>
      <c r="N151" s="157"/>
      <c r="O151" s="157"/>
      <c r="P151" s="157"/>
      <c r="Q151" s="157"/>
      <c r="R151" s="158"/>
      <c r="S151" s="158"/>
      <c r="T151" s="158"/>
      <c r="U151" s="158"/>
      <c r="V151" s="158"/>
      <c r="W151" s="158"/>
      <c r="X151" s="158"/>
      <c r="Y151" s="158"/>
      <c r="Z151" s="148"/>
      <c r="AA151" s="148"/>
      <c r="AB151" s="148"/>
      <c r="AC151" s="148"/>
      <c r="AD151" s="148"/>
      <c r="AE151" s="148"/>
      <c r="AF151" s="148"/>
      <c r="AG151" s="148" t="s">
        <v>338</v>
      </c>
      <c r="AH151" s="148">
        <v>0</v>
      </c>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3" x14ac:dyDescent="0.25">
      <c r="A152" s="155"/>
      <c r="B152" s="156"/>
      <c r="C152" s="189" t="s">
        <v>585</v>
      </c>
      <c r="D152" s="159"/>
      <c r="E152" s="160">
        <v>3.58</v>
      </c>
      <c r="F152" s="158"/>
      <c r="G152" s="158"/>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338</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3" x14ac:dyDescent="0.25">
      <c r="A153" s="155"/>
      <c r="B153" s="156"/>
      <c r="C153" s="189" t="s">
        <v>586</v>
      </c>
      <c r="D153" s="159"/>
      <c r="E153" s="160">
        <v>1</v>
      </c>
      <c r="F153" s="158"/>
      <c r="G153" s="158"/>
      <c r="H153" s="158"/>
      <c r="I153" s="158"/>
      <c r="J153" s="158"/>
      <c r="K153" s="158"/>
      <c r="L153" s="158"/>
      <c r="M153" s="158"/>
      <c r="N153" s="157"/>
      <c r="O153" s="157"/>
      <c r="P153" s="157"/>
      <c r="Q153" s="157"/>
      <c r="R153" s="158"/>
      <c r="S153" s="158"/>
      <c r="T153" s="158"/>
      <c r="U153" s="158"/>
      <c r="V153" s="158"/>
      <c r="W153" s="158"/>
      <c r="X153" s="158"/>
      <c r="Y153" s="158"/>
      <c r="Z153" s="148"/>
      <c r="AA153" s="148"/>
      <c r="AB153" s="148"/>
      <c r="AC153" s="148"/>
      <c r="AD153" s="148"/>
      <c r="AE153" s="148"/>
      <c r="AF153" s="148"/>
      <c r="AG153" s="148" t="s">
        <v>338</v>
      </c>
      <c r="AH153" s="148">
        <v>0</v>
      </c>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1" x14ac:dyDescent="0.25">
      <c r="A154" s="172">
        <v>45</v>
      </c>
      <c r="B154" s="173" t="s">
        <v>704</v>
      </c>
      <c r="C154" s="188" t="s">
        <v>705</v>
      </c>
      <c r="D154" s="174" t="s">
        <v>521</v>
      </c>
      <c r="E154" s="175">
        <v>17.600000000000001</v>
      </c>
      <c r="F154" s="176"/>
      <c r="G154" s="177">
        <f>ROUND(E154*F154,2)</f>
        <v>0</v>
      </c>
      <c r="H154" s="176"/>
      <c r="I154" s="177">
        <f>ROUND(E154*H154,2)</f>
        <v>0</v>
      </c>
      <c r="J154" s="176"/>
      <c r="K154" s="177">
        <f>ROUND(E154*J154,2)</f>
        <v>0</v>
      </c>
      <c r="L154" s="177">
        <v>21</v>
      </c>
      <c r="M154" s="177">
        <f>G154*(1+L154/100)</f>
        <v>0</v>
      </c>
      <c r="N154" s="175">
        <v>4.0000000000000003E-5</v>
      </c>
      <c r="O154" s="175">
        <f>ROUND(E154*N154,2)</f>
        <v>0</v>
      </c>
      <c r="P154" s="175">
        <v>0</v>
      </c>
      <c r="Q154" s="175">
        <f>ROUND(E154*P154,2)</f>
        <v>0</v>
      </c>
      <c r="R154" s="177" t="s">
        <v>693</v>
      </c>
      <c r="S154" s="177" t="s">
        <v>330</v>
      </c>
      <c r="T154" s="178" t="s">
        <v>330</v>
      </c>
      <c r="U154" s="158">
        <v>7.0000000000000007E-2</v>
      </c>
      <c r="V154" s="158">
        <f>ROUND(E154*U154,2)</f>
        <v>1.23</v>
      </c>
      <c r="W154" s="158"/>
      <c r="X154" s="158" t="s">
        <v>392</v>
      </c>
      <c r="Y154" s="158" t="s">
        <v>333</v>
      </c>
      <c r="Z154" s="148"/>
      <c r="AA154" s="148"/>
      <c r="AB154" s="148"/>
      <c r="AC154" s="148"/>
      <c r="AD154" s="148"/>
      <c r="AE154" s="148"/>
      <c r="AF154" s="148"/>
      <c r="AG154" s="148" t="s">
        <v>393</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2" x14ac:dyDescent="0.25">
      <c r="A155" s="155"/>
      <c r="B155" s="156"/>
      <c r="C155" s="258" t="s">
        <v>706</v>
      </c>
      <c r="D155" s="259"/>
      <c r="E155" s="259"/>
      <c r="F155" s="259"/>
      <c r="G155" s="259"/>
      <c r="H155" s="158"/>
      <c r="I155" s="158"/>
      <c r="J155" s="158"/>
      <c r="K155" s="158"/>
      <c r="L155" s="158"/>
      <c r="M155" s="158"/>
      <c r="N155" s="157"/>
      <c r="O155" s="157"/>
      <c r="P155" s="157"/>
      <c r="Q155" s="157"/>
      <c r="R155" s="158"/>
      <c r="S155" s="158"/>
      <c r="T155" s="158"/>
      <c r="U155" s="158"/>
      <c r="V155" s="158"/>
      <c r="W155" s="158"/>
      <c r="X155" s="158"/>
      <c r="Y155" s="158"/>
      <c r="Z155" s="148"/>
      <c r="AA155" s="148"/>
      <c r="AB155" s="148"/>
      <c r="AC155" s="148"/>
      <c r="AD155" s="148"/>
      <c r="AE155" s="148"/>
      <c r="AF155" s="148"/>
      <c r="AG155" s="148" t="s">
        <v>335</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2" x14ac:dyDescent="0.25">
      <c r="A156" s="155"/>
      <c r="B156" s="156"/>
      <c r="C156" s="189" t="s">
        <v>707</v>
      </c>
      <c r="D156" s="159"/>
      <c r="E156" s="160">
        <v>17.600000000000001</v>
      </c>
      <c r="F156" s="158"/>
      <c r="G156" s="158"/>
      <c r="H156" s="158"/>
      <c r="I156" s="158"/>
      <c r="J156" s="158"/>
      <c r="K156" s="158"/>
      <c r="L156" s="158"/>
      <c r="M156" s="158"/>
      <c r="N156" s="157"/>
      <c r="O156" s="157"/>
      <c r="P156" s="157"/>
      <c r="Q156" s="157"/>
      <c r="R156" s="158"/>
      <c r="S156" s="158"/>
      <c r="T156" s="158"/>
      <c r="U156" s="158"/>
      <c r="V156" s="158"/>
      <c r="W156" s="158"/>
      <c r="X156" s="158"/>
      <c r="Y156" s="158"/>
      <c r="Z156" s="148"/>
      <c r="AA156" s="148"/>
      <c r="AB156" s="148"/>
      <c r="AC156" s="148"/>
      <c r="AD156" s="148"/>
      <c r="AE156" s="148"/>
      <c r="AF156" s="148"/>
      <c r="AG156" s="148" t="s">
        <v>338</v>
      </c>
      <c r="AH156" s="148">
        <v>5</v>
      </c>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5">
      <c r="A157" s="172">
        <v>46</v>
      </c>
      <c r="B157" s="173" t="s">
        <v>708</v>
      </c>
      <c r="C157" s="188" t="s">
        <v>709</v>
      </c>
      <c r="D157" s="174" t="s">
        <v>438</v>
      </c>
      <c r="E157" s="175">
        <v>27.839449999999999</v>
      </c>
      <c r="F157" s="176"/>
      <c r="G157" s="177">
        <f>ROUND(E157*F157,2)</f>
        <v>0</v>
      </c>
      <c r="H157" s="176"/>
      <c r="I157" s="177">
        <f>ROUND(E157*H157,2)</f>
        <v>0</v>
      </c>
      <c r="J157" s="176"/>
      <c r="K157" s="177">
        <f>ROUND(E157*J157,2)</f>
        <v>0</v>
      </c>
      <c r="L157" s="177">
        <v>21</v>
      </c>
      <c r="M157" s="177">
        <f>G157*(1+L157/100)</f>
        <v>0</v>
      </c>
      <c r="N157" s="175">
        <v>1.9199999999999998E-2</v>
      </c>
      <c r="O157" s="175">
        <f>ROUND(E157*N157,2)</f>
        <v>0.53</v>
      </c>
      <c r="P157" s="175">
        <v>0</v>
      </c>
      <c r="Q157" s="175">
        <f>ROUND(E157*P157,2)</f>
        <v>0</v>
      </c>
      <c r="R157" s="177"/>
      <c r="S157" s="177" t="s">
        <v>344</v>
      </c>
      <c r="T157" s="178" t="s">
        <v>331</v>
      </c>
      <c r="U157" s="158">
        <v>0</v>
      </c>
      <c r="V157" s="158">
        <f>ROUND(E157*U157,2)</f>
        <v>0</v>
      </c>
      <c r="W157" s="158"/>
      <c r="X157" s="158" t="s">
        <v>462</v>
      </c>
      <c r="Y157" s="158" t="s">
        <v>333</v>
      </c>
      <c r="Z157" s="148"/>
      <c r="AA157" s="148"/>
      <c r="AB157" s="148"/>
      <c r="AC157" s="148"/>
      <c r="AD157" s="148"/>
      <c r="AE157" s="148"/>
      <c r="AF157" s="148"/>
      <c r="AG157" s="148" t="s">
        <v>463</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2" x14ac:dyDescent="0.25">
      <c r="A158" s="155"/>
      <c r="B158" s="156"/>
      <c r="C158" s="189" t="s">
        <v>710</v>
      </c>
      <c r="D158" s="159"/>
      <c r="E158" s="160">
        <v>27.839449999999999</v>
      </c>
      <c r="F158" s="158"/>
      <c r="G158" s="158"/>
      <c r="H158" s="158"/>
      <c r="I158" s="158"/>
      <c r="J158" s="158"/>
      <c r="K158" s="158"/>
      <c r="L158" s="158"/>
      <c r="M158" s="158"/>
      <c r="N158" s="157"/>
      <c r="O158" s="157"/>
      <c r="P158" s="157"/>
      <c r="Q158" s="157"/>
      <c r="R158" s="158"/>
      <c r="S158" s="158"/>
      <c r="T158" s="158"/>
      <c r="U158" s="158"/>
      <c r="V158" s="158"/>
      <c r="W158" s="158"/>
      <c r="X158" s="158"/>
      <c r="Y158" s="158"/>
      <c r="Z158" s="148"/>
      <c r="AA158" s="148"/>
      <c r="AB158" s="148"/>
      <c r="AC158" s="148"/>
      <c r="AD158" s="148"/>
      <c r="AE158" s="148"/>
      <c r="AF158" s="148"/>
      <c r="AG158" s="148" t="s">
        <v>338</v>
      </c>
      <c r="AH158" s="148">
        <v>5</v>
      </c>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1" x14ac:dyDescent="0.25">
      <c r="A159" s="172">
        <v>47</v>
      </c>
      <c r="B159" s="173" t="s">
        <v>711</v>
      </c>
      <c r="C159" s="188" t="s">
        <v>712</v>
      </c>
      <c r="D159" s="174" t="s">
        <v>521</v>
      </c>
      <c r="E159" s="175">
        <v>18.303999999999998</v>
      </c>
      <c r="F159" s="176"/>
      <c r="G159" s="177">
        <f>ROUND(E159*F159,2)</f>
        <v>0</v>
      </c>
      <c r="H159" s="176"/>
      <c r="I159" s="177">
        <f>ROUND(E159*H159,2)</f>
        <v>0</v>
      </c>
      <c r="J159" s="176"/>
      <c r="K159" s="177">
        <f>ROUND(E159*J159,2)</f>
        <v>0</v>
      </c>
      <c r="L159" s="177">
        <v>21</v>
      </c>
      <c r="M159" s="177">
        <f>G159*(1+L159/100)</f>
        <v>0</v>
      </c>
      <c r="N159" s="175">
        <v>1.6999999999999999E-3</v>
      </c>
      <c r="O159" s="175">
        <f>ROUND(E159*N159,2)</f>
        <v>0.03</v>
      </c>
      <c r="P159" s="175">
        <v>0</v>
      </c>
      <c r="Q159" s="175">
        <f>ROUND(E159*P159,2)</f>
        <v>0</v>
      </c>
      <c r="R159" s="177"/>
      <c r="S159" s="177" t="s">
        <v>344</v>
      </c>
      <c r="T159" s="178" t="s">
        <v>331</v>
      </c>
      <c r="U159" s="158">
        <v>0</v>
      </c>
      <c r="V159" s="158">
        <f>ROUND(E159*U159,2)</f>
        <v>0</v>
      </c>
      <c r="W159" s="158"/>
      <c r="X159" s="158" t="s">
        <v>462</v>
      </c>
      <c r="Y159" s="158" t="s">
        <v>333</v>
      </c>
      <c r="Z159" s="148"/>
      <c r="AA159" s="148"/>
      <c r="AB159" s="148"/>
      <c r="AC159" s="148"/>
      <c r="AD159" s="148"/>
      <c r="AE159" s="148"/>
      <c r="AF159" s="148"/>
      <c r="AG159" s="148" t="s">
        <v>463</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2" x14ac:dyDescent="0.25">
      <c r="A160" s="155"/>
      <c r="B160" s="156"/>
      <c r="C160" s="189" t="s">
        <v>713</v>
      </c>
      <c r="D160" s="159"/>
      <c r="E160" s="160">
        <v>18.303999999999998</v>
      </c>
      <c r="F160" s="158"/>
      <c r="G160" s="158"/>
      <c r="H160" s="158"/>
      <c r="I160" s="158"/>
      <c r="J160" s="158"/>
      <c r="K160" s="158"/>
      <c r="L160" s="158"/>
      <c r="M160" s="158"/>
      <c r="N160" s="157"/>
      <c r="O160" s="157"/>
      <c r="P160" s="157"/>
      <c r="Q160" s="157"/>
      <c r="R160" s="158"/>
      <c r="S160" s="158"/>
      <c r="T160" s="158"/>
      <c r="U160" s="158"/>
      <c r="V160" s="158"/>
      <c r="W160" s="158"/>
      <c r="X160" s="158"/>
      <c r="Y160" s="158"/>
      <c r="Z160" s="148"/>
      <c r="AA160" s="148"/>
      <c r="AB160" s="148"/>
      <c r="AC160" s="148"/>
      <c r="AD160" s="148"/>
      <c r="AE160" s="148"/>
      <c r="AF160" s="148"/>
      <c r="AG160" s="148" t="s">
        <v>338</v>
      </c>
      <c r="AH160" s="148">
        <v>5</v>
      </c>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1" x14ac:dyDescent="0.25">
      <c r="A161" s="172">
        <v>48</v>
      </c>
      <c r="B161" s="173" t="s">
        <v>714</v>
      </c>
      <c r="C161" s="188" t="s">
        <v>715</v>
      </c>
      <c r="D161" s="174" t="s">
        <v>455</v>
      </c>
      <c r="E161" s="175">
        <v>0.71287999999999996</v>
      </c>
      <c r="F161" s="176"/>
      <c r="G161" s="177">
        <f>ROUND(E161*F161,2)</f>
        <v>0</v>
      </c>
      <c r="H161" s="176"/>
      <c r="I161" s="177">
        <f>ROUND(E161*H161,2)</f>
        <v>0</v>
      </c>
      <c r="J161" s="176"/>
      <c r="K161" s="177">
        <f>ROUND(E161*J161,2)</f>
        <v>0</v>
      </c>
      <c r="L161" s="177">
        <v>21</v>
      </c>
      <c r="M161" s="177">
        <f>G161*(1+L161/100)</f>
        <v>0</v>
      </c>
      <c r="N161" s="175">
        <v>0</v>
      </c>
      <c r="O161" s="175">
        <f>ROUND(E161*N161,2)</f>
        <v>0</v>
      </c>
      <c r="P161" s="175">
        <v>0</v>
      </c>
      <c r="Q161" s="175">
        <f>ROUND(E161*P161,2)</f>
        <v>0</v>
      </c>
      <c r="R161" s="177" t="s">
        <v>693</v>
      </c>
      <c r="S161" s="177" t="s">
        <v>330</v>
      </c>
      <c r="T161" s="178" t="s">
        <v>330</v>
      </c>
      <c r="U161" s="158">
        <v>1.6</v>
      </c>
      <c r="V161" s="158">
        <f>ROUND(E161*U161,2)</f>
        <v>1.1399999999999999</v>
      </c>
      <c r="W161" s="158"/>
      <c r="X161" s="158" t="s">
        <v>538</v>
      </c>
      <c r="Y161" s="158" t="s">
        <v>333</v>
      </c>
      <c r="Z161" s="148"/>
      <c r="AA161" s="148"/>
      <c r="AB161" s="148"/>
      <c r="AC161" s="148"/>
      <c r="AD161" s="148"/>
      <c r="AE161" s="148"/>
      <c r="AF161" s="148"/>
      <c r="AG161" s="148" t="s">
        <v>539</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2" x14ac:dyDescent="0.25">
      <c r="A162" s="155"/>
      <c r="B162" s="156"/>
      <c r="C162" s="269" t="s">
        <v>716</v>
      </c>
      <c r="D162" s="270"/>
      <c r="E162" s="270"/>
      <c r="F162" s="270"/>
      <c r="G162" s="270"/>
      <c r="H162" s="158"/>
      <c r="I162" s="158"/>
      <c r="J162" s="158"/>
      <c r="K162" s="158"/>
      <c r="L162" s="158"/>
      <c r="M162" s="158"/>
      <c r="N162" s="157"/>
      <c r="O162" s="157"/>
      <c r="P162" s="157"/>
      <c r="Q162" s="157"/>
      <c r="R162" s="158"/>
      <c r="S162" s="158"/>
      <c r="T162" s="158"/>
      <c r="U162" s="158"/>
      <c r="V162" s="158"/>
      <c r="W162" s="158"/>
      <c r="X162" s="158"/>
      <c r="Y162" s="158"/>
      <c r="Z162" s="148"/>
      <c r="AA162" s="148"/>
      <c r="AB162" s="148"/>
      <c r="AC162" s="148"/>
      <c r="AD162" s="148"/>
      <c r="AE162" s="148"/>
      <c r="AF162" s="148"/>
      <c r="AG162" s="148" t="s">
        <v>395</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2" x14ac:dyDescent="0.25">
      <c r="A163" s="155"/>
      <c r="B163" s="156"/>
      <c r="C163" s="189" t="s">
        <v>540</v>
      </c>
      <c r="D163" s="159"/>
      <c r="E163" s="160"/>
      <c r="F163" s="158"/>
      <c r="G163" s="158"/>
      <c r="H163" s="158"/>
      <c r="I163" s="158"/>
      <c r="J163" s="158"/>
      <c r="K163" s="158"/>
      <c r="L163" s="158"/>
      <c r="M163" s="158"/>
      <c r="N163" s="157"/>
      <c r="O163" s="157"/>
      <c r="P163" s="157"/>
      <c r="Q163" s="157"/>
      <c r="R163" s="158"/>
      <c r="S163" s="158"/>
      <c r="T163" s="158"/>
      <c r="U163" s="158"/>
      <c r="V163" s="158"/>
      <c r="W163" s="158"/>
      <c r="X163" s="158"/>
      <c r="Y163" s="158"/>
      <c r="Z163" s="148"/>
      <c r="AA163" s="148"/>
      <c r="AB163" s="148"/>
      <c r="AC163" s="148"/>
      <c r="AD163" s="148"/>
      <c r="AE163" s="148"/>
      <c r="AF163" s="148"/>
      <c r="AG163" s="148" t="s">
        <v>338</v>
      </c>
      <c r="AH163" s="148">
        <v>0</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3" x14ac:dyDescent="0.25">
      <c r="A164" s="155"/>
      <c r="B164" s="156"/>
      <c r="C164" s="189" t="s">
        <v>717</v>
      </c>
      <c r="D164" s="159"/>
      <c r="E164" s="160"/>
      <c r="F164" s="158"/>
      <c r="G164" s="158"/>
      <c r="H164" s="158"/>
      <c r="I164" s="158"/>
      <c r="J164" s="158"/>
      <c r="K164" s="158"/>
      <c r="L164" s="158"/>
      <c r="M164" s="158"/>
      <c r="N164" s="157"/>
      <c r="O164" s="157"/>
      <c r="P164" s="157"/>
      <c r="Q164" s="157"/>
      <c r="R164" s="158"/>
      <c r="S164" s="158"/>
      <c r="T164" s="158"/>
      <c r="U164" s="158"/>
      <c r="V164" s="158"/>
      <c r="W164" s="158"/>
      <c r="X164" s="158"/>
      <c r="Y164" s="158"/>
      <c r="Z164" s="148"/>
      <c r="AA164" s="148"/>
      <c r="AB164" s="148"/>
      <c r="AC164" s="148"/>
      <c r="AD164" s="148"/>
      <c r="AE164" s="148"/>
      <c r="AF164" s="148"/>
      <c r="AG164" s="148" t="s">
        <v>338</v>
      </c>
      <c r="AH164" s="148">
        <v>0</v>
      </c>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3" x14ac:dyDescent="0.25">
      <c r="A165" s="155"/>
      <c r="B165" s="156"/>
      <c r="C165" s="189" t="s">
        <v>718</v>
      </c>
      <c r="D165" s="159"/>
      <c r="E165" s="160">
        <v>0.71287999999999996</v>
      </c>
      <c r="F165" s="158"/>
      <c r="G165" s="158"/>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338</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x14ac:dyDescent="0.25">
      <c r="A166" s="3"/>
      <c r="B166" s="4"/>
      <c r="C166" s="191"/>
      <c r="D166" s="6"/>
      <c r="E166" s="3"/>
      <c r="F166" s="3"/>
      <c r="G166" s="3"/>
      <c r="H166" s="3"/>
      <c r="I166" s="3"/>
      <c r="J166" s="3"/>
      <c r="K166" s="3"/>
      <c r="L166" s="3"/>
      <c r="M166" s="3"/>
      <c r="N166" s="3"/>
      <c r="O166" s="3"/>
      <c r="P166" s="3"/>
      <c r="Q166" s="3"/>
      <c r="R166" s="3"/>
      <c r="S166" s="3"/>
      <c r="T166" s="3"/>
      <c r="U166" s="3"/>
      <c r="V166" s="3"/>
      <c r="W166" s="3"/>
      <c r="X166" s="3"/>
      <c r="Y166" s="3"/>
      <c r="AE166">
        <v>15</v>
      </c>
      <c r="AF166">
        <v>21</v>
      </c>
      <c r="AG166" t="s">
        <v>311</v>
      </c>
    </row>
    <row r="167" spans="1:60" ht="13" x14ac:dyDescent="0.25">
      <c r="A167" s="151"/>
      <c r="B167" s="152" t="s">
        <v>29</v>
      </c>
      <c r="C167" s="192"/>
      <c r="D167" s="153"/>
      <c r="E167" s="154"/>
      <c r="F167" s="154"/>
      <c r="G167" s="171">
        <f>G8+G19+G28+G40+G45+G47+G50+G79+G82+G109+G115+G128+G139</f>
        <v>0</v>
      </c>
      <c r="H167" s="3"/>
      <c r="I167" s="3"/>
      <c r="J167" s="3"/>
      <c r="K167" s="3"/>
      <c r="L167" s="3"/>
      <c r="M167" s="3"/>
      <c r="N167" s="3"/>
      <c r="O167" s="3"/>
      <c r="P167" s="3"/>
      <c r="Q167" s="3"/>
      <c r="R167" s="3"/>
      <c r="S167" s="3"/>
      <c r="T167" s="3"/>
      <c r="U167" s="3"/>
      <c r="V167" s="3"/>
      <c r="W167" s="3"/>
      <c r="X167" s="3"/>
      <c r="Y167" s="3"/>
      <c r="AE167">
        <f>SUMIF(L7:L165,AE166,G7:G165)</f>
        <v>0</v>
      </c>
      <c r="AF167">
        <f>SUMIF(L7:L165,AF166,G7:G165)</f>
        <v>0</v>
      </c>
      <c r="AG167" t="s">
        <v>384</v>
      </c>
    </row>
    <row r="168" spans="1:60" x14ac:dyDescent="0.25">
      <c r="A168" s="271" t="s">
        <v>543</v>
      </c>
      <c r="B168" s="271"/>
      <c r="C168" s="191"/>
      <c r="D168" s="6"/>
      <c r="E168" s="3"/>
      <c r="F168" s="3"/>
      <c r="G168" s="3"/>
      <c r="H168" s="3"/>
      <c r="I168" s="3"/>
      <c r="J168" s="3"/>
      <c r="K168" s="3"/>
      <c r="L168" s="3"/>
      <c r="M168" s="3"/>
      <c r="N168" s="3"/>
      <c r="O168" s="3"/>
      <c r="P168" s="3"/>
      <c r="Q168" s="3"/>
      <c r="R168" s="3"/>
      <c r="S168" s="3"/>
      <c r="T168" s="3"/>
      <c r="U168" s="3"/>
      <c r="V168" s="3"/>
      <c r="W168" s="3"/>
      <c r="X168" s="3"/>
      <c r="Y168" s="3"/>
    </row>
    <row r="169" spans="1:60" x14ac:dyDescent="0.25">
      <c r="A169" s="3"/>
      <c r="B169" s="4" t="s">
        <v>719</v>
      </c>
      <c r="C169" s="191" t="s">
        <v>720</v>
      </c>
      <c r="D169" s="6"/>
      <c r="E169" s="3"/>
      <c r="F169" s="3"/>
      <c r="G169" s="3"/>
      <c r="H169" s="3"/>
      <c r="I169" s="3"/>
      <c r="J169" s="3"/>
      <c r="K169" s="3"/>
      <c r="L169" s="3"/>
      <c r="M169" s="3"/>
      <c r="N169" s="3"/>
      <c r="O169" s="3"/>
      <c r="P169" s="3"/>
      <c r="Q169" s="3"/>
      <c r="R169" s="3"/>
      <c r="S169" s="3"/>
      <c r="T169" s="3"/>
      <c r="U169" s="3"/>
      <c r="V169" s="3"/>
      <c r="W169" s="3"/>
      <c r="X169" s="3"/>
      <c r="Y169" s="3"/>
      <c r="AG169" t="s">
        <v>546</v>
      </c>
    </row>
    <row r="170" spans="1:60" x14ac:dyDescent="0.25">
      <c r="A170" s="3"/>
      <c r="B170" s="4" t="s">
        <v>721</v>
      </c>
      <c r="C170" s="191" t="s">
        <v>722</v>
      </c>
      <c r="D170" s="6"/>
      <c r="E170" s="3"/>
      <c r="F170" s="3"/>
      <c r="G170" s="3"/>
      <c r="H170" s="3"/>
      <c r="I170" s="3"/>
      <c r="J170" s="3"/>
      <c r="K170" s="3"/>
      <c r="L170" s="3"/>
      <c r="M170" s="3"/>
      <c r="N170" s="3"/>
      <c r="O170" s="3"/>
      <c r="P170" s="3"/>
      <c r="Q170" s="3"/>
      <c r="R170" s="3"/>
      <c r="S170" s="3"/>
      <c r="T170" s="3"/>
      <c r="U170" s="3"/>
      <c r="V170" s="3"/>
      <c r="W170" s="3"/>
      <c r="X170" s="3"/>
      <c r="Y170" s="3"/>
      <c r="AG170" t="s">
        <v>549</v>
      </c>
    </row>
    <row r="171" spans="1:60" x14ac:dyDescent="0.25">
      <c r="A171" s="3"/>
      <c r="B171" s="4"/>
      <c r="C171" s="191" t="s">
        <v>550</v>
      </c>
      <c r="D171" s="6"/>
      <c r="E171" s="3"/>
      <c r="F171" s="3"/>
      <c r="G171" s="3"/>
      <c r="H171" s="3"/>
      <c r="I171" s="3"/>
      <c r="J171" s="3"/>
      <c r="K171" s="3"/>
      <c r="L171" s="3"/>
      <c r="M171" s="3"/>
      <c r="N171" s="3"/>
      <c r="O171" s="3"/>
      <c r="P171" s="3"/>
      <c r="Q171" s="3"/>
      <c r="R171" s="3"/>
      <c r="S171" s="3"/>
      <c r="T171" s="3"/>
      <c r="U171" s="3"/>
      <c r="V171" s="3"/>
      <c r="W171" s="3"/>
      <c r="X171" s="3"/>
      <c r="Y171" s="3"/>
      <c r="AG171" t="s">
        <v>551</v>
      </c>
    </row>
    <row r="172" spans="1:60" x14ac:dyDescent="0.25">
      <c r="A172" s="3"/>
      <c r="B172" s="4"/>
      <c r="C172" s="191"/>
      <c r="D172" s="6"/>
      <c r="E172" s="3"/>
      <c r="F172" s="3"/>
      <c r="G172" s="3"/>
      <c r="H172" s="3"/>
      <c r="I172" s="3"/>
      <c r="J172" s="3"/>
      <c r="K172" s="3"/>
      <c r="L172" s="3"/>
      <c r="M172" s="3"/>
      <c r="N172" s="3"/>
      <c r="O172" s="3"/>
      <c r="P172" s="3"/>
      <c r="Q172" s="3"/>
      <c r="R172" s="3"/>
      <c r="S172" s="3"/>
      <c r="T172" s="3"/>
      <c r="U172" s="3"/>
      <c r="V172" s="3"/>
      <c r="W172" s="3"/>
      <c r="X172" s="3"/>
      <c r="Y172" s="3"/>
    </row>
    <row r="173" spans="1:60" x14ac:dyDescent="0.25">
      <c r="C173" s="193"/>
      <c r="D173" s="10"/>
      <c r="AG173" t="s">
        <v>386</v>
      </c>
    </row>
    <row r="174" spans="1:60" x14ac:dyDescent="0.25">
      <c r="D174" s="10"/>
    </row>
    <row r="175" spans="1:60" x14ac:dyDescent="0.25">
      <c r="D175" s="10"/>
    </row>
    <row r="176" spans="1:60"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a5H3MeEFx7cIBlO0LZiPVfWfD41SwBUdNxxb7Saebzow6fp7TVrGR6zBU2RPKvQpIjG/jxPQn1l3l0RF/6Vng==" saltValue="73wyJi4LaC8wht6oPo756g==" spinCount="100000" sheet="1" formatRows="0"/>
  <mergeCells count="27">
    <mergeCell ref="A1:G1"/>
    <mergeCell ref="C2:G2"/>
    <mergeCell ref="C3:G3"/>
    <mergeCell ref="C4:G4"/>
    <mergeCell ref="A168:B168"/>
    <mergeCell ref="C10:G10"/>
    <mergeCell ref="C13:G13"/>
    <mergeCell ref="C21:G21"/>
    <mergeCell ref="C25:G25"/>
    <mergeCell ref="C30:G30"/>
    <mergeCell ref="C132:G132"/>
    <mergeCell ref="C33:G33"/>
    <mergeCell ref="C36:G36"/>
    <mergeCell ref="C54:G54"/>
    <mergeCell ref="C59:G59"/>
    <mergeCell ref="C81:G81"/>
    <mergeCell ref="C100:G100"/>
    <mergeCell ref="C105:G105"/>
    <mergeCell ref="C111:G111"/>
    <mergeCell ref="C119:G119"/>
    <mergeCell ref="C124:G124"/>
    <mergeCell ref="C130:G130"/>
    <mergeCell ref="C134:G134"/>
    <mergeCell ref="C136:G136"/>
    <mergeCell ref="C138:G138"/>
    <mergeCell ref="C155:G155"/>
    <mergeCell ref="C162:G162"/>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D3DC2-8206-46C9-A0AC-296CAC56D71F}">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65</v>
      </c>
      <c r="C3" s="261" t="s">
        <v>66</v>
      </c>
      <c r="D3" s="262"/>
      <c r="E3" s="262"/>
      <c r="F3" s="262"/>
      <c r="G3" s="263"/>
      <c r="AC3" s="121" t="s">
        <v>298</v>
      </c>
      <c r="AG3" t="s">
        <v>301</v>
      </c>
    </row>
    <row r="4" spans="1:60" ht="25" customHeight="1" x14ac:dyDescent="0.25">
      <c r="A4" s="141" t="s">
        <v>9</v>
      </c>
      <c r="B4" s="142" t="s">
        <v>68</v>
      </c>
      <c r="C4" s="264" t="s">
        <v>69</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51" t="s">
        <v>325</v>
      </c>
      <c r="B8" s="152" t="s">
        <v>290</v>
      </c>
      <c r="C8" s="192" t="s">
        <v>291</v>
      </c>
      <c r="D8" s="168"/>
      <c r="E8" s="169"/>
      <c r="F8" s="170"/>
      <c r="G8" s="170">
        <f>SUMIF(AG9:AG33,"&lt;&gt;NOR",G9:G33)</f>
        <v>0</v>
      </c>
      <c r="H8" s="170"/>
      <c r="I8" s="170">
        <f>SUM(I9:I33)</f>
        <v>0</v>
      </c>
      <c r="J8" s="170"/>
      <c r="K8" s="170">
        <f>SUM(K9:K33)</f>
        <v>0</v>
      </c>
      <c r="L8" s="170"/>
      <c r="M8" s="170">
        <f>SUM(M9:M33)</f>
        <v>0</v>
      </c>
      <c r="N8" s="169"/>
      <c r="O8" s="169">
        <f>SUM(O9:O33)</f>
        <v>0</v>
      </c>
      <c r="P8" s="169"/>
      <c r="Q8" s="169">
        <f>SUM(Q9:Q33)</f>
        <v>0</v>
      </c>
      <c r="R8" s="170"/>
      <c r="S8" s="170"/>
      <c r="T8" s="171"/>
      <c r="U8" s="161"/>
      <c r="V8" s="161">
        <f>SUM(V9:V33)</f>
        <v>0</v>
      </c>
      <c r="W8" s="161"/>
      <c r="X8" s="161"/>
      <c r="Y8" s="161"/>
      <c r="AG8" t="s">
        <v>326</v>
      </c>
    </row>
    <row r="9" spans="1:60" outlineLevel="1" x14ac:dyDescent="0.25">
      <c r="A9" s="155"/>
      <c r="B9" s="156"/>
      <c r="C9" s="258" t="s">
        <v>723</v>
      </c>
      <c r="D9" s="259"/>
      <c r="E9" s="259"/>
      <c r="F9" s="259"/>
      <c r="G9" s="259"/>
      <c r="H9" s="158"/>
      <c r="I9" s="158"/>
      <c r="J9" s="158"/>
      <c r="K9" s="158"/>
      <c r="L9" s="158"/>
      <c r="M9" s="158"/>
      <c r="N9" s="157"/>
      <c r="O9" s="157"/>
      <c r="P9" s="157"/>
      <c r="Q9" s="157"/>
      <c r="R9" s="158"/>
      <c r="S9" s="158"/>
      <c r="T9" s="158"/>
      <c r="U9" s="158"/>
      <c r="V9" s="158"/>
      <c r="W9" s="158"/>
      <c r="X9" s="158"/>
      <c r="Y9" s="158"/>
      <c r="Z9" s="148"/>
      <c r="AA9" s="148"/>
      <c r="AB9" s="148"/>
      <c r="AC9" s="148"/>
      <c r="AD9" s="148"/>
      <c r="AE9" s="148"/>
      <c r="AF9" s="148"/>
      <c r="AG9" s="148" t="s">
        <v>335</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72">
        <v>1</v>
      </c>
      <c r="B10" s="173" t="s">
        <v>724</v>
      </c>
      <c r="C10" s="188" t="s">
        <v>725</v>
      </c>
      <c r="D10" s="174" t="s">
        <v>679</v>
      </c>
      <c r="E10" s="175">
        <v>1</v>
      </c>
      <c r="F10" s="176"/>
      <c r="G10" s="177">
        <f>ROUND(E10*F10,2)</f>
        <v>0</v>
      </c>
      <c r="H10" s="176"/>
      <c r="I10" s="177">
        <f>ROUND(E10*H10,2)</f>
        <v>0</v>
      </c>
      <c r="J10" s="176"/>
      <c r="K10" s="177">
        <f>ROUND(E10*J10,2)</f>
        <v>0</v>
      </c>
      <c r="L10" s="177">
        <v>21</v>
      </c>
      <c r="M10" s="177">
        <f>G10*(1+L10/100)</f>
        <v>0</v>
      </c>
      <c r="N10" s="175">
        <v>0</v>
      </c>
      <c r="O10" s="175">
        <f>ROUND(E10*N10,2)</f>
        <v>0</v>
      </c>
      <c r="P10" s="175">
        <v>0</v>
      </c>
      <c r="Q10" s="175">
        <f>ROUND(E10*P10,2)</f>
        <v>0</v>
      </c>
      <c r="R10" s="177"/>
      <c r="S10" s="177" t="s">
        <v>344</v>
      </c>
      <c r="T10" s="178" t="s">
        <v>331</v>
      </c>
      <c r="U10" s="158">
        <v>0</v>
      </c>
      <c r="V10" s="158">
        <f>ROUND(E10*U10,2)</f>
        <v>0</v>
      </c>
      <c r="W10" s="158"/>
      <c r="X10" s="158" t="s">
        <v>392</v>
      </c>
      <c r="Y10" s="158" t="s">
        <v>333</v>
      </c>
      <c r="Z10" s="148"/>
      <c r="AA10" s="148"/>
      <c r="AB10" s="148"/>
      <c r="AC10" s="148"/>
      <c r="AD10" s="148"/>
      <c r="AE10" s="148"/>
      <c r="AF10" s="148"/>
      <c r="AG10" s="148" t="s">
        <v>393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2" x14ac:dyDescent="0.25">
      <c r="A11" s="155"/>
      <c r="B11" s="156"/>
      <c r="C11" s="258" t="s">
        <v>726</v>
      </c>
      <c r="D11" s="259"/>
      <c r="E11" s="259"/>
      <c r="F11" s="259"/>
      <c r="G11" s="259"/>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335</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72">
        <v>2</v>
      </c>
      <c r="B12" s="173" t="s">
        <v>727</v>
      </c>
      <c r="C12" s="188" t="s">
        <v>728</v>
      </c>
      <c r="D12" s="174" t="s">
        <v>729</v>
      </c>
      <c r="E12" s="175">
        <v>6</v>
      </c>
      <c r="F12" s="176"/>
      <c r="G12" s="177">
        <f>ROUND(E12*F12,2)</f>
        <v>0</v>
      </c>
      <c r="H12" s="176"/>
      <c r="I12" s="177">
        <f>ROUND(E12*H12,2)</f>
        <v>0</v>
      </c>
      <c r="J12" s="176"/>
      <c r="K12" s="177">
        <f>ROUND(E12*J12,2)</f>
        <v>0</v>
      </c>
      <c r="L12" s="177">
        <v>21</v>
      </c>
      <c r="M12" s="177">
        <f>G12*(1+L12/100)</f>
        <v>0</v>
      </c>
      <c r="N12" s="175">
        <v>0</v>
      </c>
      <c r="O12" s="175">
        <f>ROUND(E12*N12,2)</f>
        <v>0</v>
      </c>
      <c r="P12" s="175">
        <v>0</v>
      </c>
      <c r="Q12" s="175">
        <f>ROUND(E12*P12,2)</f>
        <v>0</v>
      </c>
      <c r="R12" s="177"/>
      <c r="S12" s="177" t="s">
        <v>344</v>
      </c>
      <c r="T12" s="178" t="s">
        <v>331</v>
      </c>
      <c r="U12" s="158">
        <v>0</v>
      </c>
      <c r="V12" s="158">
        <f>ROUND(E12*U12,2)</f>
        <v>0</v>
      </c>
      <c r="W12" s="158"/>
      <c r="X12" s="158" t="s">
        <v>392</v>
      </c>
      <c r="Y12" s="158" t="s">
        <v>333</v>
      </c>
      <c r="Z12" s="148"/>
      <c r="AA12" s="148"/>
      <c r="AB12" s="148"/>
      <c r="AC12" s="148"/>
      <c r="AD12" s="148"/>
      <c r="AE12" s="148"/>
      <c r="AF12" s="148"/>
      <c r="AG12" s="148" t="s">
        <v>393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2" x14ac:dyDescent="0.25">
      <c r="A13" s="155"/>
      <c r="B13" s="156"/>
      <c r="C13" s="258" t="s">
        <v>730</v>
      </c>
      <c r="D13" s="259"/>
      <c r="E13" s="259"/>
      <c r="F13" s="259"/>
      <c r="G13" s="259"/>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335</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72">
        <v>3</v>
      </c>
      <c r="B14" s="173" t="s">
        <v>731</v>
      </c>
      <c r="C14" s="188" t="s">
        <v>732</v>
      </c>
      <c r="D14" s="174" t="s">
        <v>679</v>
      </c>
      <c r="E14" s="175">
        <v>1</v>
      </c>
      <c r="F14" s="176"/>
      <c r="G14" s="177">
        <f>ROUND(E14*F14,2)</f>
        <v>0</v>
      </c>
      <c r="H14" s="176"/>
      <c r="I14" s="177">
        <f>ROUND(E14*H14,2)</f>
        <v>0</v>
      </c>
      <c r="J14" s="176"/>
      <c r="K14" s="177">
        <f>ROUND(E14*J14,2)</f>
        <v>0</v>
      </c>
      <c r="L14" s="177">
        <v>21</v>
      </c>
      <c r="M14" s="177">
        <f>G14*(1+L14/100)</f>
        <v>0</v>
      </c>
      <c r="N14" s="175">
        <v>0</v>
      </c>
      <c r="O14" s="175">
        <f>ROUND(E14*N14,2)</f>
        <v>0</v>
      </c>
      <c r="P14" s="175">
        <v>0</v>
      </c>
      <c r="Q14" s="175">
        <f>ROUND(E14*P14,2)</f>
        <v>0</v>
      </c>
      <c r="R14" s="177"/>
      <c r="S14" s="177" t="s">
        <v>344</v>
      </c>
      <c r="T14" s="178" t="s">
        <v>331</v>
      </c>
      <c r="U14" s="158">
        <v>0</v>
      </c>
      <c r="V14" s="158">
        <f>ROUND(E14*U14,2)</f>
        <v>0</v>
      </c>
      <c r="W14" s="158"/>
      <c r="X14" s="158" t="s">
        <v>392</v>
      </c>
      <c r="Y14" s="158" t="s">
        <v>333</v>
      </c>
      <c r="Z14" s="148"/>
      <c r="AA14" s="148"/>
      <c r="AB14" s="148"/>
      <c r="AC14" s="148"/>
      <c r="AD14" s="148"/>
      <c r="AE14" s="148"/>
      <c r="AF14" s="148"/>
      <c r="AG14" s="148" t="s">
        <v>393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20.5" outlineLevel="2" x14ac:dyDescent="0.25">
      <c r="A15" s="155"/>
      <c r="B15" s="156"/>
      <c r="C15" s="258" t="s">
        <v>733</v>
      </c>
      <c r="D15" s="259"/>
      <c r="E15" s="259"/>
      <c r="F15" s="259"/>
      <c r="G15" s="259"/>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335</v>
      </c>
      <c r="AH15" s="148"/>
      <c r="AI15" s="148"/>
      <c r="AJ15" s="148"/>
      <c r="AK15" s="148"/>
      <c r="AL15" s="148"/>
      <c r="AM15" s="148"/>
      <c r="AN15" s="148"/>
      <c r="AO15" s="148"/>
      <c r="AP15" s="148"/>
      <c r="AQ15" s="148"/>
      <c r="AR15" s="148"/>
      <c r="AS15" s="148"/>
      <c r="AT15" s="148"/>
      <c r="AU15" s="148"/>
      <c r="AV15" s="148"/>
      <c r="AW15" s="148"/>
      <c r="AX15" s="148"/>
      <c r="AY15" s="148"/>
      <c r="AZ15" s="148"/>
      <c r="BA15" s="179" t="str">
        <f>C15</f>
        <v>s dlouhou skříní – (Vo =3046m3/h;pz=125Pa; Nm=0,270kW; 400V LPA1,5m=61dB(A)) SI dodá FM a ochranu proti přetížení, termostat dodá elektro, t=40°C, krytí IP55</v>
      </c>
      <c r="BB15" s="148"/>
      <c r="BC15" s="148"/>
      <c r="BD15" s="148"/>
      <c r="BE15" s="148"/>
      <c r="BF15" s="148"/>
      <c r="BG15" s="148"/>
      <c r="BH15" s="148"/>
    </row>
    <row r="16" spans="1:60" outlineLevel="3" x14ac:dyDescent="0.25">
      <c r="A16" s="155"/>
      <c r="B16" s="156"/>
      <c r="C16" s="267" t="s">
        <v>734</v>
      </c>
      <c r="D16" s="268"/>
      <c r="E16" s="268"/>
      <c r="F16" s="268"/>
      <c r="G16" s="268"/>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335</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5">
      <c r="A17" s="180">
        <v>4</v>
      </c>
      <c r="B17" s="181" t="s">
        <v>735</v>
      </c>
      <c r="C17" s="190" t="s">
        <v>736</v>
      </c>
      <c r="D17" s="182" t="s">
        <v>679</v>
      </c>
      <c r="E17" s="183">
        <v>1</v>
      </c>
      <c r="F17" s="184"/>
      <c r="G17" s="185">
        <f>ROUND(E17*F17,2)</f>
        <v>0</v>
      </c>
      <c r="H17" s="184"/>
      <c r="I17" s="185">
        <f>ROUND(E17*H17,2)</f>
        <v>0</v>
      </c>
      <c r="J17" s="184"/>
      <c r="K17" s="185">
        <f>ROUND(E17*J17,2)</f>
        <v>0</v>
      </c>
      <c r="L17" s="185">
        <v>21</v>
      </c>
      <c r="M17" s="185">
        <f>G17*(1+L17/100)</f>
        <v>0</v>
      </c>
      <c r="N17" s="183">
        <v>0</v>
      </c>
      <c r="O17" s="183">
        <f>ROUND(E17*N17,2)</f>
        <v>0</v>
      </c>
      <c r="P17" s="183">
        <v>0</v>
      </c>
      <c r="Q17" s="183">
        <f>ROUND(E17*P17,2)</f>
        <v>0</v>
      </c>
      <c r="R17" s="185"/>
      <c r="S17" s="185" t="s">
        <v>344</v>
      </c>
      <c r="T17" s="186" t="s">
        <v>331</v>
      </c>
      <c r="U17" s="158">
        <v>0</v>
      </c>
      <c r="V17" s="158">
        <f>ROUND(E17*U17,2)</f>
        <v>0</v>
      </c>
      <c r="W17" s="158"/>
      <c r="X17" s="158" t="s">
        <v>392</v>
      </c>
      <c r="Y17" s="158" t="s">
        <v>333</v>
      </c>
      <c r="Z17" s="148"/>
      <c r="AA17" s="148"/>
      <c r="AB17" s="148"/>
      <c r="AC17" s="148"/>
      <c r="AD17" s="148"/>
      <c r="AE17" s="148"/>
      <c r="AF17" s="148"/>
      <c r="AG17" s="148" t="s">
        <v>393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72">
        <v>5</v>
      </c>
      <c r="B18" s="173" t="s">
        <v>737</v>
      </c>
      <c r="C18" s="188" t="s">
        <v>738</v>
      </c>
      <c r="D18" s="174" t="s">
        <v>739</v>
      </c>
      <c r="E18" s="175">
        <v>1</v>
      </c>
      <c r="F18" s="176"/>
      <c r="G18" s="177">
        <f>ROUND(E18*F18,2)</f>
        <v>0</v>
      </c>
      <c r="H18" s="176"/>
      <c r="I18" s="177">
        <f>ROUND(E18*H18,2)</f>
        <v>0</v>
      </c>
      <c r="J18" s="176"/>
      <c r="K18" s="177">
        <f>ROUND(E18*J18,2)</f>
        <v>0</v>
      </c>
      <c r="L18" s="177">
        <v>21</v>
      </c>
      <c r="M18" s="177">
        <f>G18*(1+L18/100)</f>
        <v>0</v>
      </c>
      <c r="N18" s="175">
        <v>0</v>
      </c>
      <c r="O18" s="175">
        <f>ROUND(E18*N18,2)</f>
        <v>0</v>
      </c>
      <c r="P18" s="175">
        <v>0</v>
      </c>
      <c r="Q18" s="175">
        <f>ROUND(E18*P18,2)</f>
        <v>0</v>
      </c>
      <c r="R18" s="177"/>
      <c r="S18" s="177" t="s">
        <v>344</v>
      </c>
      <c r="T18" s="178" t="s">
        <v>331</v>
      </c>
      <c r="U18" s="158">
        <v>0</v>
      </c>
      <c r="V18" s="158">
        <f>ROUND(E18*U18,2)</f>
        <v>0</v>
      </c>
      <c r="W18" s="158"/>
      <c r="X18" s="158" t="s">
        <v>392</v>
      </c>
      <c r="Y18" s="158" t="s">
        <v>333</v>
      </c>
      <c r="Z18" s="148"/>
      <c r="AA18" s="148"/>
      <c r="AB18" s="148"/>
      <c r="AC18" s="148"/>
      <c r="AD18" s="148"/>
      <c r="AE18" s="148"/>
      <c r="AF18" s="148"/>
      <c r="AG18" s="148" t="s">
        <v>393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2" x14ac:dyDescent="0.25">
      <c r="A19" s="155"/>
      <c r="B19" s="156"/>
      <c r="C19" s="258" t="s">
        <v>740</v>
      </c>
      <c r="D19" s="259"/>
      <c r="E19" s="259"/>
      <c r="F19" s="259"/>
      <c r="G19" s="259"/>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335</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72">
        <v>6</v>
      </c>
      <c r="B20" s="173" t="s">
        <v>741</v>
      </c>
      <c r="C20" s="188" t="s">
        <v>742</v>
      </c>
      <c r="D20" s="174" t="s">
        <v>729</v>
      </c>
      <c r="E20" s="175">
        <v>5</v>
      </c>
      <c r="F20" s="176"/>
      <c r="G20" s="177">
        <f>ROUND(E20*F20,2)</f>
        <v>0</v>
      </c>
      <c r="H20" s="176"/>
      <c r="I20" s="177">
        <f>ROUND(E20*H20,2)</f>
        <v>0</v>
      </c>
      <c r="J20" s="176"/>
      <c r="K20" s="177">
        <f>ROUND(E20*J20,2)</f>
        <v>0</v>
      </c>
      <c r="L20" s="177">
        <v>21</v>
      </c>
      <c r="M20" s="177">
        <f>G20*(1+L20/100)</f>
        <v>0</v>
      </c>
      <c r="N20" s="175">
        <v>0</v>
      </c>
      <c r="O20" s="175">
        <f>ROUND(E20*N20,2)</f>
        <v>0</v>
      </c>
      <c r="P20" s="175">
        <v>0</v>
      </c>
      <c r="Q20" s="175">
        <f>ROUND(E20*P20,2)</f>
        <v>0</v>
      </c>
      <c r="R20" s="177"/>
      <c r="S20" s="177" t="s">
        <v>344</v>
      </c>
      <c r="T20" s="178" t="s">
        <v>331</v>
      </c>
      <c r="U20" s="158">
        <v>0</v>
      </c>
      <c r="V20" s="158">
        <f>ROUND(E20*U20,2)</f>
        <v>0</v>
      </c>
      <c r="W20" s="158"/>
      <c r="X20" s="158" t="s">
        <v>392</v>
      </c>
      <c r="Y20" s="158" t="s">
        <v>333</v>
      </c>
      <c r="Z20" s="148"/>
      <c r="AA20" s="148"/>
      <c r="AB20" s="148"/>
      <c r="AC20" s="148"/>
      <c r="AD20" s="148"/>
      <c r="AE20" s="148"/>
      <c r="AF20" s="148"/>
      <c r="AG20" s="148" t="s">
        <v>393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2" x14ac:dyDescent="0.25">
      <c r="A21" s="155"/>
      <c r="B21" s="156"/>
      <c r="C21" s="258" t="s">
        <v>743</v>
      </c>
      <c r="D21" s="259"/>
      <c r="E21" s="259"/>
      <c r="F21" s="259"/>
      <c r="G21" s="259"/>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335</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72">
        <v>7</v>
      </c>
      <c r="B22" s="173" t="s">
        <v>744</v>
      </c>
      <c r="C22" s="188" t="s">
        <v>745</v>
      </c>
      <c r="D22" s="174" t="s">
        <v>729</v>
      </c>
      <c r="E22" s="175">
        <v>1</v>
      </c>
      <c r="F22" s="176"/>
      <c r="G22" s="177">
        <f>ROUND(E22*F22,2)</f>
        <v>0</v>
      </c>
      <c r="H22" s="176"/>
      <c r="I22" s="177">
        <f>ROUND(E22*H22,2)</f>
        <v>0</v>
      </c>
      <c r="J22" s="176"/>
      <c r="K22" s="177">
        <f>ROUND(E22*J22,2)</f>
        <v>0</v>
      </c>
      <c r="L22" s="177">
        <v>21</v>
      </c>
      <c r="M22" s="177">
        <f>G22*(1+L22/100)</f>
        <v>0</v>
      </c>
      <c r="N22" s="175">
        <v>0</v>
      </c>
      <c r="O22" s="175">
        <f>ROUND(E22*N22,2)</f>
        <v>0</v>
      </c>
      <c r="P22" s="175">
        <v>0</v>
      </c>
      <c r="Q22" s="175">
        <f>ROUND(E22*P22,2)</f>
        <v>0</v>
      </c>
      <c r="R22" s="177"/>
      <c r="S22" s="177" t="s">
        <v>344</v>
      </c>
      <c r="T22" s="178" t="s">
        <v>331</v>
      </c>
      <c r="U22" s="158">
        <v>0</v>
      </c>
      <c r="V22" s="158">
        <f>ROUND(E22*U22,2)</f>
        <v>0</v>
      </c>
      <c r="W22" s="158"/>
      <c r="X22" s="158" t="s">
        <v>392</v>
      </c>
      <c r="Y22" s="158" t="s">
        <v>333</v>
      </c>
      <c r="Z22" s="148"/>
      <c r="AA22" s="148"/>
      <c r="AB22" s="148"/>
      <c r="AC22" s="148"/>
      <c r="AD22" s="148"/>
      <c r="AE22" s="148"/>
      <c r="AF22" s="148"/>
      <c r="AG22" s="148" t="s">
        <v>393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2" x14ac:dyDescent="0.25">
      <c r="A23" s="155"/>
      <c r="B23" s="156"/>
      <c r="C23" s="258" t="s">
        <v>746</v>
      </c>
      <c r="D23" s="259"/>
      <c r="E23" s="259"/>
      <c r="F23" s="259"/>
      <c r="G23" s="259"/>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335</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72">
        <v>8</v>
      </c>
      <c r="B24" s="173" t="s">
        <v>747</v>
      </c>
      <c r="C24" s="188" t="s">
        <v>748</v>
      </c>
      <c r="D24" s="174" t="s">
        <v>438</v>
      </c>
      <c r="E24" s="175">
        <v>8</v>
      </c>
      <c r="F24" s="176"/>
      <c r="G24" s="177">
        <f>ROUND(E24*F24,2)</f>
        <v>0</v>
      </c>
      <c r="H24" s="176"/>
      <c r="I24" s="177">
        <f>ROUND(E24*H24,2)</f>
        <v>0</v>
      </c>
      <c r="J24" s="176"/>
      <c r="K24" s="177">
        <f>ROUND(E24*J24,2)</f>
        <v>0</v>
      </c>
      <c r="L24" s="177">
        <v>21</v>
      </c>
      <c r="M24" s="177">
        <f>G24*(1+L24/100)</f>
        <v>0</v>
      </c>
      <c r="N24" s="175">
        <v>0</v>
      </c>
      <c r="O24" s="175">
        <f>ROUND(E24*N24,2)</f>
        <v>0</v>
      </c>
      <c r="P24" s="175">
        <v>0</v>
      </c>
      <c r="Q24" s="175">
        <f>ROUND(E24*P24,2)</f>
        <v>0</v>
      </c>
      <c r="R24" s="177"/>
      <c r="S24" s="177" t="s">
        <v>344</v>
      </c>
      <c r="T24" s="178" t="s">
        <v>331</v>
      </c>
      <c r="U24" s="158">
        <v>0</v>
      </c>
      <c r="V24" s="158">
        <f>ROUND(E24*U24,2)</f>
        <v>0</v>
      </c>
      <c r="W24" s="158"/>
      <c r="X24" s="158" t="s">
        <v>392</v>
      </c>
      <c r="Y24" s="158" t="s">
        <v>333</v>
      </c>
      <c r="Z24" s="148"/>
      <c r="AA24" s="148"/>
      <c r="AB24" s="148"/>
      <c r="AC24" s="148"/>
      <c r="AD24" s="148"/>
      <c r="AE24" s="148"/>
      <c r="AF24" s="148"/>
      <c r="AG24" s="148" t="s">
        <v>393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2" x14ac:dyDescent="0.25">
      <c r="A25" s="155"/>
      <c r="B25" s="156"/>
      <c r="C25" s="258" t="s">
        <v>749</v>
      </c>
      <c r="D25" s="259"/>
      <c r="E25" s="259"/>
      <c r="F25" s="259"/>
      <c r="G25" s="259"/>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335</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ht="20" outlineLevel="1" x14ac:dyDescent="0.25">
      <c r="A26" s="172">
        <v>9</v>
      </c>
      <c r="B26" s="173" t="s">
        <v>750</v>
      </c>
      <c r="C26" s="188" t="s">
        <v>751</v>
      </c>
      <c r="D26" s="174" t="s">
        <v>627</v>
      </c>
      <c r="E26" s="175">
        <v>2</v>
      </c>
      <c r="F26" s="176"/>
      <c r="G26" s="177">
        <f>ROUND(E26*F26,2)</f>
        <v>0</v>
      </c>
      <c r="H26" s="176"/>
      <c r="I26" s="177">
        <f>ROUND(E26*H26,2)</f>
        <v>0</v>
      </c>
      <c r="J26" s="176"/>
      <c r="K26" s="177">
        <f>ROUND(E26*J26,2)</f>
        <v>0</v>
      </c>
      <c r="L26" s="177">
        <v>21</v>
      </c>
      <c r="M26" s="177">
        <f>G26*(1+L26/100)</f>
        <v>0</v>
      </c>
      <c r="N26" s="175">
        <v>0</v>
      </c>
      <c r="O26" s="175">
        <f>ROUND(E26*N26,2)</f>
        <v>0</v>
      </c>
      <c r="P26" s="175">
        <v>0</v>
      </c>
      <c r="Q26" s="175">
        <f>ROUND(E26*P26,2)</f>
        <v>0</v>
      </c>
      <c r="R26" s="177"/>
      <c r="S26" s="177" t="s">
        <v>344</v>
      </c>
      <c r="T26" s="178" t="s">
        <v>331</v>
      </c>
      <c r="U26" s="158">
        <v>0</v>
      </c>
      <c r="V26" s="158">
        <f>ROUND(E26*U26,2)</f>
        <v>0</v>
      </c>
      <c r="W26" s="158"/>
      <c r="X26" s="158" t="s">
        <v>392</v>
      </c>
      <c r="Y26" s="158" t="s">
        <v>333</v>
      </c>
      <c r="Z26" s="148"/>
      <c r="AA26" s="148"/>
      <c r="AB26" s="148"/>
      <c r="AC26" s="148"/>
      <c r="AD26" s="148"/>
      <c r="AE26" s="148"/>
      <c r="AF26" s="148"/>
      <c r="AG26" s="148" t="s">
        <v>393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2" x14ac:dyDescent="0.25">
      <c r="A27" s="155"/>
      <c r="B27" s="156"/>
      <c r="C27" s="258" t="s">
        <v>752</v>
      </c>
      <c r="D27" s="259"/>
      <c r="E27" s="259"/>
      <c r="F27" s="259"/>
      <c r="G27" s="259"/>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335</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3" x14ac:dyDescent="0.25">
      <c r="A28" s="155"/>
      <c r="B28" s="156"/>
      <c r="C28" s="267" t="s">
        <v>753</v>
      </c>
      <c r="D28" s="268"/>
      <c r="E28" s="268"/>
      <c r="F28" s="268"/>
      <c r="G28" s="268"/>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335</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72">
        <v>10</v>
      </c>
      <c r="B29" s="173" t="s">
        <v>754</v>
      </c>
      <c r="C29" s="188" t="s">
        <v>755</v>
      </c>
      <c r="D29" s="174" t="s">
        <v>627</v>
      </c>
      <c r="E29" s="175">
        <v>1</v>
      </c>
      <c r="F29" s="176"/>
      <c r="G29" s="177">
        <f>ROUND(E29*F29,2)</f>
        <v>0</v>
      </c>
      <c r="H29" s="176"/>
      <c r="I29" s="177">
        <f>ROUND(E29*H29,2)</f>
        <v>0</v>
      </c>
      <c r="J29" s="176"/>
      <c r="K29" s="177">
        <f>ROUND(E29*J29,2)</f>
        <v>0</v>
      </c>
      <c r="L29" s="177">
        <v>21</v>
      </c>
      <c r="M29" s="177">
        <f>G29*(1+L29/100)</f>
        <v>0</v>
      </c>
      <c r="N29" s="175">
        <v>0</v>
      </c>
      <c r="O29" s="175">
        <f>ROUND(E29*N29,2)</f>
        <v>0</v>
      </c>
      <c r="P29" s="175">
        <v>0</v>
      </c>
      <c r="Q29" s="175">
        <f>ROUND(E29*P29,2)</f>
        <v>0</v>
      </c>
      <c r="R29" s="177"/>
      <c r="S29" s="177" t="s">
        <v>344</v>
      </c>
      <c r="T29" s="178" t="s">
        <v>331</v>
      </c>
      <c r="U29" s="158">
        <v>0</v>
      </c>
      <c r="V29" s="158">
        <f>ROUND(E29*U29,2)</f>
        <v>0</v>
      </c>
      <c r="W29" s="158"/>
      <c r="X29" s="158" t="s">
        <v>392</v>
      </c>
      <c r="Y29" s="158" t="s">
        <v>333</v>
      </c>
      <c r="Z29" s="148"/>
      <c r="AA29" s="148"/>
      <c r="AB29" s="148"/>
      <c r="AC29" s="148"/>
      <c r="AD29" s="148"/>
      <c r="AE29" s="148"/>
      <c r="AF29" s="148"/>
      <c r="AG29" s="148" t="s">
        <v>393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2" x14ac:dyDescent="0.25">
      <c r="A30" s="155"/>
      <c r="B30" s="156"/>
      <c r="C30" s="258" t="s">
        <v>756</v>
      </c>
      <c r="D30" s="259"/>
      <c r="E30" s="259"/>
      <c r="F30" s="259"/>
      <c r="G30" s="259"/>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335</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72">
        <v>11</v>
      </c>
      <c r="B31" s="173" t="s">
        <v>757</v>
      </c>
      <c r="C31" s="188" t="s">
        <v>758</v>
      </c>
      <c r="D31" s="174" t="s">
        <v>460</v>
      </c>
      <c r="E31" s="175">
        <v>5</v>
      </c>
      <c r="F31" s="176"/>
      <c r="G31" s="177">
        <f>ROUND(E31*F31,2)</f>
        <v>0</v>
      </c>
      <c r="H31" s="176"/>
      <c r="I31" s="177">
        <f>ROUND(E31*H31,2)</f>
        <v>0</v>
      </c>
      <c r="J31" s="176"/>
      <c r="K31" s="177">
        <f>ROUND(E31*J31,2)</f>
        <v>0</v>
      </c>
      <c r="L31" s="177">
        <v>21</v>
      </c>
      <c r="M31" s="177">
        <f>G31*(1+L31/100)</f>
        <v>0</v>
      </c>
      <c r="N31" s="175">
        <v>0</v>
      </c>
      <c r="O31" s="175">
        <f>ROUND(E31*N31,2)</f>
        <v>0</v>
      </c>
      <c r="P31" s="175">
        <v>0</v>
      </c>
      <c r="Q31" s="175">
        <f>ROUND(E31*P31,2)</f>
        <v>0</v>
      </c>
      <c r="R31" s="177"/>
      <c r="S31" s="177" t="s">
        <v>344</v>
      </c>
      <c r="T31" s="178" t="s">
        <v>331</v>
      </c>
      <c r="U31" s="158">
        <v>0</v>
      </c>
      <c r="V31" s="158">
        <f>ROUND(E31*U31,2)</f>
        <v>0</v>
      </c>
      <c r="W31" s="158"/>
      <c r="X31" s="158" t="s">
        <v>392</v>
      </c>
      <c r="Y31" s="158" t="s">
        <v>333</v>
      </c>
      <c r="Z31" s="148"/>
      <c r="AA31" s="148"/>
      <c r="AB31" s="148"/>
      <c r="AC31" s="148"/>
      <c r="AD31" s="148"/>
      <c r="AE31" s="148"/>
      <c r="AF31" s="148"/>
      <c r="AG31" s="148" t="s">
        <v>393</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2" x14ac:dyDescent="0.25">
      <c r="A32" s="155"/>
      <c r="B32" s="156"/>
      <c r="C32" s="258" t="s">
        <v>759</v>
      </c>
      <c r="D32" s="259"/>
      <c r="E32" s="259"/>
      <c r="F32" s="259"/>
      <c r="G32" s="259"/>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335</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5">
      <c r="A33" s="180">
        <v>12</v>
      </c>
      <c r="B33" s="181" t="s">
        <v>760</v>
      </c>
      <c r="C33" s="190" t="s">
        <v>761</v>
      </c>
      <c r="D33" s="182" t="s">
        <v>460</v>
      </c>
      <c r="E33" s="183">
        <v>10</v>
      </c>
      <c r="F33" s="184"/>
      <c r="G33" s="185">
        <f>ROUND(E33*F33,2)</f>
        <v>0</v>
      </c>
      <c r="H33" s="184"/>
      <c r="I33" s="185">
        <f>ROUND(E33*H33,2)</f>
        <v>0</v>
      </c>
      <c r="J33" s="184"/>
      <c r="K33" s="185">
        <f>ROUND(E33*J33,2)</f>
        <v>0</v>
      </c>
      <c r="L33" s="185">
        <v>21</v>
      </c>
      <c r="M33" s="185">
        <f>G33*(1+L33/100)</f>
        <v>0</v>
      </c>
      <c r="N33" s="183">
        <v>0</v>
      </c>
      <c r="O33" s="183">
        <f>ROUND(E33*N33,2)</f>
        <v>0</v>
      </c>
      <c r="P33" s="183">
        <v>0</v>
      </c>
      <c r="Q33" s="183">
        <f>ROUND(E33*P33,2)</f>
        <v>0</v>
      </c>
      <c r="R33" s="185"/>
      <c r="S33" s="185" t="s">
        <v>344</v>
      </c>
      <c r="T33" s="186" t="s">
        <v>331</v>
      </c>
      <c r="U33" s="158">
        <v>0</v>
      </c>
      <c r="V33" s="158">
        <f>ROUND(E33*U33,2)</f>
        <v>0</v>
      </c>
      <c r="W33" s="158"/>
      <c r="X33" s="158" t="s">
        <v>392</v>
      </c>
      <c r="Y33" s="158" t="s">
        <v>333</v>
      </c>
      <c r="Z33" s="148"/>
      <c r="AA33" s="148"/>
      <c r="AB33" s="148"/>
      <c r="AC33" s="148"/>
      <c r="AD33" s="148"/>
      <c r="AE33" s="148"/>
      <c r="AF33" s="148"/>
      <c r="AG33" s="148" t="s">
        <v>393</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13" x14ac:dyDescent="0.25">
      <c r="A34" s="151" t="s">
        <v>325</v>
      </c>
      <c r="B34" s="152" t="s">
        <v>292</v>
      </c>
      <c r="C34" s="192" t="s">
        <v>293</v>
      </c>
      <c r="D34" s="168"/>
      <c r="E34" s="169"/>
      <c r="F34" s="170"/>
      <c r="G34" s="170">
        <f>SUMIF(AG35:AG61,"&lt;&gt;NOR",G35:G61)</f>
        <v>0</v>
      </c>
      <c r="H34" s="170"/>
      <c r="I34" s="170">
        <f>SUM(I35:I61)</f>
        <v>0</v>
      </c>
      <c r="J34" s="170"/>
      <c r="K34" s="170">
        <f>SUM(K35:K61)</f>
        <v>0</v>
      </c>
      <c r="L34" s="170"/>
      <c r="M34" s="170">
        <f>SUM(M35:M61)</f>
        <v>0</v>
      </c>
      <c r="N34" s="169"/>
      <c r="O34" s="169">
        <f>SUM(O35:O61)</f>
        <v>0</v>
      </c>
      <c r="P34" s="169"/>
      <c r="Q34" s="169">
        <f>SUM(Q35:Q61)</f>
        <v>0</v>
      </c>
      <c r="R34" s="170"/>
      <c r="S34" s="170"/>
      <c r="T34" s="171"/>
      <c r="U34" s="161"/>
      <c r="V34" s="161">
        <f>SUM(V35:V61)</f>
        <v>0</v>
      </c>
      <c r="W34" s="161"/>
      <c r="X34" s="161"/>
      <c r="Y34" s="161"/>
      <c r="AG34" t="s">
        <v>326</v>
      </c>
    </row>
    <row r="35" spans="1:60" outlineLevel="1" x14ac:dyDescent="0.25">
      <c r="A35" s="155"/>
      <c r="B35" s="156"/>
      <c r="C35" s="258" t="s">
        <v>723</v>
      </c>
      <c r="D35" s="259"/>
      <c r="E35" s="259"/>
      <c r="F35" s="259"/>
      <c r="G35" s="259"/>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335</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80">
        <v>13</v>
      </c>
      <c r="B36" s="181" t="s">
        <v>762</v>
      </c>
      <c r="C36" s="190" t="s">
        <v>763</v>
      </c>
      <c r="D36" s="182" t="s">
        <v>679</v>
      </c>
      <c r="E36" s="183">
        <v>1</v>
      </c>
      <c r="F36" s="184"/>
      <c r="G36" s="185">
        <f>ROUND(E36*F36,2)</f>
        <v>0</v>
      </c>
      <c r="H36" s="184"/>
      <c r="I36" s="185">
        <f>ROUND(E36*H36,2)</f>
        <v>0</v>
      </c>
      <c r="J36" s="184"/>
      <c r="K36" s="185">
        <f>ROUND(E36*J36,2)</f>
        <v>0</v>
      </c>
      <c r="L36" s="185">
        <v>21</v>
      </c>
      <c r="M36" s="185">
        <f>G36*(1+L36/100)</f>
        <v>0</v>
      </c>
      <c r="N36" s="183">
        <v>0</v>
      </c>
      <c r="O36" s="183">
        <f>ROUND(E36*N36,2)</f>
        <v>0</v>
      </c>
      <c r="P36" s="183">
        <v>0</v>
      </c>
      <c r="Q36" s="183">
        <f>ROUND(E36*P36,2)</f>
        <v>0</v>
      </c>
      <c r="R36" s="185"/>
      <c r="S36" s="185" t="s">
        <v>344</v>
      </c>
      <c r="T36" s="186" t="s">
        <v>331</v>
      </c>
      <c r="U36" s="158">
        <v>0</v>
      </c>
      <c r="V36" s="158">
        <f>ROUND(E36*U36,2)</f>
        <v>0</v>
      </c>
      <c r="W36" s="158"/>
      <c r="X36" s="158" t="s">
        <v>392</v>
      </c>
      <c r="Y36" s="158" t="s">
        <v>333</v>
      </c>
      <c r="Z36" s="148"/>
      <c r="AA36" s="148"/>
      <c r="AB36" s="148"/>
      <c r="AC36" s="148"/>
      <c r="AD36" s="148"/>
      <c r="AE36" s="148"/>
      <c r="AF36" s="148"/>
      <c r="AG36" s="148" t="s">
        <v>393</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5">
      <c r="A37" s="172">
        <v>14</v>
      </c>
      <c r="B37" s="173" t="s">
        <v>764</v>
      </c>
      <c r="C37" s="188" t="s">
        <v>765</v>
      </c>
      <c r="D37" s="174" t="s">
        <v>679</v>
      </c>
      <c r="E37" s="175">
        <v>1</v>
      </c>
      <c r="F37" s="176"/>
      <c r="G37" s="177">
        <f>ROUND(E37*F37,2)</f>
        <v>0</v>
      </c>
      <c r="H37" s="176"/>
      <c r="I37" s="177">
        <f>ROUND(E37*H37,2)</f>
        <v>0</v>
      </c>
      <c r="J37" s="176"/>
      <c r="K37" s="177">
        <f>ROUND(E37*J37,2)</f>
        <v>0</v>
      </c>
      <c r="L37" s="177">
        <v>21</v>
      </c>
      <c r="M37" s="177">
        <f>G37*(1+L37/100)</f>
        <v>0</v>
      </c>
      <c r="N37" s="175">
        <v>0</v>
      </c>
      <c r="O37" s="175">
        <f>ROUND(E37*N37,2)</f>
        <v>0</v>
      </c>
      <c r="P37" s="175">
        <v>0</v>
      </c>
      <c r="Q37" s="175">
        <f>ROUND(E37*P37,2)</f>
        <v>0</v>
      </c>
      <c r="R37" s="177"/>
      <c r="S37" s="177" t="s">
        <v>344</v>
      </c>
      <c r="T37" s="178" t="s">
        <v>331</v>
      </c>
      <c r="U37" s="158">
        <v>0</v>
      </c>
      <c r="V37" s="158">
        <f>ROUND(E37*U37,2)</f>
        <v>0</v>
      </c>
      <c r="W37" s="158"/>
      <c r="X37" s="158" t="s">
        <v>392</v>
      </c>
      <c r="Y37" s="158" t="s">
        <v>333</v>
      </c>
      <c r="Z37" s="148"/>
      <c r="AA37" s="148"/>
      <c r="AB37" s="148"/>
      <c r="AC37" s="148"/>
      <c r="AD37" s="148"/>
      <c r="AE37" s="148"/>
      <c r="AF37" s="148"/>
      <c r="AG37" s="148" t="s">
        <v>393</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2" x14ac:dyDescent="0.25">
      <c r="A38" s="155"/>
      <c r="B38" s="156"/>
      <c r="C38" s="258" t="s">
        <v>766</v>
      </c>
      <c r="D38" s="259"/>
      <c r="E38" s="259"/>
      <c r="F38" s="259"/>
      <c r="G38" s="259"/>
      <c r="H38" s="158"/>
      <c r="I38" s="158"/>
      <c r="J38" s="158"/>
      <c r="K38" s="158"/>
      <c r="L38" s="158"/>
      <c r="M38" s="158"/>
      <c r="N38" s="157"/>
      <c r="O38" s="157"/>
      <c r="P38" s="157"/>
      <c r="Q38" s="157"/>
      <c r="R38" s="158"/>
      <c r="S38" s="158"/>
      <c r="T38" s="158"/>
      <c r="U38" s="158"/>
      <c r="V38" s="158"/>
      <c r="W38" s="158"/>
      <c r="X38" s="158"/>
      <c r="Y38" s="158"/>
      <c r="Z38" s="148"/>
      <c r="AA38" s="148"/>
      <c r="AB38" s="148"/>
      <c r="AC38" s="148"/>
      <c r="AD38" s="148"/>
      <c r="AE38" s="148"/>
      <c r="AF38" s="148"/>
      <c r="AG38" s="148" t="s">
        <v>335</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72">
        <v>15</v>
      </c>
      <c r="B39" s="173" t="s">
        <v>767</v>
      </c>
      <c r="C39" s="188" t="s">
        <v>768</v>
      </c>
      <c r="D39" s="174" t="s">
        <v>729</v>
      </c>
      <c r="E39" s="175">
        <v>5</v>
      </c>
      <c r="F39" s="176"/>
      <c r="G39" s="177">
        <f>ROUND(E39*F39,2)</f>
        <v>0</v>
      </c>
      <c r="H39" s="176"/>
      <c r="I39" s="177">
        <f>ROUND(E39*H39,2)</f>
        <v>0</v>
      </c>
      <c r="J39" s="176"/>
      <c r="K39" s="177">
        <f>ROUND(E39*J39,2)</f>
        <v>0</v>
      </c>
      <c r="L39" s="177">
        <v>21</v>
      </c>
      <c r="M39" s="177">
        <f>G39*(1+L39/100)</f>
        <v>0</v>
      </c>
      <c r="N39" s="175">
        <v>0</v>
      </c>
      <c r="O39" s="175">
        <f>ROUND(E39*N39,2)</f>
        <v>0</v>
      </c>
      <c r="P39" s="175">
        <v>0</v>
      </c>
      <c r="Q39" s="175">
        <f>ROUND(E39*P39,2)</f>
        <v>0</v>
      </c>
      <c r="R39" s="177"/>
      <c r="S39" s="177" t="s">
        <v>344</v>
      </c>
      <c r="T39" s="178" t="s">
        <v>331</v>
      </c>
      <c r="U39" s="158">
        <v>0</v>
      </c>
      <c r="V39" s="158">
        <f>ROUND(E39*U39,2)</f>
        <v>0</v>
      </c>
      <c r="W39" s="158"/>
      <c r="X39" s="158" t="s">
        <v>392</v>
      </c>
      <c r="Y39" s="158" t="s">
        <v>333</v>
      </c>
      <c r="Z39" s="148"/>
      <c r="AA39" s="148"/>
      <c r="AB39" s="148"/>
      <c r="AC39" s="148"/>
      <c r="AD39" s="148"/>
      <c r="AE39" s="148"/>
      <c r="AF39" s="148"/>
      <c r="AG39" s="148" t="s">
        <v>393</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2" x14ac:dyDescent="0.25">
      <c r="A40" s="155"/>
      <c r="B40" s="156"/>
      <c r="C40" s="258" t="s">
        <v>746</v>
      </c>
      <c r="D40" s="259"/>
      <c r="E40" s="259"/>
      <c r="F40" s="259"/>
      <c r="G40" s="259"/>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335</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72">
        <v>16</v>
      </c>
      <c r="B41" s="173" t="s">
        <v>769</v>
      </c>
      <c r="C41" s="188" t="s">
        <v>770</v>
      </c>
      <c r="D41" s="174" t="s">
        <v>679</v>
      </c>
      <c r="E41" s="175">
        <v>1</v>
      </c>
      <c r="F41" s="176"/>
      <c r="G41" s="177">
        <f>ROUND(E41*F41,2)</f>
        <v>0</v>
      </c>
      <c r="H41" s="176"/>
      <c r="I41" s="177">
        <f>ROUND(E41*H41,2)</f>
        <v>0</v>
      </c>
      <c r="J41" s="176"/>
      <c r="K41" s="177">
        <f>ROUND(E41*J41,2)</f>
        <v>0</v>
      </c>
      <c r="L41" s="177">
        <v>21</v>
      </c>
      <c r="M41" s="177">
        <f>G41*(1+L41/100)</f>
        <v>0</v>
      </c>
      <c r="N41" s="175">
        <v>0</v>
      </c>
      <c r="O41" s="175">
        <f>ROUND(E41*N41,2)</f>
        <v>0</v>
      </c>
      <c r="P41" s="175">
        <v>0</v>
      </c>
      <c r="Q41" s="175">
        <f>ROUND(E41*P41,2)</f>
        <v>0</v>
      </c>
      <c r="R41" s="177"/>
      <c r="S41" s="177" t="s">
        <v>344</v>
      </c>
      <c r="T41" s="178" t="s">
        <v>331</v>
      </c>
      <c r="U41" s="158">
        <v>0</v>
      </c>
      <c r="V41" s="158">
        <f>ROUND(E41*U41,2)</f>
        <v>0</v>
      </c>
      <c r="W41" s="158"/>
      <c r="X41" s="158" t="s">
        <v>392</v>
      </c>
      <c r="Y41" s="158" t="s">
        <v>333</v>
      </c>
      <c r="Z41" s="148"/>
      <c r="AA41" s="148"/>
      <c r="AB41" s="148"/>
      <c r="AC41" s="148"/>
      <c r="AD41" s="148"/>
      <c r="AE41" s="148"/>
      <c r="AF41" s="148"/>
      <c r="AG41" s="148" t="s">
        <v>393</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ht="20.5" outlineLevel="2" x14ac:dyDescent="0.25">
      <c r="A42" s="155"/>
      <c r="B42" s="156"/>
      <c r="C42" s="258" t="s">
        <v>771</v>
      </c>
      <c r="D42" s="259"/>
      <c r="E42" s="259"/>
      <c r="F42" s="259"/>
      <c r="G42" s="259"/>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335</v>
      </c>
      <c r="AH42" s="148"/>
      <c r="AI42" s="148"/>
      <c r="AJ42" s="148"/>
      <c r="AK42" s="148"/>
      <c r="AL42" s="148"/>
      <c r="AM42" s="148"/>
      <c r="AN42" s="148"/>
      <c r="AO42" s="148"/>
      <c r="AP42" s="148"/>
      <c r="AQ42" s="148"/>
      <c r="AR42" s="148"/>
      <c r="AS42" s="148"/>
      <c r="AT42" s="148"/>
      <c r="AU42" s="148"/>
      <c r="AV42" s="148"/>
      <c r="AW42" s="148"/>
      <c r="AX42" s="148"/>
      <c r="AY42" s="148"/>
      <c r="AZ42" s="148"/>
      <c r="BA42" s="179" t="str">
        <f>C42</f>
        <v>O 200 –  (Vo = 700/h; p =120 Pa; Nm = 0,101kW; 230V) EC motor, s potenciometrem,  ochrana proti přetížení, termostat dodá elektro, t=40°C     LPA 1,5m= 41dB(A), podrobnosti viz TZ</v>
      </c>
      <c r="BB42" s="148"/>
      <c r="BC42" s="148"/>
      <c r="BD42" s="148"/>
      <c r="BE42" s="148"/>
      <c r="BF42" s="148"/>
      <c r="BG42" s="148"/>
      <c r="BH42" s="148"/>
    </row>
    <row r="43" spans="1:60" outlineLevel="3" x14ac:dyDescent="0.25">
      <c r="A43" s="155"/>
      <c r="B43" s="156"/>
      <c r="C43" s="267" t="s">
        <v>734</v>
      </c>
      <c r="D43" s="268"/>
      <c r="E43" s="268"/>
      <c r="F43" s="268"/>
      <c r="G43" s="268"/>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335</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5">
      <c r="A44" s="180">
        <v>17</v>
      </c>
      <c r="B44" s="181" t="s">
        <v>772</v>
      </c>
      <c r="C44" s="190" t="s">
        <v>773</v>
      </c>
      <c r="D44" s="182" t="s">
        <v>679</v>
      </c>
      <c r="E44" s="183">
        <v>2</v>
      </c>
      <c r="F44" s="184"/>
      <c r="G44" s="185">
        <f>ROUND(E44*F44,2)</f>
        <v>0</v>
      </c>
      <c r="H44" s="184"/>
      <c r="I44" s="185">
        <f>ROUND(E44*H44,2)</f>
        <v>0</v>
      </c>
      <c r="J44" s="184"/>
      <c r="K44" s="185">
        <f>ROUND(E44*J44,2)</f>
        <v>0</v>
      </c>
      <c r="L44" s="185">
        <v>21</v>
      </c>
      <c r="M44" s="185">
        <f>G44*(1+L44/100)</f>
        <v>0</v>
      </c>
      <c r="N44" s="183">
        <v>0</v>
      </c>
      <c r="O44" s="183">
        <f>ROUND(E44*N44,2)</f>
        <v>0</v>
      </c>
      <c r="P44" s="183">
        <v>0</v>
      </c>
      <c r="Q44" s="183">
        <f>ROUND(E44*P44,2)</f>
        <v>0</v>
      </c>
      <c r="R44" s="185"/>
      <c r="S44" s="185" t="s">
        <v>344</v>
      </c>
      <c r="T44" s="186" t="s">
        <v>331</v>
      </c>
      <c r="U44" s="158">
        <v>0</v>
      </c>
      <c r="V44" s="158">
        <f>ROUND(E44*U44,2)</f>
        <v>0</v>
      </c>
      <c r="W44" s="158"/>
      <c r="X44" s="158" t="s">
        <v>392</v>
      </c>
      <c r="Y44" s="158" t="s">
        <v>333</v>
      </c>
      <c r="Z44" s="148"/>
      <c r="AA44" s="148"/>
      <c r="AB44" s="148"/>
      <c r="AC44" s="148"/>
      <c r="AD44" s="148"/>
      <c r="AE44" s="148"/>
      <c r="AF44" s="148"/>
      <c r="AG44" s="148" t="s">
        <v>393</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5">
      <c r="A45" s="172">
        <v>18</v>
      </c>
      <c r="B45" s="173" t="s">
        <v>774</v>
      </c>
      <c r="C45" s="188" t="s">
        <v>775</v>
      </c>
      <c r="D45" s="174" t="s">
        <v>679</v>
      </c>
      <c r="E45" s="175">
        <v>1</v>
      </c>
      <c r="F45" s="176"/>
      <c r="G45" s="177">
        <f>ROUND(E45*F45,2)</f>
        <v>0</v>
      </c>
      <c r="H45" s="176"/>
      <c r="I45" s="177">
        <f>ROUND(E45*H45,2)</f>
        <v>0</v>
      </c>
      <c r="J45" s="176"/>
      <c r="K45" s="177">
        <f>ROUND(E45*J45,2)</f>
        <v>0</v>
      </c>
      <c r="L45" s="177">
        <v>21</v>
      </c>
      <c r="M45" s="177">
        <f>G45*(1+L45/100)</f>
        <v>0</v>
      </c>
      <c r="N45" s="175">
        <v>0</v>
      </c>
      <c r="O45" s="175">
        <f>ROUND(E45*N45,2)</f>
        <v>0</v>
      </c>
      <c r="P45" s="175">
        <v>0</v>
      </c>
      <c r="Q45" s="175">
        <f>ROUND(E45*P45,2)</f>
        <v>0</v>
      </c>
      <c r="R45" s="177"/>
      <c r="S45" s="177" t="s">
        <v>344</v>
      </c>
      <c r="T45" s="178" t="s">
        <v>331</v>
      </c>
      <c r="U45" s="158">
        <v>0</v>
      </c>
      <c r="V45" s="158">
        <f>ROUND(E45*U45,2)</f>
        <v>0</v>
      </c>
      <c r="W45" s="158"/>
      <c r="X45" s="158" t="s">
        <v>392</v>
      </c>
      <c r="Y45" s="158" t="s">
        <v>333</v>
      </c>
      <c r="Z45" s="148"/>
      <c r="AA45" s="148"/>
      <c r="AB45" s="148"/>
      <c r="AC45" s="148"/>
      <c r="AD45" s="148"/>
      <c r="AE45" s="148"/>
      <c r="AF45" s="148"/>
      <c r="AG45" s="148" t="s">
        <v>393</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2" x14ac:dyDescent="0.25">
      <c r="A46" s="155"/>
      <c r="B46" s="156"/>
      <c r="C46" s="258" t="s">
        <v>776</v>
      </c>
      <c r="D46" s="259"/>
      <c r="E46" s="259"/>
      <c r="F46" s="259"/>
      <c r="G46" s="259"/>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335</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72">
        <v>19</v>
      </c>
      <c r="B47" s="173" t="s">
        <v>777</v>
      </c>
      <c r="C47" s="188" t="s">
        <v>778</v>
      </c>
      <c r="D47" s="174" t="s">
        <v>679</v>
      </c>
      <c r="E47" s="175">
        <v>1</v>
      </c>
      <c r="F47" s="176"/>
      <c r="G47" s="177">
        <f>ROUND(E47*F47,2)</f>
        <v>0</v>
      </c>
      <c r="H47" s="176"/>
      <c r="I47" s="177">
        <f>ROUND(E47*H47,2)</f>
        <v>0</v>
      </c>
      <c r="J47" s="176"/>
      <c r="K47" s="177">
        <f>ROUND(E47*J47,2)</f>
        <v>0</v>
      </c>
      <c r="L47" s="177">
        <v>21</v>
      </c>
      <c r="M47" s="177">
        <f>G47*(1+L47/100)</f>
        <v>0</v>
      </c>
      <c r="N47" s="175">
        <v>0</v>
      </c>
      <c r="O47" s="175">
        <f>ROUND(E47*N47,2)</f>
        <v>0</v>
      </c>
      <c r="P47" s="175">
        <v>0</v>
      </c>
      <c r="Q47" s="175">
        <f>ROUND(E47*P47,2)</f>
        <v>0</v>
      </c>
      <c r="R47" s="177"/>
      <c r="S47" s="177" t="s">
        <v>344</v>
      </c>
      <c r="T47" s="178" t="s">
        <v>331</v>
      </c>
      <c r="U47" s="158">
        <v>0</v>
      </c>
      <c r="V47" s="158">
        <f>ROUND(E47*U47,2)</f>
        <v>0</v>
      </c>
      <c r="W47" s="158"/>
      <c r="X47" s="158" t="s">
        <v>392</v>
      </c>
      <c r="Y47" s="158" t="s">
        <v>333</v>
      </c>
      <c r="Z47" s="148"/>
      <c r="AA47" s="148"/>
      <c r="AB47" s="148"/>
      <c r="AC47" s="148"/>
      <c r="AD47" s="148"/>
      <c r="AE47" s="148"/>
      <c r="AF47" s="148"/>
      <c r="AG47" s="148" t="s">
        <v>393</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2" x14ac:dyDescent="0.25">
      <c r="A48" s="155"/>
      <c r="B48" s="156"/>
      <c r="C48" s="258" t="s">
        <v>766</v>
      </c>
      <c r="D48" s="259"/>
      <c r="E48" s="259"/>
      <c r="F48" s="259"/>
      <c r="G48" s="259"/>
      <c r="H48" s="158"/>
      <c r="I48" s="158"/>
      <c r="J48" s="158"/>
      <c r="K48" s="158"/>
      <c r="L48" s="158"/>
      <c r="M48" s="158"/>
      <c r="N48" s="157"/>
      <c r="O48" s="157"/>
      <c r="P48" s="157"/>
      <c r="Q48" s="157"/>
      <c r="R48" s="158"/>
      <c r="S48" s="158"/>
      <c r="T48" s="158"/>
      <c r="U48" s="158"/>
      <c r="V48" s="158"/>
      <c r="W48" s="158"/>
      <c r="X48" s="158"/>
      <c r="Y48" s="158"/>
      <c r="Z48" s="148"/>
      <c r="AA48" s="148"/>
      <c r="AB48" s="148"/>
      <c r="AC48" s="148"/>
      <c r="AD48" s="148"/>
      <c r="AE48" s="148"/>
      <c r="AF48" s="148"/>
      <c r="AG48" s="148" t="s">
        <v>335</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5">
      <c r="A49" s="172">
        <v>20</v>
      </c>
      <c r="B49" s="173" t="s">
        <v>779</v>
      </c>
      <c r="C49" s="188" t="s">
        <v>780</v>
      </c>
      <c r="D49" s="174" t="s">
        <v>739</v>
      </c>
      <c r="E49" s="175">
        <v>1</v>
      </c>
      <c r="F49" s="176"/>
      <c r="G49" s="177">
        <f>ROUND(E49*F49,2)</f>
        <v>0</v>
      </c>
      <c r="H49" s="176"/>
      <c r="I49" s="177">
        <f>ROUND(E49*H49,2)</f>
        <v>0</v>
      </c>
      <c r="J49" s="176"/>
      <c r="K49" s="177">
        <f>ROUND(E49*J49,2)</f>
        <v>0</v>
      </c>
      <c r="L49" s="177">
        <v>21</v>
      </c>
      <c r="M49" s="177">
        <f>G49*(1+L49/100)</f>
        <v>0</v>
      </c>
      <c r="N49" s="175">
        <v>0</v>
      </c>
      <c r="O49" s="175">
        <f>ROUND(E49*N49,2)</f>
        <v>0</v>
      </c>
      <c r="P49" s="175">
        <v>0</v>
      </c>
      <c r="Q49" s="175">
        <f>ROUND(E49*P49,2)</f>
        <v>0</v>
      </c>
      <c r="R49" s="177"/>
      <c r="S49" s="177" t="s">
        <v>344</v>
      </c>
      <c r="T49" s="178" t="s">
        <v>331</v>
      </c>
      <c r="U49" s="158">
        <v>0</v>
      </c>
      <c r="V49" s="158">
        <f>ROUND(E49*U49,2)</f>
        <v>0</v>
      </c>
      <c r="W49" s="158"/>
      <c r="X49" s="158" t="s">
        <v>392</v>
      </c>
      <c r="Y49" s="158" t="s">
        <v>333</v>
      </c>
      <c r="Z49" s="148"/>
      <c r="AA49" s="148"/>
      <c r="AB49" s="148"/>
      <c r="AC49" s="148"/>
      <c r="AD49" s="148"/>
      <c r="AE49" s="148"/>
      <c r="AF49" s="148"/>
      <c r="AG49" s="148" t="s">
        <v>393</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2" x14ac:dyDescent="0.25">
      <c r="A50" s="155"/>
      <c r="B50" s="156"/>
      <c r="C50" s="258" t="s">
        <v>781</v>
      </c>
      <c r="D50" s="259"/>
      <c r="E50" s="259"/>
      <c r="F50" s="259"/>
      <c r="G50" s="259"/>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335</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5">
      <c r="A51" s="172">
        <v>21</v>
      </c>
      <c r="B51" s="173" t="s">
        <v>782</v>
      </c>
      <c r="C51" s="188" t="s">
        <v>783</v>
      </c>
      <c r="D51" s="174" t="s">
        <v>729</v>
      </c>
      <c r="E51" s="175">
        <v>3</v>
      </c>
      <c r="F51" s="176"/>
      <c r="G51" s="177">
        <f>ROUND(E51*F51,2)</f>
        <v>0</v>
      </c>
      <c r="H51" s="176"/>
      <c r="I51" s="177">
        <f>ROUND(E51*H51,2)</f>
        <v>0</v>
      </c>
      <c r="J51" s="176"/>
      <c r="K51" s="177">
        <f>ROUND(E51*J51,2)</f>
        <v>0</v>
      </c>
      <c r="L51" s="177">
        <v>21</v>
      </c>
      <c r="M51" s="177">
        <f>G51*(1+L51/100)</f>
        <v>0</v>
      </c>
      <c r="N51" s="175">
        <v>0</v>
      </c>
      <c r="O51" s="175">
        <f>ROUND(E51*N51,2)</f>
        <v>0</v>
      </c>
      <c r="P51" s="175">
        <v>0</v>
      </c>
      <c r="Q51" s="175">
        <f>ROUND(E51*P51,2)</f>
        <v>0</v>
      </c>
      <c r="R51" s="177"/>
      <c r="S51" s="177" t="s">
        <v>344</v>
      </c>
      <c r="T51" s="178" t="s">
        <v>331</v>
      </c>
      <c r="U51" s="158">
        <v>0</v>
      </c>
      <c r="V51" s="158">
        <f>ROUND(E51*U51,2)</f>
        <v>0</v>
      </c>
      <c r="W51" s="158"/>
      <c r="X51" s="158" t="s">
        <v>392</v>
      </c>
      <c r="Y51" s="158" t="s">
        <v>333</v>
      </c>
      <c r="Z51" s="148"/>
      <c r="AA51" s="148"/>
      <c r="AB51" s="148"/>
      <c r="AC51" s="148"/>
      <c r="AD51" s="148"/>
      <c r="AE51" s="148"/>
      <c r="AF51" s="148"/>
      <c r="AG51" s="148" t="s">
        <v>393</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2" x14ac:dyDescent="0.25">
      <c r="A52" s="155"/>
      <c r="B52" s="156"/>
      <c r="C52" s="258" t="s">
        <v>746</v>
      </c>
      <c r="D52" s="259"/>
      <c r="E52" s="259"/>
      <c r="F52" s="259"/>
      <c r="G52" s="259"/>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335</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72">
        <v>22</v>
      </c>
      <c r="B53" s="173" t="s">
        <v>784</v>
      </c>
      <c r="C53" s="188" t="s">
        <v>785</v>
      </c>
      <c r="D53" s="174" t="s">
        <v>460</v>
      </c>
      <c r="E53" s="175">
        <v>4</v>
      </c>
      <c r="F53" s="176"/>
      <c r="G53" s="177">
        <f>ROUND(E53*F53,2)</f>
        <v>0</v>
      </c>
      <c r="H53" s="176"/>
      <c r="I53" s="177">
        <f>ROUND(E53*H53,2)</f>
        <v>0</v>
      </c>
      <c r="J53" s="176"/>
      <c r="K53" s="177">
        <f>ROUND(E53*J53,2)</f>
        <v>0</v>
      </c>
      <c r="L53" s="177">
        <v>21</v>
      </c>
      <c r="M53" s="177">
        <f>G53*(1+L53/100)</f>
        <v>0</v>
      </c>
      <c r="N53" s="175">
        <v>0</v>
      </c>
      <c r="O53" s="175">
        <f>ROUND(E53*N53,2)</f>
        <v>0</v>
      </c>
      <c r="P53" s="175">
        <v>0</v>
      </c>
      <c r="Q53" s="175">
        <f>ROUND(E53*P53,2)</f>
        <v>0</v>
      </c>
      <c r="R53" s="177"/>
      <c r="S53" s="177" t="s">
        <v>344</v>
      </c>
      <c r="T53" s="178" t="s">
        <v>331</v>
      </c>
      <c r="U53" s="158">
        <v>0</v>
      </c>
      <c r="V53" s="158">
        <f>ROUND(E53*U53,2)</f>
        <v>0</v>
      </c>
      <c r="W53" s="158"/>
      <c r="X53" s="158" t="s">
        <v>392</v>
      </c>
      <c r="Y53" s="158" t="s">
        <v>333</v>
      </c>
      <c r="Z53" s="148"/>
      <c r="AA53" s="148"/>
      <c r="AB53" s="148"/>
      <c r="AC53" s="148"/>
      <c r="AD53" s="148"/>
      <c r="AE53" s="148"/>
      <c r="AF53" s="148"/>
      <c r="AG53" s="148" t="s">
        <v>393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2" x14ac:dyDescent="0.25">
      <c r="A54" s="155"/>
      <c r="B54" s="156"/>
      <c r="C54" s="258" t="s">
        <v>759</v>
      </c>
      <c r="D54" s="259"/>
      <c r="E54" s="259"/>
      <c r="F54" s="259"/>
      <c r="G54" s="259"/>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335</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80">
        <v>23</v>
      </c>
      <c r="B55" s="181" t="s">
        <v>786</v>
      </c>
      <c r="C55" s="190" t="s">
        <v>787</v>
      </c>
      <c r="D55" s="182" t="s">
        <v>460</v>
      </c>
      <c r="E55" s="183">
        <v>8</v>
      </c>
      <c r="F55" s="184"/>
      <c r="G55" s="185">
        <f>ROUND(E55*F55,2)</f>
        <v>0</v>
      </c>
      <c r="H55" s="184"/>
      <c r="I55" s="185">
        <f>ROUND(E55*H55,2)</f>
        <v>0</v>
      </c>
      <c r="J55" s="184"/>
      <c r="K55" s="185">
        <f>ROUND(E55*J55,2)</f>
        <v>0</v>
      </c>
      <c r="L55" s="185">
        <v>21</v>
      </c>
      <c r="M55" s="185">
        <f>G55*(1+L55/100)</f>
        <v>0</v>
      </c>
      <c r="N55" s="183">
        <v>0</v>
      </c>
      <c r="O55" s="183">
        <f>ROUND(E55*N55,2)</f>
        <v>0</v>
      </c>
      <c r="P55" s="183">
        <v>0</v>
      </c>
      <c r="Q55" s="183">
        <f>ROUND(E55*P55,2)</f>
        <v>0</v>
      </c>
      <c r="R55" s="185"/>
      <c r="S55" s="185" t="s">
        <v>344</v>
      </c>
      <c r="T55" s="186" t="s">
        <v>331</v>
      </c>
      <c r="U55" s="158">
        <v>0</v>
      </c>
      <c r="V55" s="158">
        <f>ROUND(E55*U55,2)</f>
        <v>0</v>
      </c>
      <c r="W55" s="158"/>
      <c r="X55" s="158" t="s">
        <v>392</v>
      </c>
      <c r="Y55" s="158" t="s">
        <v>333</v>
      </c>
      <c r="Z55" s="148"/>
      <c r="AA55" s="148"/>
      <c r="AB55" s="148"/>
      <c r="AC55" s="148"/>
      <c r="AD55" s="148"/>
      <c r="AE55" s="148"/>
      <c r="AF55" s="148"/>
      <c r="AG55" s="148" t="s">
        <v>393</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72">
        <v>24</v>
      </c>
      <c r="B56" s="173" t="s">
        <v>788</v>
      </c>
      <c r="C56" s="188" t="s">
        <v>789</v>
      </c>
      <c r="D56" s="174" t="s">
        <v>790</v>
      </c>
      <c r="E56" s="175">
        <v>1</v>
      </c>
      <c r="F56" s="176"/>
      <c r="G56" s="177">
        <f>ROUND(E56*F56,2)</f>
        <v>0</v>
      </c>
      <c r="H56" s="176"/>
      <c r="I56" s="177">
        <f>ROUND(E56*H56,2)</f>
        <v>0</v>
      </c>
      <c r="J56" s="176"/>
      <c r="K56" s="177">
        <f>ROUND(E56*J56,2)</f>
        <v>0</v>
      </c>
      <c r="L56" s="177">
        <v>21</v>
      </c>
      <c r="M56" s="177">
        <f>G56*(1+L56/100)</f>
        <v>0</v>
      </c>
      <c r="N56" s="175">
        <v>0</v>
      </c>
      <c r="O56" s="175">
        <f>ROUND(E56*N56,2)</f>
        <v>0</v>
      </c>
      <c r="P56" s="175">
        <v>0</v>
      </c>
      <c r="Q56" s="175">
        <f>ROUND(E56*P56,2)</f>
        <v>0</v>
      </c>
      <c r="R56" s="177"/>
      <c r="S56" s="177" t="s">
        <v>344</v>
      </c>
      <c r="T56" s="178" t="s">
        <v>331</v>
      </c>
      <c r="U56" s="158">
        <v>0</v>
      </c>
      <c r="V56" s="158">
        <f>ROUND(E56*U56,2)</f>
        <v>0</v>
      </c>
      <c r="W56" s="158"/>
      <c r="X56" s="158" t="s">
        <v>392</v>
      </c>
      <c r="Y56" s="158" t="s">
        <v>333</v>
      </c>
      <c r="Z56" s="148"/>
      <c r="AA56" s="148"/>
      <c r="AB56" s="148"/>
      <c r="AC56" s="148"/>
      <c r="AD56" s="148"/>
      <c r="AE56" s="148"/>
      <c r="AF56" s="148"/>
      <c r="AG56" s="148" t="s">
        <v>393</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2" x14ac:dyDescent="0.25">
      <c r="A57" s="155"/>
      <c r="B57" s="156"/>
      <c r="C57" s="258" t="s">
        <v>791</v>
      </c>
      <c r="D57" s="259"/>
      <c r="E57" s="259"/>
      <c r="F57" s="259"/>
      <c r="G57" s="259"/>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335</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72">
        <v>25</v>
      </c>
      <c r="B58" s="173" t="s">
        <v>792</v>
      </c>
      <c r="C58" s="188" t="s">
        <v>793</v>
      </c>
      <c r="D58" s="174" t="s">
        <v>790</v>
      </c>
      <c r="E58" s="175">
        <v>1</v>
      </c>
      <c r="F58" s="176"/>
      <c r="G58" s="177">
        <f>ROUND(E58*F58,2)</f>
        <v>0</v>
      </c>
      <c r="H58" s="176"/>
      <c r="I58" s="177">
        <f>ROUND(E58*H58,2)</f>
        <v>0</v>
      </c>
      <c r="J58" s="176"/>
      <c r="K58" s="177">
        <f>ROUND(E58*J58,2)</f>
        <v>0</v>
      </c>
      <c r="L58" s="177">
        <v>21</v>
      </c>
      <c r="M58" s="177">
        <f>G58*(1+L58/100)</f>
        <v>0</v>
      </c>
      <c r="N58" s="175">
        <v>0</v>
      </c>
      <c r="O58" s="175">
        <f>ROUND(E58*N58,2)</f>
        <v>0</v>
      </c>
      <c r="P58" s="175">
        <v>0</v>
      </c>
      <c r="Q58" s="175">
        <f>ROUND(E58*P58,2)</f>
        <v>0</v>
      </c>
      <c r="R58" s="177"/>
      <c r="S58" s="177" t="s">
        <v>344</v>
      </c>
      <c r="T58" s="178" t="s">
        <v>331</v>
      </c>
      <c r="U58" s="158">
        <v>0</v>
      </c>
      <c r="V58" s="158">
        <f>ROUND(E58*U58,2)</f>
        <v>0</v>
      </c>
      <c r="W58" s="158"/>
      <c r="X58" s="158" t="s">
        <v>392</v>
      </c>
      <c r="Y58" s="158" t="s">
        <v>333</v>
      </c>
      <c r="Z58" s="148"/>
      <c r="AA58" s="148"/>
      <c r="AB58" s="148"/>
      <c r="AC58" s="148"/>
      <c r="AD58" s="148"/>
      <c r="AE58" s="148"/>
      <c r="AF58" s="148"/>
      <c r="AG58" s="148" t="s">
        <v>393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2" x14ac:dyDescent="0.25">
      <c r="A59" s="155"/>
      <c r="B59" s="156"/>
      <c r="C59" s="258" t="s">
        <v>794</v>
      </c>
      <c r="D59" s="259"/>
      <c r="E59" s="259"/>
      <c r="F59" s="259"/>
      <c r="G59" s="259"/>
      <c r="H59" s="158"/>
      <c r="I59" s="158"/>
      <c r="J59" s="158"/>
      <c r="K59" s="158"/>
      <c r="L59" s="158"/>
      <c r="M59" s="158"/>
      <c r="N59" s="157"/>
      <c r="O59" s="157"/>
      <c r="P59" s="157"/>
      <c r="Q59" s="157"/>
      <c r="R59" s="158"/>
      <c r="S59" s="158"/>
      <c r="T59" s="158"/>
      <c r="U59" s="158"/>
      <c r="V59" s="158"/>
      <c r="W59" s="158"/>
      <c r="X59" s="158"/>
      <c r="Y59" s="158"/>
      <c r="Z59" s="148"/>
      <c r="AA59" s="148"/>
      <c r="AB59" s="148"/>
      <c r="AC59" s="148"/>
      <c r="AD59" s="148"/>
      <c r="AE59" s="148"/>
      <c r="AF59" s="148"/>
      <c r="AG59" s="148" t="s">
        <v>335</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5">
      <c r="A60" s="172">
        <v>26</v>
      </c>
      <c r="B60" s="173" t="s">
        <v>795</v>
      </c>
      <c r="C60" s="188" t="s">
        <v>796</v>
      </c>
      <c r="D60" s="174" t="s">
        <v>790</v>
      </c>
      <c r="E60" s="175">
        <v>1</v>
      </c>
      <c r="F60" s="176"/>
      <c r="G60" s="177">
        <f>ROUND(E60*F60,2)</f>
        <v>0</v>
      </c>
      <c r="H60" s="176"/>
      <c r="I60" s="177">
        <f>ROUND(E60*H60,2)</f>
        <v>0</v>
      </c>
      <c r="J60" s="176"/>
      <c r="K60" s="177">
        <f>ROUND(E60*J60,2)</f>
        <v>0</v>
      </c>
      <c r="L60" s="177">
        <v>21</v>
      </c>
      <c r="M60" s="177">
        <f>G60*(1+L60/100)</f>
        <v>0</v>
      </c>
      <c r="N60" s="175">
        <v>0</v>
      </c>
      <c r="O60" s="175">
        <f>ROUND(E60*N60,2)</f>
        <v>0</v>
      </c>
      <c r="P60" s="175">
        <v>0</v>
      </c>
      <c r="Q60" s="175">
        <f>ROUND(E60*P60,2)</f>
        <v>0</v>
      </c>
      <c r="R60" s="177"/>
      <c r="S60" s="177" t="s">
        <v>344</v>
      </c>
      <c r="T60" s="178" t="s">
        <v>331</v>
      </c>
      <c r="U60" s="158">
        <v>0</v>
      </c>
      <c r="V60" s="158">
        <f>ROUND(E60*U60,2)</f>
        <v>0</v>
      </c>
      <c r="W60" s="158"/>
      <c r="X60" s="158" t="s">
        <v>392</v>
      </c>
      <c r="Y60" s="158" t="s">
        <v>333</v>
      </c>
      <c r="Z60" s="148"/>
      <c r="AA60" s="148"/>
      <c r="AB60" s="148"/>
      <c r="AC60" s="148"/>
      <c r="AD60" s="148"/>
      <c r="AE60" s="148"/>
      <c r="AF60" s="148"/>
      <c r="AG60" s="148" t="s">
        <v>393</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2" x14ac:dyDescent="0.25">
      <c r="A61" s="155"/>
      <c r="B61" s="156"/>
      <c r="C61" s="258" t="s">
        <v>797</v>
      </c>
      <c r="D61" s="259"/>
      <c r="E61" s="259"/>
      <c r="F61" s="259"/>
      <c r="G61" s="259"/>
      <c r="H61" s="158"/>
      <c r="I61" s="158"/>
      <c r="J61" s="158"/>
      <c r="K61" s="158"/>
      <c r="L61" s="158"/>
      <c r="M61" s="158"/>
      <c r="N61" s="157"/>
      <c r="O61" s="157"/>
      <c r="P61" s="157"/>
      <c r="Q61" s="157"/>
      <c r="R61" s="158"/>
      <c r="S61" s="158"/>
      <c r="T61" s="158"/>
      <c r="U61" s="158"/>
      <c r="V61" s="158"/>
      <c r="W61" s="158"/>
      <c r="X61" s="158"/>
      <c r="Y61" s="158"/>
      <c r="Z61" s="148"/>
      <c r="AA61" s="148"/>
      <c r="AB61" s="148"/>
      <c r="AC61" s="148"/>
      <c r="AD61" s="148"/>
      <c r="AE61" s="148"/>
      <c r="AF61" s="148"/>
      <c r="AG61" s="148" t="s">
        <v>335</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x14ac:dyDescent="0.25">
      <c r="A62" s="3"/>
      <c r="B62" s="4"/>
      <c r="C62" s="191"/>
      <c r="D62" s="6"/>
      <c r="E62" s="3"/>
      <c r="F62" s="3"/>
      <c r="G62" s="3"/>
      <c r="H62" s="3"/>
      <c r="I62" s="3"/>
      <c r="J62" s="3"/>
      <c r="K62" s="3"/>
      <c r="L62" s="3"/>
      <c r="M62" s="3"/>
      <c r="N62" s="3"/>
      <c r="O62" s="3"/>
      <c r="P62" s="3"/>
      <c r="Q62" s="3"/>
      <c r="R62" s="3"/>
      <c r="S62" s="3"/>
      <c r="T62" s="3"/>
      <c r="U62" s="3"/>
      <c r="V62" s="3"/>
      <c r="W62" s="3"/>
      <c r="X62" s="3"/>
      <c r="Y62" s="3"/>
      <c r="AE62">
        <v>15</v>
      </c>
      <c r="AF62">
        <v>21</v>
      </c>
      <c r="AG62" t="s">
        <v>311</v>
      </c>
    </row>
    <row r="63" spans="1:60" ht="13" x14ac:dyDescent="0.25">
      <c r="A63" s="151"/>
      <c r="B63" s="152" t="s">
        <v>29</v>
      </c>
      <c r="C63" s="192"/>
      <c r="D63" s="153"/>
      <c r="E63" s="154"/>
      <c r="F63" s="154"/>
      <c r="G63" s="171">
        <f>G8+G34</f>
        <v>0</v>
      </c>
      <c r="H63" s="3"/>
      <c r="I63" s="3"/>
      <c r="J63" s="3"/>
      <c r="K63" s="3"/>
      <c r="L63" s="3"/>
      <c r="M63" s="3"/>
      <c r="N63" s="3"/>
      <c r="O63" s="3"/>
      <c r="P63" s="3"/>
      <c r="Q63" s="3"/>
      <c r="R63" s="3"/>
      <c r="S63" s="3"/>
      <c r="T63" s="3"/>
      <c r="U63" s="3"/>
      <c r="V63" s="3"/>
      <c r="W63" s="3"/>
      <c r="X63" s="3"/>
      <c r="Y63" s="3"/>
      <c r="AE63">
        <f>SUMIF(L7:L61,AE62,G7:G61)</f>
        <v>0</v>
      </c>
      <c r="AF63">
        <f>SUMIF(L7:L61,AF62,G7:G61)</f>
        <v>0</v>
      </c>
      <c r="AG63" t="s">
        <v>384</v>
      </c>
    </row>
    <row r="64" spans="1:60" x14ac:dyDescent="0.25">
      <c r="A64" s="271" t="s">
        <v>543</v>
      </c>
      <c r="B64" s="271"/>
      <c r="C64" s="191"/>
      <c r="D64" s="6"/>
      <c r="E64" s="3"/>
      <c r="F64" s="3"/>
      <c r="G64" s="3"/>
      <c r="H64" s="3"/>
      <c r="I64" s="3"/>
      <c r="J64" s="3"/>
      <c r="K64" s="3"/>
      <c r="L64" s="3"/>
      <c r="M64" s="3"/>
      <c r="N64" s="3"/>
      <c r="O64" s="3"/>
      <c r="P64" s="3"/>
      <c r="Q64" s="3"/>
      <c r="R64" s="3"/>
      <c r="S64" s="3"/>
      <c r="T64" s="3"/>
      <c r="U64" s="3"/>
      <c r="V64" s="3"/>
      <c r="W64" s="3"/>
      <c r="X64" s="3"/>
      <c r="Y64" s="3"/>
    </row>
    <row r="65" spans="1:33" x14ac:dyDescent="0.25">
      <c r="A65" s="3"/>
      <c r="B65" s="4" t="s">
        <v>719</v>
      </c>
      <c r="C65" s="191" t="s">
        <v>720</v>
      </c>
      <c r="D65" s="6"/>
      <c r="E65" s="3"/>
      <c r="F65" s="3"/>
      <c r="G65" s="3"/>
      <c r="H65" s="3"/>
      <c r="I65" s="3"/>
      <c r="J65" s="3"/>
      <c r="K65" s="3"/>
      <c r="L65" s="3"/>
      <c r="M65" s="3"/>
      <c r="N65" s="3"/>
      <c r="O65" s="3"/>
      <c r="P65" s="3"/>
      <c r="Q65" s="3"/>
      <c r="R65" s="3"/>
      <c r="S65" s="3"/>
      <c r="T65" s="3"/>
      <c r="U65" s="3"/>
      <c r="V65" s="3"/>
      <c r="W65" s="3"/>
      <c r="X65" s="3"/>
      <c r="Y65" s="3"/>
      <c r="AG65" t="s">
        <v>546</v>
      </c>
    </row>
    <row r="66" spans="1:33" x14ac:dyDescent="0.25">
      <c r="A66" s="3"/>
      <c r="B66" s="4" t="s">
        <v>721</v>
      </c>
      <c r="C66" s="191" t="s">
        <v>722</v>
      </c>
      <c r="D66" s="6"/>
      <c r="E66" s="3"/>
      <c r="F66" s="3"/>
      <c r="G66" s="3"/>
      <c r="H66" s="3"/>
      <c r="I66" s="3"/>
      <c r="J66" s="3"/>
      <c r="K66" s="3"/>
      <c r="L66" s="3"/>
      <c r="M66" s="3"/>
      <c r="N66" s="3"/>
      <c r="O66" s="3"/>
      <c r="P66" s="3"/>
      <c r="Q66" s="3"/>
      <c r="R66" s="3"/>
      <c r="S66" s="3"/>
      <c r="T66" s="3"/>
      <c r="U66" s="3"/>
      <c r="V66" s="3"/>
      <c r="W66" s="3"/>
      <c r="X66" s="3"/>
      <c r="Y66" s="3"/>
      <c r="AG66" t="s">
        <v>549</v>
      </c>
    </row>
    <row r="67" spans="1:33" x14ac:dyDescent="0.25">
      <c r="A67" s="3"/>
      <c r="B67" s="4"/>
      <c r="C67" s="191" t="s">
        <v>550</v>
      </c>
      <c r="D67" s="6"/>
      <c r="E67" s="3"/>
      <c r="F67" s="3"/>
      <c r="G67" s="3"/>
      <c r="H67" s="3"/>
      <c r="I67" s="3"/>
      <c r="J67" s="3"/>
      <c r="K67" s="3"/>
      <c r="L67" s="3"/>
      <c r="M67" s="3"/>
      <c r="N67" s="3"/>
      <c r="O67" s="3"/>
      <c r="P67" s="3"/>
      <c r="Q67" s="3"/>
      <c r="R67" s="3"/>
      <c r="S67" s="3"/>
      <c r="T67" s="3"/>
      <c r="U67" s="3"/>
      <c r="V67" s="3"/>
      <c r="W67" s="3"/>
      <c r="X67" s="3"/>
      <c r="Y67" s="3"/>
      <c r="AG67" t="s">
        <v>551</v>
      </c>
    </row>
    <row r="68" spans="1:33" x14ac:dyDescent="0.25">
      <c r="A68" s="3"/>
      <c r="B68" s="4"/>
      <c r="C68" s="191"/>
      <c r="D68" s="6"/>
      <c r="E68" s="3"/>
      <c r="F68" s="3"/>
      <c r="G68" s="3"/>
      <c r="H68" s="3"/>
      <c r="I68" s="3"/>
      <c r="J68" s="3"/>
      <c r="K68" s="3"/>
      <c r="L68" s="3"/>
      <c r="M68" s="3"/>
      <c r="N68" s="3"/>
      <c r="O68" s="3"/>
      <c r="P68" s="3"/>
      <c r="Q68" s="3"/>
      <c r="R68" s="3"/>
      <c r="S68" s="3"/>
      <c r="T68" s="3"/>
      <c r="U68" s="3"/>
      <c r="V68" s="3"/>
      <c r="W68" s="3"/>
      <c r="X68" s="3"/>
      <c r="Y68" s="3"/>
    </row>
    <row r="69" spans="1:33" x14ac:dyDescent="0.25">
      <c r="C69" s="193"/>
      <c r="D69" s="10"/>
      <c r="AG69" t="s">
        <v>386</v>
      </c>
    </row>
    <row r="70" spans="1:33" x14ac:dyDescent="0.25">
      <c r="D70" s="10"/>
    </row>
    <row r="71" spans="1:33" x14ac:dyDescent="0.25">
      <c r="D71" s="10"/>
    </row>
    <row r="72" spans="1:33" x14ac:dyDescent="0.25">
      <c r="D72" s="10"/>
    </row>
    <row r="73" spans="1:33" x14ac:dyDescent="0.25">
      <c r="D73" s="10"/>
    </row>
    <row r="74" spans="1:33" x14ac:dyDescent="0.25">
      <c r="D74" s="10"/>
    </row>
    <row r="75" spans="1:33" x14ac:dyDescent="0.25">
      <c r="D75" s="10"/>
    </row>
    <row r="76" spans="1:33" x14ac:dyDescent="0.25">
      <c r="D76" s="10"/>
    </row>
    <row r="77" spans="1:33" x14ac:dyDescent="0.25">
      <c r="D77" s="10"/>
    </row>
    <row r="78" spans="1:33" x14ac:dyDescent="0.25">
      <c r="D78" s="10"/>
    </row>
    <row r="79" spans="1:33" x14ac:dyDescent="0.25">
      <c r="D79" s="10"/>
    </row>
    <row r="80" spans="1:33"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mFo1hIloy8ev2e3ps0AasK4lnusLVoIXgH7jDA7ZLxfymoX8pCJm0quUXEBjRs4mqviribKQ/KYgbhUkNEXF1Q==" saltValue="6CBd4WBh18Dkq0vfv6jKkQ==" spinCount="100000" sheet="1" formatRows="0"/>
  <mergeCells count="31">
    <mergeCell ref="A1:G1"/>
    <mergeCell ref="C2:G2"/>
    <mergeCell ref="C3:G3"/>
    <mergeCell ref="C4:G4"/>
    <mergeCell ref="A64:B64"/>
    <mergeCell ref="C9:G9"/>
    <mergeCell ref="C11:G11"/>
    <mergeCell ref="C13:G13"/>
    <mergeCell ref="C15:G15"/>
    <mergeCell ref="C16:G16"/>
    <mergeCell ref="C42:G42"/>
    <mergeCell ref="C19:G19"/>
    <mergeCell ref="C21:G21"/>
    <mergeCell ref="C23:G23"/>
    <mergeCell ref="C25:G25"/>
    <mergeCell ref="C27:G27"/>
    <mergeCell ref="C28:G28"/>
    <mergeCell ref="C30:G30"/>
    <mergeCell ref="C32:G32"/>
    <mergeCell ref="C35:G35"/>
    <mergeCell ref="C38:G38"/>
    <mergeCell ref="C40:G40"/>
    <mergeCell ref="C57:G57"/>
    <mergeCell ref="C59:G59"/>
    <mergeCell ref="C61:G61"/>
    <mergeCell ref="C43:G43"/>
    <mergeCell ref="C46:G46"/>
    <mergeCell ref="C48:G48"/>
    <mergeCell ref="C50:G50"/>
    <mergeCell ref="C52:G52"/>
    <mergeCell ref="C54:G54"/>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rowBreaks count="1" manualBreakCount="1">
    <brk id="59" max="24"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DB149-B380-4C7C-AADA-A96BDC94974C}">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70</v>
      </c>
      <c r="C3" s="261" t="s">
        <v>71</v>
      </c>
      <c r="D3" s="262"/>
      <c r="E3" s="262"/>
      <c r="F3" s="262"/>
      <c r="G3" s="263"/>
      <c r="AC3" s="121" t="s">
        <v>298</v>
      </c>
      <c r="AG3" t="s">
        <v>301</v>
      </c>
    </row>
    <row r="4" spans="1:60" ht="25" customHeight="1" x14ac:dyDescent="0.25">
      <c r="A4" s="141" t="s">
        <v>9</v>
      </c>
      <c r="B4" s="142" t="s">
        <v>61</v>
      </c>
      <c r="C4" s="264" t="s">
        <v>67</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61</v>
      </c>
      <c r="C8" s="187" t="s">
        <v>191</v>
      </c>
      <c r="D8" s="164"/>
      <c r="E8" s="165"/>
      <c r="F8" s="166"/>
      <c r="G8" s="166">
        <f>SUMIF(AG9:AG76,"&lt;&gt;NOR",G9:G76)</f>
        <v>0</v>
      </c>
      <c r="H8" s="166"/>
      <c r="I8" s="166">
        <f>SUM(I9:I76)</f>
        <v>0</v>
      </c>
      <c r="J8" s="166"/>
      <c r="K8" s="166">
        <f>SUM(K9:K76)</f>
        <v>0</v>
      </c>
      <c r="L8" s="166"/>
      <c r="M8" s="166">
        <f>SUM(M9:M76)</f>
        <v>0</v>
      </c>
      <c r="N8" s="165"/>
      <c r="O8" s="165">
        <f>SUM(O9:O76)</f>
        <v>1211.8599999999999</v>
      </c>
      <c r="P8" s="165"/>
      <c r="Q8" s="165">
        <f>SUM(Q9:Q76)</f>
        <v>0</v>
      </c>
      <c r="R8" s="166"/>
      <c r="S8" s="166"/>
      <c r="T8" s="167"/>
      <c r="U8" s="161"/>
      <c r="V8" s="161">
        <f>SUM(V9:V76)</f>
        <v>1526.6999999999998</v>
      </c>
      <c r="W8" s="161"/>
      <c r="X8" s="161"/>
      <c r="Y8" s="161"/>
      <c r="AG8" t="s">
        <v>326</v>
      </c>
    </row>
    <row r="9" spans="1:60" outlineLevel="1" x14ac:dyDescent="0.25">
      <c r="A9" s="172">
        <v>1</v>
      </c>
      <c r="B9" s="173" t="s">
        <v>798</v>
      </c>
      <c r="C9" s="188" t="s">
        <v>799</v>
      </c>
      <c r="D9" s="174" t="s">
        <v>390</v>
      </c>
      <c r="E9" s="175">
        <v>6.5165899999999999</v>
      </c>
      <c r="F9" s="176"/>
      <c r="G9" s="177">
        <f>ROUND(E9*F9,2)</f>
        <v>0</v>
      </c>
      <c r="H9" s="176"/>
      <c r="I9" s="177">
        <f>ROUND(E9*H9,2)</f>
        <v>0</v>
      </c>
      <c r="J9" s="176"/>
      <c r="K9" s="177">
        <f>ROUND(E9*J9,2)</f>
        <v>0</v>
      </c>
      <c r="L9" s="177">
        <v>21</v>
      </c>
      <c r="M9" s="177">
        <f>G9*(1+L9/100)</f>
        <v>0</v>
      </c>
      <c r="N9" s="175">
        <v>0</v>
      </c>
      <c r="O9" s="175">
        <f>ROUND(E9*N9,2)</f>
        <v>0</v>
      </c>
      <c r="P9" s="175">
        <v>0</v>
      </c>
      <c r="Q9" s="175">
        <f>ROUND(E9*P9,2)</f>
        <v>0</v>
      </c>
      <c r="R9" s="177" t="s">
        <v>391</v>
      </c>
      <c r="S9" s="177" t="s">
        <v>330</v>
      </c>
      <c r="T9" s="178" t="s">
        <v>330</v>
      </c>
      <c r="U9" s="158">
        <v>0.26666000000000001</v>
      </c>
      <c r="V9" s="158">
        <f>ROUND(E9*U9,2)</f>
        <v>1.74</v>
      </c>
      <c r="W9" s="158"/>
      <c r="X9" s="158" t="s">
        <v>392</v>
      </c>
      <c r="Y9" s="158" t="s">
        <v>333</v>
      </c>
      <c r="Z9" s="148"/>
      <c r="AA9" s="148"/>
      <c r="AB9" s="148"/>
      <c r="AC9" s="148"/>
      <c r="AD9" s="148"/>
      <c r="AE9" s="148"/>
      <c r="AF9" s="148"/>
      <c r="AG9" s="148" t="s">
        <v>393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ht="20.5" outlineLevel="2" x14ac:dyDescent="0.25">
      <c r="A10" s="155"/>
      <c r="B10" s="156"/>
      <c r="C10" s="269" t="s">
        <v>800</v>
      </c>
      <c r="D10" s="270"/>
      <c r="E10" s="270"/>
      <c r="F10" s="270"/>
      <c r="G10" s="270"/>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395</v>
      </c>
      <c r="AH10" s="148"/>
      <c r="AI10" s="148"/>
      <c r="AJ10" s="148"/>
      <c r="AK10" s="148"/>
      <c r="AL10" s="148"/>
      <c r="AM10" s="148"/>
      <c r="AN10" s="148"/>
      <c r="AO10" s="148"/>
      <c r="AP10" s="148"/>
      <c r="AQ10" s="148"/>
      <c r="AR10" s="148"/>
      <c r="AS10" s="148"/>
      <c r="AT10" s="148"/>
      <c r="AU10" s="148"/>
      <c r="AV10" s="148"/>
      <c r="AW10" s="148"/>
      <c r="AX10" s="148"/>
      <c r="AY10" s="148"/>
      <c r="AZ10" s="148"/>
      <c r="BA10" s="179"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48"/>
      <c r="BC10" s="148"/>
      <c r="BD10" s="148"/>
      <c r="BE10" s="148"/>
      <c r="BF10" s="148"/>
      <c r="BG10" s="148"/>
      <c r="BH10" s="148"/>
    </row>
    <row r="11" spans="1:60" outlineLevel="2" x14ac:dyDescent="0.25">
      <c r="A11" s="155"/>
      <c r="B11" s="156"/>
      <c r="C11" s="189" t="s">
        <v>801</v>
      </c>
      <c r="D11" s="159"/>
      <c r="E11" s="160"/>
      <c r="F11" s="158"/>
      <c r="G11" s="15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338</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3" x14ac:dyDescent="0.25">
      <c r="A12" s="155"/>
      <c r="B12" s="156"/>
      <c r="C12" s="189" t="s">
        <v>802</v>
      </c>
      <c r="D12" s="159"/>
      <c r="E12" s="160"/>
      <c r="F12" s="158"/>
      <c r="G12" s="158"/>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338</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3" x14ac:dyDescent="0.25">
      <c r="A13" s="155"/>
      <c r="B13" s="156"/>
      <c r="C13" s="189" t="s">
        <v>803</v>
      </c>
      <c r="D13" s="159"/>
      <c r="E13" s="160">
        <v>6.5165899999999999</v>
      </c>
      <c r="F13" s="158"/>
      <c r="G13" s="158"/>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338</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72">
        <v>2</v>
      </c>
      <c r="B14" s="173" t="s">
        <v>804</v>
      </c>
      <c r="C14" s="188" t="s">
        <v>805</v>
      </c>
      <c r="D14" s="174" t="s">
        <v>390</v>
      </c>
      <c r="E14" s="175">
        <v>3.2582900000000001</v>
      </c>
      <c r="F14" s="176"/>
      <c r="G14" s="177">
        <f>ROUND(E14*F14,2)</f>
        <v>0</v>
      </c>
      <c r="H14" s="176"/>
      <c r="I14" s="177">
        <f>ROUND(E14*H14,2)</f>
        <v>0</v>
      </c>
      <c r="J14" s="176"/>
      <c r="K14" s="177">
        <f>ROUND(E14*J14,2)</f>
        <v>0</v>
      </c>
      <c r="L14" s="177">
        <v>21</v>
      </c>
      <c r="M14" s="177">
        <f>G14*(1+L14/100)</f>
        <v>0</v>
      </c>
      <c r="N14" s="175">
        <v>0</v>
      </c>
      <c r="O14" s="175">
        <f>ROUND(E14*N14,2)</f>
        <v>0</v>
      </c>
      <c r="P14" s="175">
        <v>0</v>
      </c>
      <c r="Q14" s="175">
        <f>ROUND(E14*P14,2)</f>
        <v>0</v>
      </c>
      <c r="R14" s="177" t="s">
        <v>391</v>
      </c>
      <c r="S14" s="177" t="s">
        <v>330</v>
      </c>
      <c r="T14" s="178" t="s">
        <v>330</v>
      </c>
      <c r="U14" s="158">
        <v>4.3099999999999999E-2</v>
      </c>
      <c r="V14" s="158">
        <f>ROUND(E14*U14,2)</f>
        <v>0.14000000000000001</v>
      </c>
      <c r="W14" s="158"/>
      <c r="X14" s="158" t="s">
        <v>392</v>
      </c>
      <c r="Y14" s="158" t="s">
        <v>333</v>
      </c>
      <c r="Z14" s="148"/>
      <c r="AA14" s="148"/>
      <c r="AB14" s="148"/>
      <c r="AC14" s="148"/>
      <c r="AD14" s="148"/>
      <c r="AE14" s="148"/>
      <c r="AF14" s="148"/>
      <c r="AG14" s="148" t="s">
        <v>393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20.5" outlineLevel="2" x14ac:dyDescent="0.25">
      <c r="A15" s="155"/>
      <c r="B15" s="156"/>
      <c r="C15" s="269" t="s">
        <v>800</v>
      </c>
      <c r="D15" s="270"/>
      <c r="E15" s="270"/>
      <c r="F15" s="270"/>
      <c r="G15" s="270"/>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395</v>
      </c>
      <c r="AH15" s="148"/>
      <c r="AI15" s="148"/>
      <c r="AJ15" s="148"/>
      <c r="AK15" s="148"/>
      <c r="AL15" s="148"/>
      <c r="AM15" s="148"/>
      <c r="AN15" s="148"/>
      <c r="AO15" s="148"/>
      <c r="AP15" s="148"/>
      <c r="AQ15" s="148"/>
      <c r="AR15" s="148"/>
      <c r="AS15" s="148"/>
      <c r="AT15" s="148"/>
      <c r="AU15" s="148"/>
      <c r="AV15" s="148"/>
      <c r="AW15" s="148"/>
      <c r="AX15" s="148"/>
      <c r="AY15" s="148"/>
      <c r="AZ15" s="148"/>
      <c r="BA15" s="179" t="str">
        <f>C15</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5" s="148"/>
      <c r="BC15" s="148"/>
      <c r="BD15" s="148"/>
      <c r="BE15" s="148"/>
      <c r="BF15" s="148"/>
      <c r="BG15" s="148"/>
      <c r="BH15" s="148"/>
    </row>
    <row r="16" spans="1:60" outlineLevel="2" x14ac:dyDescent="0.25">
      <c r="A16" s="155"/>
      <c r="B16" s="156"/>
      <c r="C16" s="189" t="s">
        <v>806</v>
      </c>
      <c r="D16" s="159"/>
      <c r="E16" s="160">
        <v>3.2582900000000001</v>
      </c>
      <c r="F16" s="158"/>
      <c r="G16" s="158"/>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338</v>
      </c>
      <c r="AH16" s="148">
        <v>5</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5">
      <c r="A17" s="172">
        <v>3</v>
      </c>
      <c r="B17" s="173" t="s">
        <v>807</v>
      </c>
      <c r="C17" s="188" t="s">
        <v>808</v>
      </c>
      <c r="D17" s="174" t="s">
        <v>390</v>
      </c>
      <c r="E17" s="175">
        <v>1.6291500000000001</v>
      </c>
      <c r="F17" s="176"/>
      <c r="G17" s="177">
        <f>ROUND(E17*F17,2)</f>
        <v>0</v>
      </c>
      <c r="H17" s="176"/>
      <c r="I17" s="177">
        <f>ROUND(E17*H17,2)</f>
        <v>0</v>
      </c>
      <c r="J17" s="176"/>
      <c r="K17" s="177">
        <f>ROUND(E17*J17,2)</f>
        <v>0</v>
      </c>
      <c r="L17" s="177">
        <v>21</v>
      </c>
      <c r="M17" s="177">
        <f>G17*(1+L17/100)</f>
        <v>0</v>
      </c>
      <c r="N17" s="175">
        <v>0</v>
      </c>
      <c r="O17" s="175">
        <f>ROUND(E17*N17,2)</f>
        <v>0</v>
      </c>
      <c r="P17" s="175">
        <v>0</v>
      </c>
      <c r="Q17" s="175">
        <f>ROUND(E17*P17,2)</f>
        <v>0</v>
      </c>
      <c r="R17" s="177" t="s">
        <v>391</v>
      </c>
      <c r="S17" s="177" t="s">
        <v>330</v>
      </c>
      <c r="T17" s="178" t="s">
        <v>330</v>
      </c>
      <c r="U17" s="158">
        <v>0.31</v>
      </c>
      <c r="V17" s="158">
        <f>ROUND(E17*U17,2)</f>
        <v>0.51</v>
      </c>
      <c r="W17" s="158"/>
      <c r="X17" s="158" t="s">
        <v>392</v>
      </c>
      <c r="Y17" s="158" t="s">
        <v>333</v>
      </c>
      <c r="Z17" s="148"/>
      <c r="AA17" s="148"/>
      <c r="AB17" s="148"/>
      <c r="AC17" s="148"/>
      <c r="AD17" s="148"/>
      <c r="AE17" s="148"/>
      <c r="AF17" s="148"/>
      <c r="AG17" s="148" t="s">
        <v>393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0.5" outlineLevel="2" x14ac:dyDescent="0.25">
      <c r="A18" s="155"/>
      <c r="B18" s="156"/>
      <c r="C18" s="269" t="s">
        <v>800</v>
      </c>
      <c r="D18" s="270"/>
      <c r="E18" s="270"/>
      <c r="F18" s="270"/>
      <c r="G18" s="270"/>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395</v>
      </c>
      <c r="AH18" s="148"/>
      <c r="AI18" s="148"/>
      <c r="AJ18" s="148"/>
      <c r="AK18" s="148"/>
      <c r="AL18" s="148"/>
      <c r="AM18" s="148"/>
      <c r="AN18" s="148"/>
      <c r="AO18" s="148"/>
      <c r="AP18" s="148"/>
      <c r="AQ18" s="148"/>
      <c r="AR18" s="148"/>
      <c r="AS18" s="148"/>
      <c r="AT18" s="148"/>
      <c r="AU18" s="148"/>
      <c r="AV18" s="148"/>
      <c r="AW18" s="148"/>
      <c r="AX18" s="148"/>
      <c r="AY18" s="148"/>
      <c r="AZ18" s="148"/>
      <c r="BA18" s="179" t="str">
        <f>C18</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8" s="148"/>
      <c r="BC18" s="148"/>
      <c r="BD18" s="148"/>
      <c r="BE18" s="148"/>
      <c r="BF18" s="148"/>
      <c r="BG18" s="148"/>
      <c r="BH18" s="148"/>
    </row>
    <row r="19" spans="1:60" outlineLevel="2" x14ac:dyDescent="0.25">
      <c r="A19" s="155"/>
      <c r="B19" s="156"/>
      <c r="C19" s="189" t="s">
        <v>801</v>
      </c>
      <c r="D19" s="159"/>
      <c r="E19" s="160"/>
      <c r="F19" s="158"/>
      <c r="G19" s="158"/>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338</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3" x14ac:dyDescent="0.25">
      <c r="A20" s="155"/>
      <c r="B20" s="156"/>
      <c r="C20" s="189" t="s">
        <v>809</v>
      </c>
      <c r="D20" s="159"/>
      <c r="E20" s="160"/>
      <c r="F20" s="158"/>
      <c r="G20" s="158"/>
      <c r="H20" s="158"/>
      <c r="I20" s="158"/>
      <c r="J20" s="158"/>
      <c r="K20" s="158"/>
      <c r="L20" s="158"/>
      <c r="M20" s="158"/>
      <c r="N20" s="157"/>
      <c r="O20" s="157"/>
      <c r="P20" s="157"/>
      <c r="Q20" s="157"/>
      <c r="R20" s="158"/>
      <c r="S20" s="158"/>
      <c r="T20" s="158"/>
      <c r="U20" s="158"/>
      <c r="V20" s="158"/>
      <c r="W20" s="158"/>
      <c r="X20" s="158"/>
      <c r="Y20" s="158"/>
      <c r="Z20" s="148"/>
      <c r="AA20" s="148"/>
      <c r="AB20" s="148"/>
      <c r="AC20" s="148"/>
      <c r="AD20" s="148"/>
      <c r="AE20" s="148"/>
      <c r="AF20" s="148"/>
      <c r="AG20" s="148" t="s">
        <v>338</v>
      </c>
      <c r="AH20" s="148">
        <v>0</v>
      </c>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3" x14ac:dyDescent="0.25">
      <c r="A21" s="155"/>
      <c r="B21" s="156"/>
      <c r="C21" s="189" t="s">
        <v>810</v>
      </c>
      <c r="D21" s="159"/>
      <c r="E21" s="160">
        <v>1.6291500000000001</v>
      </c>
      <c r="F21" s="158"/>
      <c r="G21" s="158"/>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338</v>
      </c>
      <c r="AH21" s="148">
        <v>0</v>
      </c>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72">
        <v>4</v>
      </c>
      <c r="B22" s="173" t="s">
        <v>811</v>
      </c>
      <c r="C22" s="188" t="s">
        <v>812</v>
      </c>
      <c r="D22" s="174" t="s">
        <v>390</v>
      </c>
      <c r="E22" s="175">
        <v>1304.384</v>
      </c>
      <c r="F22" s="176"/>
      <c r="G22" s="177">
        <f>ROUND(E22*F22,2)</f>
        <v>0</v>
      </c>
      <c r="H22" s="176"/>
      <c r="I22" s="177">
        <f>ROUND(E22*H22,2)</f>
        <v>0</v>
      </c>
      <c r="J22" s="176"/>
      <c r="K22" s="177">
        <f>ROUND(E22*J22,2)</f>
        <v>0</v>
      </c>
      <c r="L22" s="177">
        <v>21</v>
      </c>
      <c r="M22" s="177">
        <f>G22*(1+L22/100)</f>
        <v>0</v>
      </c>
      <c r="N22" s="175">
        <v>0</v>
      </c>
      <c r="O22" s="175">
        <f>ROUND(E22*N22,2)</f>
        <v>0</v>
      </c>
      <c r="P22" s="175">
        <v>0</v>
      </c>
      <c r="Q22" s="175">
        <f>ROUND(E22*P22,2)</f>
        <v>0</v>
      </c>
      <c r="R22" s="177" t="s">
        <v>391</v>
      </c>
      <c r="S22" s="177" t="s">
        <v>330</v>
      </c>
      <c r="T22" s="178" t="s">
        <v>330</v>
      </c>
      <c r="U22" s="158">
        <v>0.75</v>
      </c>
      <c r="V22" s="158">
        <f>ROUND(E22*U22,2)</f>
        <v>978.29</v>
      </c>
      <c r="W22" s="158"/>
      <c r="X22" s="158" t="s">
        <v>392</v>
      </c>
      <c r="Y22" s="158" t="s">
        <v>333</v>
      </c>
      <c r="Z22" s="148"/>
      <c r="AA22" s="148"/>
      <c r="AB22" s="148"/>
      <c r="AC22" s="148"/>
      <c r="AD22" s="148"/>
      <c r="AE22" s="148"/>
      <c r="AF22" s="148"/>
      <c r="AG22" s="148" t="s">
        <v>393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ht="20.5" outlineLevel="2" x14ac:dyDescent="0.25">
      <c r="A23" s="155"/>
      <c r="B23" s="156"/>
      <c r="C23" s="269" t="s">
        <v>813</v>
      </c>
      <c r="D23" s="270"/>
      <c r="E23" s="270"/>
      <c r="F23" s="270"/>
      <c r="G23" s="270"/>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395</v>
      </c>
      <c r="AH23" s="148"/>
      <c r="AI23" s="148"/>
      <c r="AJ23" s="148"/>
      <c r="AK23" s="148"/>
      <c r="AL23" s="148"/>
      <c r="AM23" s="148"/>
      <c r="AN23" s="148"/>
      <c r="AO23" s="148"/>
      <c r="AP23" s="148"/>
      <c r="AQ23" s="148"/>
      <c r="AR23" s="148"/>
      <c r="AS23" s="148"/>
      <c r="AT23" s="148"/>
      <c r="AU23" s="148"/>
      <c r="AV23" s="148"/>
      <c r="AW23" s="148"/>
      <c r="AX23" s="148"/>
      <c r="AY23" s="148"/>
      <c r="AZ23" s="148"/>
      <c r="BA23" s="179" t="str">
        <f>C23</f>
        <v>s urovnáním dna do předepsaného profilu a spádu, s případně nutným přemístěním výkopku ve výkopišti a dále buď s přemístěním výkopku na přilehlém terénu na vzdálenost do 3 m od kraje jámy nebo s naložením na dopravní prostředek</v>
      </c>
      <c r="BB23" s="148"/>
      <c r="BC23" s="148"/>
      <c r="BD23" s="148"/>
      <c r="BE23" s="148"/>
      <c r="BF23" s="148"/>
      <c r="BG23" s="148"/>
      <c r="BH23" s="148"/>
    </row>
    <row r="24" spans="1:60" outlineLevel="2" x14ac:dyDescent="0.25">
      <c r="A24" s="155"/>
      <c r="B24" s="156"/>
      <c r="C24" s="189" t="s">
        <v>801</v>
      </c>
      <c r="D24" s="159"/>
      <c r="E24" s="160"/>
      <c r="F24" s="158"/>
      <c r="G24" s="158"/>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338</v>
      </c>
      <c r="AH24" s="148">
        <v>0</v>
      </c>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3" x14ac:dyDescent="0.25">
      <c r="A25" s="155"/>
      <c r="B25" s="156"/>
      <c r="C25" s="189" t="s">
        <v>802</v>
      </c>
      <c r="D25" s="159"/>
      <c r="E25" s="160"/>
      <c r="F25" s="158"/>
      <c r="G25" s="158"/>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338</v>
      </c>
      <c r="AH25" s="148">
        <v>0</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3" x14ac:dyDescent="0.25">
      <c r="A26" s="155"/>
      <c r="B26" s="156"/>
      <c r="C26" s="189" t="s">
        <v>814</v>
      </c>
      <c r="D26" s="159"/>
      <c r="E26" s="160">
        <v>1304.384</v>
      </c>
      <c r="F26" s="158"/>
      <c r="G26" s="158"/>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338</v>
      </c>
      <c r="AH26" s="148">
        <v>0</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72">
        <v>5</v>
      </c>
      <c r="B27" s="173" t="s">
        <v>815</v>
      </c>
      <c r="C27" s="188" t="s">
        <v>816</v>
      </c>
      <c r="D27" s="174" t="s">
        <v>390</v>
      </c>
      <c r="E27" s="175">
        <v>652.19200000000001</v>
      </c>
      <c r="F27" s="176"/>
      <c r="G27" s="177">
        <f>ROUND(E27*F27,2)</f>
        <v>0</v>
      </c>
      <c r="H27" s="176"/>
      <c r="I27" s="177">
        <f>ROUND(E27*H27,2)</f>
        <v>0</v>
      </c>
      <c r="J27" s="176"/>
      <c r="K27" s="177">
        <f>ROUND(E27*J27,2)</f>
        <v>0</v>
      </c>
      <c r="L27" s="177">
        <v>21</v>
      </c>
      <c r="M27" s="177">
        <f>G27*(1+L27/100)</f>
        <v>0</v>
      </c>
      <c r="N27" s="175">
        <v>0</v>
      </c>
      <c r="O27" s="175">
        <f>ROUND(E27*N27,2)</f>
        <v>0</v>
      </c>
      <c r="P27" s="175">
        <v>0</v>
      </c>
      <c r="Q27" s="175">
        <f>ROUND(E27*P27,2)</f>
        <v>0</v>
      </c>
      <c r="R27" s="177" t="s">
        <v>391</v>
      </c>
      <c r="S27" s="177" t="s">
        <v>330</v>
      </c>
      <c r="T27" s="178" t="s">
        <v>330</v>
      </c>
      <c r="U27" s="158">
        <v>0.11</v>
      </c>
      <c r="V27" s="158">
        <f>ROUND(E27*U27,2)</f>
        <v>71.739999999999995</v>
      </c>
      <c r="W27" s="158"/>
      <c r="X27" s="158" t="s">
        <v>392</v>
      </c>
      <c r="Y27" s="158" t="s">
        <v>333</v>
      </c>
      <c r="Z27" s="148"/>
      <c r="AA27" s="148"/>
      <c r="AB27" s="148"/>
      <c r="AC27" s="148"/>
      <c r="AD27" s="148"/>
      <c r="AE27" s="148"/>
      <c r="AF27" s="148"/>
      <c r="AG27" s="148" t="s">
        <v>393</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ht="20.5" outlineLevel="2" x14ac:dyDescent="0.25">
      <c r="A28" s="155"/>
      <c r="B28" s="156"/>
      <c r="C28" s="269" t="s">
        <v>813</v>
      </c>
      <c r="D28" s="270"/>
      <c r="E28" s="270"/>
      <c r="F28" s="270"/>
      <c r="G28" s="270"/>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395</v>
      </c>
      <c r="AH28" s="148"/>
      <c r="AI28" s="148"/>
      <c r="AJ28" s="148"/>
      <c r="AK28" s="148"/>
      <c r="AL28" s="148"/>
      <c r="AM28" s="148"/>
      <c r="AN28" s="148"/>
      <c r="AO28" s="148"/>
      <c r="AP28" s="148"/>
      <c r="AQ28" s="148"/>
      <c r="AR28" s="148"/>
      <c r="AS28" s="148"/>
      <c r="AT28" s="148"/>
      <c r="AU28" s="148"/>
      <c r="AV28" s="148"/>
      <c r="AW28" s="148"/>
      <c r="AX28" s="148"/>
      <c r="AY28" s="148"/>
      <c r="AZ28" s="148"/>
      <c r="BA28" s="179" t="str">
        <f>C28</f>
        <v>s urovnáním dna do předepsaného profilu a spádu, s případně nutným přemístěním výkopku ve výkopišti a dále buď s přemístěním výkopku na přilehlém terénu na vzdálenost do 3 m od kraje jámy nebo s naložením na dopravní prostředek</v>
      </c>
      <c r="BB28" s="148"/>
      <c r="BC28" s="148"/>
      <c r="BD28" s="148"/>
      <c r="BE28" s="148"/>
      <c r="BF28" s="148"/>
      <c r="BG28" s="148"/>
      <c r="BH28" s="148"/>
    </row>
    <row r="29" spans="1:60" outlineLevel="2" x14ac:dyDescent="0.25">
      <c r="A29" s="155"/>
      <c r="B29" s="156"/>
      <c r="C29" s="189" t="s">
        <v>817</v>
      </c>
      <c r="D29" s="159"/>
      <c r="E29" s="160">
        <v>652.19200000000001</v>
      </c>
      <c r="F29" s="158"/>
      <c r="G29" s="158"/>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338</v>
      </c>
      <c r="AH29" s="148">
        <v>5</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72">
        <v>6</v>
      </c>
      <c r="B30" s="173" t="s">
        <v>818</v>
      </c>
      <c r="C30" s="188" t="s">
        <v>819</v>
      </c>
      <c r="D30" s="174" t="s">
        <v>390</v>
      </c>
      <c r="E30" s="175">
        <v>326.096</v>
      </c>
      <c r="F30" s="176"/>
      <c r="G30" s="177">
        <f>ROUND(E30*F30,2)</f>
        <v>0</v>
      </c>
      <c r="H30" s="176"/>
      <c r="I30" s="177">
        <f>ROUND(E30*H30,2)</f>
        <v>0</v>
      </c>
      <c r="J30" s="176"/>
      <c r="K30" s="177">
        <f>ROUND(E30*J30,2)</f>
        <v>0</v>
      </c>
      <c r="L30" s="177">
        <v>21</v>
      </c>
      <c r="M30" s="177">
        <f>G30*(1+L30/100)</f>
        <v>0</v>
      </c>
      <c r="N30" s="175">
        <v>0</v>
      </c>
      <c r="O30" s="175">
        <f>ROUND(E30*N30,2)</f>
        <v>0</v>
      </c>
      <c r="P30" s="175">
        <v>0</v>
      </c>
      <c r="Q30" s="175">
        <f>ROUND(E30*P30,2)</f>
        <v>0</v>
      </c>
      <c r="R30" s="177" t="s">
        <v>391</v>
      </c>
      <c r="S30" s="177" t="s">
        <v>330</v>
      </c>
      <c r="T30" s="178" t="s">
        <v>330</v>
      </c>
      <c r="U30" s="158">
        <v>1.01</v>
      </c>
      <c r="V30" s="158">
        <f>ROUND(E30*U30,2)</f>
        <v>329.36</v>
      </c>
      <c r="W30" s="158"/>
      <c r="X30" s="158" t="s">
        <v>392</v>
      </c>
      <c r="Y30" s="158" t="s">
        <v>333</v>
      </c>
      <c r="Z30" s="148"/>
      <c r="AA30" s="148"/>
      <c r="AB30" s="148"/>
      <c r="AC30" s="148"/>
      <c r="AD30" s="148"/>
      <c r="AE30" s="148"/>
      <c r="AF30" s="148"/>
      <c r="AG30" s="148" t="s">
        <v>393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ht="20.5" outlineLevel="2" x14ac:dyDescent="0.25">
      <c r="A31" s="155"/>
      <c r="B31" s="156"/>
      <c r="C31" s="269" t="s">
        <v>813</v>
      </c>
      <c r="D31" s="270"/>
      <c r="E31" s="270"/>
      <c r="F31" s="270"/>
      <c r="G31" s="270"/>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395</v>
      </c>
      <c r="AH31" s="148"/>
      <c r="AI31" s="148"/>
      <c r="AJ31" s="148"/>
      <c r="AK31" s="148"/>
      <c r="AL31" s="148"/>
      <c r="AM31" s="148"/>
      <c r="AN31" s="148"/>
      <c r="AO31" s="148"/>
      <c r="AP31" s="148"/>
      <c r="AQ31" s="148"/>
      <c r="AR31" s="148"/>
      <c r="AS31" s="148"/>
      <c r="AT31" s="148"/>
      <c r="AU31" s="148"/>
      <c r="AV31" s="148"/>
      <c r="AW31" s="148"/>
      <c r="AX31" s="148"/>
      <c r="AY31" s="148"/>
      <c r="AZ31" s="148"/>
      <c r="BA31" s="179" t="str">
        <f>C31</f>
        <v>s urovnáním dna do předepsaného profilu a spádu, s případně nutným přemístěním výkopku ve výkopišti a dále buď s přemístěním výkopku na přilehlém terénu na vzdálenost do 3 m od kraje jámy nebo s naložením na dopravní prostředek</v>
      </c>
      <c r="BB31" s="148"/>
      <c r="BC31" s="148"/>
      <c r="BD31" s="148"/>
      <c r="BE31" s="148"/>
      <c r="BF31" s="148"/>
      <c r="BG31" s="148"/>
      <c r="BH31" s="148"/>
    </row>
    <row r="32" spans="1:60" outlineLevel="2" x14ac:dyDescent="0.25">
      <c r="A32" s="155"/>
      <c r="B32" s="156"/>
      <c r="C32" s="189" t="s">
        <v>801</v>
      </c>
      <c r="D32" s="159"/>
      <c r="E32" s="160"/>
      <c r="F32" s="158"/>
      <c r="G32" s="158"/>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338</v>
      </c>
      <c r="AH32" s="148">
        <v>0</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3" x14ac:dyDescent="0.25">
      <c r="A33" s="155"/>
      <c r="B33" s="156"/>
      <c r="C33" s="189" t="s">
        <v>809</v>
      </c>
      <c r="D33" s="159"/>
      <c r="E33" s="160"/>
      <c r="F33" s="158"/>
      <c r="G33" s="158"/>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338</v>
      </c>
      <c r="AH33" s="148">
        <v>0</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3" x14ac:dyDescent="0.25">
      <c r="A34" s="155"/>
      <c r="B34" s="156"/>
      <c r="C34" s="189" t="s">
        <v>820</v>
      </c>
      <c r="D34" s="159"/>
      <c r="E34" s="160">
        <v>326.096</v>
      </c>
      <c r="F34" s="158"/>
      <c r="G34" s="158"/>
      <c r="H34" s="158"/>
      <c r="I34" s="158"/>
      <c r="J34" s="158"/>
      <c r="K34" s="158"/>
      <c r="L34" s="158"/>
      <c r="M34" s="158"/>
      <c r="N34" s="157"/>
      <c r="O34" s="157"/>
      <c r="P34" s="157"/>
      <c r="Q34" s="157"/>
      <c r="R34" s="158"/>
      <c r="S34" s="158"/>
      <c r="T34" s="158"/>
      <c r="U34" s="158"/>
      <c r="V34" s="158"/>
      <c r="W34" s="158"/>
      <c r="X34" s="158"/>
      <c r="Y34" s="158"/>
      <c r="Z34" s="148"/>
      <c r="AA34" s="148"/>
      <c r="AB34" s="148"/>
      <c r="AC34" s="148"/>
      <c r="AD34" s="148"/>
      <c r="AE34" s="148"/>
      <c r="AF34" s="148"/>
      <c r="AG34" s="148" t="s">
        <v>338</v>
      </c>
      <c r="AH34" s="148">
        <v>0</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5">
      <c r="A35" s="172">
        <v>7</v>
      </c>
      <c r="B35" s="173" t="s">
        <v>407</v>
      </c>
      <c r="C35" s="188" t="s">
        <v>408</v>
      </c>
      <c r="D35" s="174" t="s">
        <v>390</v>
      </c>
      <c r="E35" s="175">
        <v>1638.62573</v>
      </c>
      <c r="F35" s="176"/>
      <c r="G35" s="177">
        <f>ROUND(E35*F35,2)</f>
        <v>0</v>
      </c>
      <c r="H35" s="176"/>
      <c r="I35" s="177">
        <f>ROUND(E35*H35,2)</f>
        <v>0</v>
      </c>
      <c r="J35" s="176"/>
      <c r="K35" s="177">
        <f>ROUND(E35*J35,2)</f>
        <v>0</v>
      </c>
      <c r="L35" s="177">
        <v>21</v>
      </c>
      <c r="M35" s="177">
        <f>G35*(1+L35/100)</f>
        <v>0</v>
      </c>
      <c r="N35" s="175">
        <v>0</v>
      </c>
      <c r="O35" s="175">
        <f>ROUND(E35*N35,2)</f>
        <v>0</v>
      </c>
      <c r="P35" s="175">
        <v>0</v>
      </c>
      <c r="Q35" s="175">
        <f>ROUND(E35*P35,2)</f>
        <v>0</v>
      </c>
      <c r="R35" s="177" t="s">
        <v>391</v>
      </c>
      <c r="S35" s="177" t="s">
        <v>330</v>
      </c>
      <c r="T35" s="178" t="s">
        <v>330</v>
      </c>
      <c r="U35" s="158">
        <v>0.01</v>
      </c>
      <c r="V35" s="158">
        <f>ROUND(E35*U35,2)</f>
        <v>16.39</v>
      </c>
      <c r="W35" s="158"/>
      <c r="X35" s="158" t="s">
        <v>392</v>
      </c>
      <c r="Y35" s="158" t="s">
        <v>333</v>
      </c>
      <c r="Z35" s="148"/>
      <c r="AA35" s="148"/>
      <c r="AB35" s="148"/>
      <c r="AC35" s="148"/>
      <c r="AD35" s="148"/>
      <c r="AE35" s="148"/>
      <c r="AF35" s="148"/>
      <c r="AG35" s="148" t="s">
        <v>393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2" x14ac:dyDescent="0.25">
      <c r="A36" s="155"/>
      <c r="B36" s="156"/>
      <c r="C36" s="269" t="s">
        <v>403</v>
      </c>
      <c r="D36" s="270"/>
      <c r="E36" s="270"/>
      <c r="F36" s="270"/>
      <c r="G36" s="270"/>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395</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2" x14ac:dyDescent="0.25">
      <c r="A37" s="155"/>
      <c r="B37" s="156"/>
      <c r="C37" s="189" t="s">
        <v>821</v>
      </c>
      <c r="D37" s="159"/>
      <c r="E37" s="160"/>
      <c r="F37" s="158"/>
      <c r="G37" s="158"/>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338</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3" x14ac:dyDescent="0.25">
      <c r="A38" s="155"/>
      <c r="B38" s="156"/>
      <c r="C38" s="189" t="s">
        <v>822</v>
      </c>
      <c r="D38" s="159"/>
      <c r="E38" s="160"/>
      <c r="F38" s="158"/>
      <c r="G38" s="158"/>
      <c r="H38" s="158"/>
      <c r="I38" s="158"/>
      <c r="J38" s="158"/>
      <c r="K38" s="158"/>
      <c r="L38" s="158"/>
      <c r="M38" s="158"/>
      <c r="N38" s="157"/>
      <c r="O38" s="157"/>
      <c r="P38" s="157"/>
      <c r="Q38" s="157"/>
      <c r="R38" s="158"/>
      <c r="S38" s="158"/>
      <c r="T38" s="158"/>
      <c r="U38" s="158"/>
      <c r="V38" s="158"/>
      <c r="W38" s="158"/>
      <c r="X38" s="158"/>
      <c r="Y38" s="158"/>
      <c r="Z38" s="148"/>
      <c r="AA38" s="148"/>
      <c r="AB38" s="148"/>
      <c r="AC38" s="148"/>
      <c r="AD38" s="148"/>
      <c r="AE38" s="148"/>
      <c r="AF38" s="148"/>
      <c r="AG38" s="148" t="s">
        <v>338</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3" x14ac:dyDescent="0.25">
      <c r="A39" s="155"/>
      <c r="B39" s="156"/>
      <c r="C39" s="189" t="s">
        <v>823</v>
      </c>
      <c r="D39" s="159"/>
      <c r="E39" s="160">
        <v>6.5165899999999999</v>
      </c>
      <c r="F39" s="158"/>
      <c r="G39" s="158"/>
      <c r="H39" s="158"/>
      <c r="I39" s="158"/>
      <c r="J39" s="158"/>
      <c r="K39" s="158"/>
      <c r="L39" s="158"/>
      <c r="M39" s="158"/>
      <c r="N39" s="157"/>
      <c r="O39" s="157"/>
      <c r="P39" s="157"/>
      <c r="Q39" s="157"/>
      <c r="R39" s="158"/>
      <c r="S39" s="158"/>
      <c r="T39" s="158"/>
      <c r="U39" s="158"/>
      <c r="V39" s="158"/>
      <c r="W39" s="158"/>
      <c r="X39" s="158"/>
      <c r="Y39" s="158"/>
      <c r="Z39" s="148"/>
      <c r="AA39" s="148"/>
      <c r="AB39" s="148"/>
      <c r="AC39" s="148"/>
      <c r="AD39" s="148"/>
      <c r="AE39" s="148"/>
      <c r="AF39" s="148"/>
      <c r="AG39" s="148" t="s">
        <v>338</v>
      </c>
      <c r="AH39" s="148">
        <v>5</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3" x14ac:dyDescent="0.25">
      <c r="A40" s="155"/>
      <c r="B40" s="156"/>
      <c r="C40" s="189" t="s">
        <v>824</v>
      </c>
      <c r="D40" s="159"/>
      <c r="E40" s="160">
        <v>1.6291500000000001</v>
      </c>
      <c r="F40" s="158"/>
      <c r="G40" s="158"/>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338</v>
      </c>
      <c r="AH40" s="148">
        <v>5</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3" x14ac:dyDescent="0.25">
      <c r="A41" s="155"/>
      <c r="B41" s="156"/>
      <c r="C41" s="189" t="s">
        <v>825</v>
      </c>
      <c r="D41" s="159"/>
      <c r="E41" s="160">
        <v>1304.384</v>
      </c>
      <c r="F41" s="158"/>
      <c r="G41" s="158"/>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338</v>
      </c>
      <c r="AH41" s="148">
        <v>5</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3" x14ac:dyDescent="0.25">
      <c r="A42" s="155"/>
      <c r="B42" s="156"/>
      <c r="C42" s="189" t="s">
        <v>826</v>
      </c>
      <c r="D42" s="159"/>
      <c r="E42" s="160">
        <v>326.096</v>
      </c>
      <c r="F42" s="158"/>
      <c r="G42" s="158"/>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338</v>
      </c>
      <c r="AH42" s="148">
        <v>5</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ht="20" outlineLevel="1" x14ac:dyDescent="0.25">
      <c r="A43" s="172">
        <v>8</v>
      </c>
      <c r="B43" s="173" t="s">
        <v>417</v>
      </c>
      <c r="C43" s="188" t="s">
        <v>418</v>
      </c>
      <c r="D43" s="174" t="s">
        <v>390</v>
      </c>
      <c r="E43" s="175">
        <v>9831.7543999999998</v>
      </c>
      <c r="F43" s="176"/>
      <c r="G43" s="177">
        <f>ROUND(E43*F43,2)</f>
        <v>0</v>
      </c>
      <c r="H43" s="176"/>
      <c r="I43" s="177">
        <f>ROUND(E43*H43,2)</f>
        <v>0</v>
      </c>
      <c r="J43" s="176"/>
      <c r="K43" s="177">
        <f>ROUND(E43*J43,2)</f>
        <v>0</v>
      </c>
      <c r="L43" s="177">
        <v>21</v>
      </c>
      <c r="M43" s="177">
        <f>G43*(1+L43/100)</f>
        <v>0</v>
      </c>
      <c r="N43" s="175">
        <v>0</v>
      </c>
      <c r="O43" s="175">
        <f>ROUND(E43*N43,2)</f>
        <v>0</v>
      </c>
      <c r="P43" s="175">
        <v>0</v>
      </c>
      <c r="Q43" s="175">
        <f>ROUND(E43*P43,2)</f>
        <v>0</v>
      </c>
      <c r="R43" s="177" t="s">
        <v>391</v>
      </c>
      <c r="S43" s="177" t="s">
        <v>330</v>
      </c>
      <c r="T43" s="178" t="s">
        <v>330</v>
      </c>
      <c r="U43" s="158">
        <v>0</v>
      </c>
      <c r="V43" s="158">
        <f>ROUND(E43*U43,2)</f>
        <v>0</v>
      </c>
      <c r="W43" s="158"/>
      <c r="X43" s="158" t="s">
        <v>392</v>
      </c>
      <c r="Y43" s="158" t="s">
        <v>333</v>
      </c>
      <c r="Z43" s="148"/>
      <c r="AA43" s="148"/>
      <c r="AB43" s="148"/>
      <c r="AC43" s="148"/>
      <c r="AD43" s="148"/>
      <c r="AE43" s="148"/>
      <c r="AF43" s="148"/>
      <c r="AG43" s="148" t="s">
        <v>393</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2" x14ac:dyDescent="0.25">
      <c r="A44" s="155"/>
      <c r="B44" s="156"/>
      <c r="C44" s="269" t="s">
        <v>403</v>
      </c>
      <c r="D44" s="270"/>
      <c r="E44" s="270"/>
      <c r="F44" s="270"/>
      <c r="G44" s="270"/>
      <c r="H44" s="158"/>
      <c r="I44" s="158"/>
      <c r="J44" s="158"/>
      <c r="K44" s="158"/>
      <c r="L44" s="158"/>
      <c r="M44" s="158"/>
      <c r="N44" s="157"/>
      <c r="O44" s="157"/>
      <c r="P44" s="157"/>
      <c r="Q44" s="157"/>
      <c r="R44" s="158"/>
      <c r="S44" s="158"/>
      <c r="T44" s="158"/>
      <c r="U44" s="158"/>
      <c r="V44" s="158"/>
      <c r="W44" s="158"/>
      <c r="X44" s="158"/>
      <c r="Y44" s="158"/>
      <c r="Z44" s="148"/>
      <c r="AA44" s="148"/>
      <c r="AB44" s="148"/>
      <c r="AC44" s="148"/>
      <c r="AD44" s="148"/>
      <c r="AE44" s="148"/>
      <c r="AF44" s="148"/>
      <c r="AG44" s="148" t="s">
        <v>395</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2" x14ac:dyDescent="0.25">
      <c r="A45" s="155"/>
      <c r="B45" s="156"/>
      <c r="C45" s="189" t="s">
        <v>419</v>
      </c>
      <c r="D45" s="159"/>
      <c r="E45" s="160"/>
      <c r="F45" s="158"/>
      <c r="G45" s="158"/>
      <c r="H45" s="158"/>
      <c r="I45" s="158"/>
      <c r="J45" s="158"/>
      <c r="K45" s="158"/>
      <c r="L45" s="158"/>
      <c r="M45" s="158"/>
      <c r="N45" s="157"/>
      <c r="O45" s="157"/>
      <c r="P45" s="157"/>
      <c r="Q45" s="157"/>
      <c r="R45" s="158"/>
      <c r="S45" s="158"/>
      <c r="T45" s="158"/>
      <c r="U45" s="158"/>
      <c r="V45" s="158"/>
      <c r="W45" s="158"/>
      <c r="X45" s="158"/>
      <c r="Y45" s="158"/>
      <c r="Z45" s="148"/>
      <c r="AA45" s="148"/>
      <c r="AB45" s="148"/>
      <c r="AC45" s="148"/>
      <c r="AD45" s="148"/>
      <c r="AE45" s="148"/>
      <c r="AF45" s="148"/>
      <c r="AG45" s="148" t="s">
        <v>338</v>
      </c>
      <c r="AH45" s="148">
        <v>0</v>
      </c>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3" x14ac:dyDescent="0.25">
      <c r="A46" s="155"/>
      <c r="B46" s="156"/>
      <c r="C46" s="189" t="s">
        <v>827</v>
      </c>
      <c r="D46" s="159"/>
      <c r="E46" s="160">
        <v>9831.7543999999998</v>
      </c>
      <c r="F46" s="158"/>
      <c r="G46" s="158"/>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338</v>
      </c>
      <c r="AH46" s="148">
        <v>5</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72">
        <v>9</v>
      </c>
      <c r="B47" s="173" t="s">
        <v>828</v>
      </c>
      <c r="C47" s="188" t="s">
        <v>829</v>
      </c>
      <c r="D47" s="174" t="s">
        <v>390</v>
      </c>
      <c r="E47" s="175">
        <v>641.63522999999998</v>
      </c>
      <c r="F47" s="176"/>
      <c r="G47" s="177">
        <f>ROUND(E47*F47,2)</f>
        <v>0</v>
      </c>
      <c r="H47" s="176"/>
      <c r="I47" s="177">
        <f>ROUND(E47*H47,2)</f>
        <v>0</v>
      </c>
      <c r="J47" s="176"/>
      <c r="K47" s="177">
        <f>ROUND(E47*J47,2)</f>
        <v>0</v>
      </c>
      <c r="L47" s="177">
        <v>21</v>
      </c>
      <c r="M47" s="177">
        <f>G47*(1+L47/100)</f>
        <v>0</v>
      </c>
      <c r="N47" s="175">
        <v>0</v>
      </c>
      <c r="O47" s="175">
        <f>ROUND(E47*N47,2)</f>
        <v>0</v>
      </c>
      <c r="P47" s="175">
        <v>0</v>
      </c>
      <c r="Q47" s="175">
        <f>ROUND(E47*P47,2)</f>
        <v>0</v>
      </c>
      <c r="R47" s="177" t="s">
        <v>391</v>
      </c>
      <c r="S47" s="177" t="s">
        <v>330</v>
      </c>
      <c r="T47" s="178" t="s">
        <v>330</v>
      </c>
      <c r="U47" s="158">
        <v>0.2</v>
      </c>
      <c r="V47" s="158">
        <f>ROUND(E47*U47,2)</f>
        <v>128.33000000000001</v>
      </c>
      <c r="W47" s="158"/>
      <c r="X47" s="158" t="s">
        <v>392</v>
      </c>
      <c r="Y47" s="158" t="s">
        <v>333</v>
      </c>
      <c r="Z47" s="148"/>
      <c r="AA47" s="148"/>
      <c r="AB47" s="148"/>
      <c r="AC47" s="148"/>
      <c r="AD47" s="148"/>
      <c r="AE47" s="148"/>
      <c r="AF47" s="148"/>
      <c r="AG47" s="148" t="s">
        <v>393</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2" x14ac:dyDescent="0.25">
      <c r="A48" s="155"/>
      <c r="B48" s="156"/>
      <c r="C48" s="269" t="s">
        <v>558</v>
      </c>
      <c r="D48" s="270"/>
      <c r="E48" s="270"/>
      <c r="F48" s="270"/>
      <c r="G48" s="270"/>
      <c r="H48" s="158"/>
      <c r="I48" s="158"/>
      <c r="J48" s="158"/>
      <c r="K48" s="158"/>
      <c r="L48" s="158"/>
      <c r="M48" s="158"/>
      <c r="N48" s="157"/>
      <c r="O48" s="157"/>
      <c r="P48" s="157"/>
      <c r="Q48" s="157"/>
      <c r="R48" s="158"/>
      <c r="S48" s="158"/>
      <c r="T48" s="158"/>
      <c r="U48" s="158"/>
      <c r="V48" s="158"/>
      <c r="W48" s="158"/>
      <c r="X48" s="158"/>
      <c r="Y48" s="158"/>
      <c r="Z48" s="148"/>
      <c r="AA48" s="148"/>
      <c r="AB48" s="148"/>
      <c r="AC48" s="148"/>
      <c r="AD48" s="148"/>
      <c r="AE48" s="148"/>
      <c r="AF48" s="148"/>
      <c r="AG48" s="148" t="s">
        <v>395</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5">
      <c r="A49" s="155"/>
      <c r="B49" s="156"/>
      <c r="C49" s="267" t="s">
        <v>830</v>
      </c>
      <c r="D49" s="268"/>
      <c r="E49" s="268"/>
      <c r="F49" s="268"/>
      <c r="G49" s="268"/>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335</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2" x14ac:dyDescent="0.25">
      <c r="A50" s="155"/>
      <c r="B50" s="156"/>
      <c r="C50" s="189" t="s">
        <v>822</v>
      </c>
      <c r="D50" s="159"/>
      <c r="E50" s="160"/>
      <c r="F50" s="158"/>
      <c r="G50" s="158"/>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338</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3" x14ac:dyDescent="0.25">
      <c r="A51" s="155"/>
      <c r="B51" s="156"/>
      <c r="C51" s="189" t="s">
        <v>823</v>
      </c>
      <c r="D51" s="159"/>
      <c r="E51" s="160">
        <v>6.5165899999999999</v>
      </c>
      <c r="F51" s="158"/>
      <c r="G51" s="158"/>
      <c r="H51" s="158"/>
      <c r="I51" s="158"/>
      <c r="J51" s="158"/>
      <c r="K51" s="158"/>
      <c r="L51" s="158"/>
      <c r="M51" s="158"/>
      <c r="N51" s="157"/>
      <c r="O51" s="157"/>
      <c r="P51" s="157"/>
      <c r="Q51" s="157"/>
      <c r="R51" s="158"/>
      <c r="S51" s="158"/>
      <c r="T51" s="158"/>
      <c r="U51" s="158"/>
      <c r="V51" s="158"/>
      <c r="W51" s="158"/>
      <c r="X51" s="158"/>
      <c r="Y51" s="158"/>
      <c r="Z51" s="148"/>
      <c r="AA51" s="148"/>
      <c r="AB51" s="148"/>
      <c r="AC51" s="148"/>
      <c r="AD51" s="148"/>
      <c r="AE51" s="148"/>
      <c r="AF51" s="148"/>
      <c r="AG51" s="148" t="s">
        <v>338</v>
      </c>
      <c r="AH51" s="148">
        <v>5</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3" x14ac:dyDescent="0.25">
      <c r="A52" s="155"/>
      <c r="B52" s="156"/>
      <c r="C52" s="189" t="s">
        <v>824</v>
      </c>
      <c r="D52" s="159"/>
      <c r="E52" s="160">
        <v>1.6291500000000001</v>
      </c>
      <c r="F52" s="158"/>
      <c r="G52" s="158"/>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338</v>
      </c>
      <c r="AH52" s="148">
        <v>5</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3" x14ac:dyDescent="0.25">
      <c r="A53" s="155"/>
      <c r="B53" s="156"/>
      <c r="C53" s="189" t="s">
        <v>825</v>
      </c>
      <c r="D53" s="159"/>
      <c r="E53" s="160">
        <v>1304.384</v>
      </c>
      <c r="F53" s="158"/>
      <c r="G53" s="158"/>
      <c r="H53" s="158"/>
      <c r="I53" s="158"/>
      <c r="J53" s="158"/>
      <c r="K53" s="158"/>
      <c r="L53" s="158"/>
      <c r="M53" s="158"/>
      <c r="N53" s="157"/>
      <c r="O53" s="157"/>
      <c r="P53" s="157"/>
      <c r="Q53" s="157"/>
      <c r="R53" s="158"/>
      <c r="S53" s="158"/>
      <c r="T53" s="158"/>
      <c r="U53" s="158"/>
      <c r="V53" s="158"/>
      <c r="W53" s="158"/>
      <c r="X53" s="158"/>
      <c r="Y53" s="158"/>
      <c r="Z53" s="148"/>
      <c r="AA53" s="148"/>
      <c r="AB53" s="148"/>
      <c r="AC53" s="148"/>
      <c r="AD53" s="148"/>
      <c r="AE53" s="148"/>
      <c r="AF53" s="148"/>
      <c r="AG53" s="148" t="s">
        <v>338</v>
      </c>
      <c r="AH53" s="148">
        <v>5</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3" x14ac:dyDescent="0.25">
      <c r="A54" s="155"/>
      <c r="B54" s="156"/>
      <c r="C54" s="189" t="s">
        <v>826</v>
      </c>
      <c r="D54" s="159"/>
      <c r="E54" s="160">
        <v>326.096</v>
      </c>
      <c r="F54" s="158"/>
      <c r="G54" s="158"/>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338</v>
      </c>
      <c r="AH54" s="148">
        <v>5</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3" x14ac:dyDescent="0.25">
      <c r="A55" s="155"/>
      <c r="B55" s="156"/>
      <c r="C55" s="189" t="s">
        <v>831</v>
      </c>
      <c r="D55" s="159"/>
      <c r="E55" s="160"/>
      <c r="F55" s="158"/>
      <c r="G55" s="158"/>
      <c r="H55" s="158"/>
      <c r="I55" s="158"/>
      <c r="J55" s="158"/>
      <c r="K55" s="158"/>
      <c r="L55" s="158"/>
      <c r="M55" s="158"/>
      <c r="N55" s="157"/>
      <c r="O55" s="157"/>
      <c r="P55" s="157"/>
      <c r="Q55" s="157"/>
      <c r="R55" s="158"/>
      <c r="S55" s="158"/>
      <c r="T55" s="158"/>
      <c r="U55" s="158"/>
      <c r="V55" s="158"/>
      <c r="W55" s="158"/>
      <c r="X55" s="158"/>
      <c r="Y55" s="158"/>
      <c r="Z55" s="148"/>
      <c r="AA55" s="148"/>
      <c r="AB55" s="148"/>
      <c r="AC55" s="148"/>
      <c r="AD55" s="148"/>
      <c r="AE55" s="148"/>
      <c r="AF55" s="148"/>
      <c r="AG55" s="148" t="s">
        <v>338</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3" x14ac:dyDescent="0.25">
      <c r="A56" s="155"/>
      <c r="B56" s="156"/>
      <c r="C56" s="189" t="s">
        <v>832</v>
      </c>
      <c r="D56" s="159"/>
      <c r="E56" s="160"/>
      <c r="F56" s="158"/>
      <c r="G56" s="158"/>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338</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3" x14ac:dyDescent="0.25">
      <c r="A57" s="155"/>
      <c r="B57" s="156"/>
      <c r="C57" s="189" t="s">
        <v>833</v>
      </c>
      <c r="D57" s="159"/>
      <c r="E57" s="160">
        <v>-107.15300000000001</v>
      </c>
      <c r="F57" s="158"/>
      <c r="G57" s="158"/>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338</v>
      </c>
      <c r="AH57" s="148">
        <v>5</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3" x14ac:dyDescent="0.25">
      <c r="A58" s="155"/>
      <c r="B58" s="156"/>
      <c r="C58" s="189" t="s">
        <v>834</v>
      </c>
      <c r="D58" s="159"/>
      <c r="E58" s="160">
        <v>-22.026</v>
      </c>
      <c r="F58" s="158"/>
      <c r="G58" s="158"/>
      <c r="H58" s="158"/>
      <c r="I58" s="158"/>
      <c r="J58" s="158"/>
      <c r="K58" s="158"/>
      <c r="L58" s="158"/>
      <c r="M58" s="158"/>
      <c r="N58" s="157"/>
      <c r="O58" s="157"/>
      <c r="P58" s="157"/>
      <c r="Q58" s="157"/>
      <c r="R58" s="158"/>
      <c r="S58" s="158"/>
      <c r="T58" s="158"/>
      <c r="U58" s="158"/>
      <c r="V58" s="158"/>
      <c r="W58" s="158"/>
      <c r="X58" s="158"/>
      <c r="Y58" s="158"/>
      <c r="Z58" s="148"/>
      <c r="AA58" s="148"/>
      <c r="AB58" s="148"/>
      <c r="AC58" s="148"/>
      <c r="AD58" s="148"/>
      <c r="AE58" s="148"/>
      <c r="AF58" s="148"/>
      <c r="AG58" s="148" t="s">
        <v>338</v>
      </c>
      <c r="AH58" s="148">
        <v>5</v>
      </c>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3" x14ac:dyDescent="0.25">
      <c r="A59" s="155"/>
      <c r="B59" s="156"/>
      <c r="C59" s="189" t="s">
        <v>835</v>
      </c>
      <c r="D59" s="159"/>
      <c r="E59" s="160"/>
      <c r="F59" s="158"/>
      <c r="G59" s="158"/>
      <c r="H59" s="158"/>
      <c r="I59" s="158"/>
      <c r="J59" s="158"/>
      <c r="K59" s="158"/>
      <c r="L59" s="158"/>
      <c r="M59" s="158"/>
      <c r="N59" s="157"/>
      <c r="O59" s="157"/>
      <c r="P59" s="157"/>
      <c r="Q59" s="157"/>
      <c r="R59" s="158"/>
      <c r="S59" s="158"/>
      <c r="T59" s="158"/>
      <c r="U59" s="158"/>
      <c r="V59" s="158"/>
      <c r="W59" s="158"/>
      <c r="X59" s="158"/>
      <c r="Y59" s="158"/>
      <c r="Z59" s="148"/>
      <c r="AA59" s="148"/>
      <c r="AB59" s="148"/>
      <c r="AC59" s="148"/>
      <c r="AD59" s="148"/>
      <c r="AE59" s="148"/>
      <c r="AF59" s="148"/>
      <c r="AG59" s="148" t="s">
        <v>338</v>
      </c>
      <c r="AH59" s="148">
        <v>0</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3" x14ac:dyDescent="0.25">
      <c r="A60" s="155"/>
      <c r="B60" s="156"/>
      <c r="C60" s="189" t="s">
        <v>836</v>
      </c>
      <c r="D60" s="159"/>
      <c r="E60" s="160">
        <v>-30.222000000000001</v>
      </c>
      <c r="F60" s="158"/>
      <c r="G60" s="158"/>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338</v>
      </c>
      <c r="AH60" s="148">
        <v>5</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3" x14ac:dyDescent="0.25">
      <c r="A61" s="155"/>
      <c r="B61" s="156"/>
      <c r="C61" s="189" t="s">
        <v>837</v>
      </c>
      <c r="D61" s="159"/>
      <c r="E61" s="160">
        <v>-1.1100000000000001</v>
      </c>
      <c r="F61" s="158"/>
      <c r="G61" s="158"/>
      <c r="H61" s="158"/>
      <c r="I61" s="158"/>
      <c r="J61" s="158"/>
      <c r="K61" s="158"/>
      <c r="L61" s="158"/>
      <c r="M61" s="158"/>
      <c r="N61" s="157"/>
      <c r="O61" s="157"/>
      <c r="P61" s="157"/>
      <c r="Q61" s="157"/>
      <c r="R61" s="158"/>
      <c r="S61" s="158"/>
      <c r="T61" s="158"/>
      <c r="U61" s="158"/>
      <c r="V61" s="158"/>
      <c r="W61" s="158"/>
      <c r="X61" s="158"/>
      <c r="Y61" s="158"/>
      <c r="Z61" s="148"/>
      <c r="AA61" s="148"/>
      <c r="AB61" s="148"/>
      <c r="AC61" s="148"/>
      <c r="AD61" s="148"/>
      <c r="AE61" s="148"/>
      <c r="AF61" s="148"/>
      <c r="AG61" s="148" t="s">
        <v>338</v>
      </c>
      <c r="AH61" s="148">
        <v>5</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3" x14ac:dyDescent="0.25">
      <c r="A62" s="155"/>
      <c r="B62" s="156"/>
      <c r="C62" s="189" t="s">
        <v>838</v>
      </c>
      <c r="D62" s="159"/>
      <c r="E62" s="160">
        <v>-75.548000000000002</v>
      </c>
      <c r="F62" s="158"/>
      <c r="G62" s="158"/>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338</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3" x14ac:dyDescent="0.25">
      <c r="A63" s="155"/>
      <c r="B63" s="156"/>
      <c r="C63" s="189" t="s">
        <v>839</v>
      </c>
      <c r="D63" s="159"/>
      <c r="E63" s="160">
        <v>-757.2355</v>
      </c>
      <c r="F63" s="158"/>
      <c r="G63" s="158"/>
      <c r="H63" s="158"/>
      <c r="I63" s="158"/>
      <c r="J63" s="158"/>
      <c r="K63" s="158"/>
      <c r="L63" s="158"/>
      <c r="M63" s="158"/>
      <c r="N63" s="157"/>
      <c r="O63" s="157"/>
      <c r="P63" s="157"/>
      <c r="Q63" s="157"/>
      <c r="R63" s="158"/>
      <c r="S63" s="158"/>
      <c r="T63" s="158"/>
      <c r="U63" s="158"/>
      <c r="V63" s="158"/>
      <c r="W63" s="158"/>
      <c r="X63" s="158"/>
      <c r="Y63" s="158"/>
      <c r="Z63" s="148"/>
      <c r="AA63" s="148"/>
      <c r="AB63" s="148"/>
      <c r="AC63" s="148"/>
      <c r="AD63" s="148"/>
      <c r="AE63" s="148"/>
      <c r="AF63" s="148"/>
      <c r="AG63" s="148" t="s">
        <v>338</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3" x14ac:dyDescent="0.25">
      <c r="A64" s="155"/>
      <c r="B64" s="156"/>
      <c r="C64" s="189" t="s">
        <v>840</v>
      </c>
      <c r="D64" s="159"/>
      <c r="E64" s="160">
        <v>-3.6960000000000002</v>
      </c>
      <c r="F64" s="158"/>
      <c r="G64" s="158"/>
      <c r="H64" s="158"/>
      <c r="I64" s="158"/>
      <c r="J64" s="158"/>
      <c r="K64" s="158"/>
      <c r="L64" s="158"/>
      <c r="M64" s="158"/>
      <c r="N64" s="157"/>
      <c r="O64" s="157"/>
      <c r="P64" s="157"/>
      <c r="Q64" s="157"/>
      <c r="R64" s="158"/>
      <c r="S64" s="158"/>
      <c r="T64" s="158"/>
      <c r="U64" s="158"/>
      <c r="V64" s="158"/>
      <c r="W64" s="158"/>
      <c r="X64" s="158"/>
      <c r="Y64" s="158"/>
      <c r="Z64" s="148"/>
      <c r="AA64" s="148"/>
      <c r="AB64" s="148"/>
      <c r="AC64" s="148"/>
      <c r="AD64" s="148"/>
      <c r="AE64" s="148"/>
      <c r="AF64" s="148"/>
      <c r="AG64" s="148" t="s">
        <v>338</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5">
      <c r="A65" s="172">
        <v>10</v>
      </c>
      <c r="B65" s="173" t="s">
        <v>841</v>
      </c>
      <c r="C65" s="188" t="s">
        <v>842</v>
      </c>
      <c r="D65" s="174" t="s">
        <v>390</v>
      </c>
      <c r="E65" s="175">
        <v>1638.62573</v>
      </c>
      <c r="F65" s="176"/>
      <c r="G65" s="177">
        <f>ROUND(E65*F65,2)</f>
        <v>0</v>
      </c>
      <c r="H65" s="176"/>
      <c r="I65" s="177">
        <f>ROUND(E65*H65,2)</f>
        <v>0</v>
      </c>
      <c r="J65" s="176"/>
      <c r="K65" s="177">
        <f>ROUND(E65*J65,2)</f>
        <v>0</v>
      </c>
      <c r="L65" s="177">
        <v>21</v>
      </c>
      <c r="M65" s="177">
        <f>G65*(1+L65/100)</f>
        <v>0</v>
      </c>
      <c r="N65" s="175">
        <v>0</v>
      </c>
      <c r="O65" s="175">
        <f>ROUND(E65*N65,2)</f>
        <v>0</v>
      </c>
      <c r="P65" s="175">
        <v>0</v>
      </c>
      <c r="Q65" s="175">
        <f>ROUND(E65*P65,2)</f>
        <v>0</v>
      </c>
      <c r="R65" s="177" t="s">
        <v>391</v>
      </c>
      <c r="S65" s="177" t="s">
        <v>330</v>
      </c>
      <c r="T65" s="178" t="s">
        <v>330</v>
      </c>
      <c r="U65" s="158">
        <v>0</v>
      </c>
      <c r="V65" s="158">
        <f>ROUND(E65*U65,2)</f>
        <v>0</v>
      </c>
      <c r="W65" s="158"/>
      <c r="X65" s="158" t="s">
        <v>392</v>
      </c>
      <c r="Y65" s="158" t="s">
        <v>333</v>
      </c>
      <c r="Z65" s="148"/>
      <c r="AA65" s="148"/>
      <c r="AB65" s="148"/>
      <c r="AC65" s="148"/>
      <c r="AD65" s="148"/>
      <c r="AE65" s="148"/>
      <c r="AF65" s="148"/>
      <c r="AG65" s="148" t="s">
        <v>393</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2" x14ac:dyDescent="0.25">
      <c r="A66" s="155"/>
      <c r="B66" s="156"/>
      <c r="C66" s="189" t="s">
        <v>843</v>
      </c>
      <c r="D66" s="159"/>
      <c r="E66" s="160">
        <v>1638.62573</v>
      </c>
      <c r="F66" s="158"/>
      <c r="G66" s="158"/>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338</v>
      </c>
      <c r="AH66" s="148">
        <v>5</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72">
        <v>11</v>
      </c>
      <c r="B67" s="173" t="s">
        <v>844</v>
      </c>
      <c r="C67" s="188" t="s">
        <v>845</v>
      </c>
      <c r="D67" s="174" t="s">
        <v>846</v>
      </c>
      <c r="E67" s="175">
        <v>63.6</v>
      </c>
      <c r="F67" s="176"/>
      <c r="G67" s="177">
        <f>ROUND(E67*F67,2)</f>
        <v>0</v>
      </c>
      <c r="H67" s="176"/>
      <c r="I67" s="177">
        <f>ROUND(E67*H67,2)</f>
        <v>0</v>
      </c>
      <c r="J67" s="176"/>
      <c r="K67" s="177">
        <f>ROUND(E67*J67,2)</f>
        <v>0</v>
      </c>
      <c r="L67" s="177">
        <v>21</v>
      </c>
      <c r="M67" s="177">
        <f>G67*(1+L67/100)</f>
        <v>0</v>
      </c>
      <c r="N67" s="175">
        <v>0</v>
      </c>
      <c r="O67" s="175">
        <f>ROUND(E67*N67,2)</f>
        <v>0</v>
      </c>
      <c r="P67" s="175">
        <v>0</v>
      </c>
      <c r="Q67" s="175">
        <f>ROUND(E67*P67,2)</f>
        <v>0</v>
      </c>
      <c r="R67" s="177"/>
      <c r="S67" s="177" t="s">
        <v>344</v>
      </c>
      <c r="T67" s="178" t="s">
        <v>331</v>
      </c>
      <c r="U67" s="158">
        <v>0</v>
      </c>
      <c r="V67" s="158">
        <f>ROUND(E67*U67,2)</f>
        <v>0</v>
      </c>
      <c r="W67" s="158"/>
      <c r="X67" s="158" t="s">
        <v>392</v>
      </c>
      <c r="Y67" s="158" t="s">
        <v>333</v>
      </c>
      <c r="Z67" s="148"/>
      <c r="AA67" s="148"/>
      <c r="AB67" s="148"/>
      <c r="AC67" s="148"/>
      <c r="AD67" s="148"/>
      <c r="AE67" s="148"/>
      <c r="AF67" s="148"/>
      <c r="AG67" s="148" t="s">
        <v>393</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2" x14ac:dyDescent="0.25">
      <c r="A68" s="155"/>
      <c r="B68" s="156"/>
      <c r="C68" s="258" t="s">
        <v>847</v>
      </c>
      <c r="D68" s="259"/>
      <c r="E68" s="259"/>
      <c r="F68" s="259"/>
      <c r="G68" s="259"/>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335</v>
      </c>
      <c r="AH68" s="148"/>
      <c r="AI68" s="148"/>
      <c r="AJ68" s="148"/>
      <c r="AK68" s="148"/>
      <c r="AL68" s="148"/>
      <c r="AM68" s="148"/>
      <c r="AN68" s="148"/>
      <c r="AO68" s="148"/>
      <c r="AP68" s="148"/>
      <c r="AQ68" s="148"/>
      <c r="AR68" s="148"/>
      <c r="AS68" s="148"/>
      <c r="AT68" s="148"/>
      <c r="AU68" s="148"/>
      <c r="AV68" s="148"/>
      <c r="AW68" s="148"/>
      <c r="AX68" s="148"/>
      <c r="AY68" s="148"/>
      <c r="AZ68" s="148"/>
      <c r="BA68" s="179" t="str">
        <f>C68</f>
        <v>nastražení, zaberanění a vytažení včetně dodávky ocelových stětovnic a doplňkových ocelových konstrukcí</v>
      </c>
      <c r="BB68" s="148"/>
      <c r="BC68" s="148"/>
      <c r="BD68" s="148"/>
      <c r="BE68" s="148"/>
      <c r="BF68" s="148"/>
      <c r="BG68" s="148"/>
      <c r="BH68" s="148"/>
    </row>
    <row r="69" spans="1:60" outlineLevel="3" x14ac:dyDescent="0.25">
      <c r="A69" s="155"/>
      <c r="B69" s="156"/>
      <c r="C69" s="267" t="s">
        <v>848</v>
      </c>
      <c r="D69" s="268"/>
      <c r="E69" s="268"/>
      <c r="F69" s="268"/>
      <c r="G69" s="268"/>
      <c r="H69" s="158"/>
      <c r="I69" s="158"/>
      <c r="J69" s="158"/>
      <c r="K69" s="158"/>
      <c r="L69" s="158"/>
      <c r="M69" s="158"/>
      <c r="N69" s="157"/>
      <c r="O69" s="157"/>
      <c r="P69" s="157"/>
      <c r="Q69" s="157"/>
      <c r="R69" s="158"/>
      <c r="S69" s="158"/>
      <c r="T69" s="158"/>
      <c r="U69" s="158"/>
      <c r="V69" s="158"/>
      <c r="W69" s="158"/>
      <c r="X69" s="158"/>
      <c r="Y69" s="158"/>
      <c r="Z69" s="148"/>
      <c r="AA69" s="148"/>
      <c r="AB69" s="148"/>
      <c r="AC69" s="148"/>
      <c r="AD69" s="148"/>
      <c r="AE69" s="148"/>
      <c r="AF69" s="148"/>
      <c r="AG69" s="148" t="s">
        <v>335</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5">
      <c r="A70" s="155"/>
      <c r="B70" s="156"/>
      <c r="C70" s="189" t="s">
        <v>801</v>
      </c>
      <c r="D70" s="159"/>
      <c r="E70" s="160"/>
      <c r="F70" s="158"/>
      <c r="G70" s="158"/>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338</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3" x14ac:dyDescent="0.25">
      <c r="A71" s="155"/>
      <c r="B71" s="156"/>
      <c r="C71" s="189" t="s">
        <v>849</v>
      </c>
      <c r="D71" s="159"/>
      <c r="E71" s="160">
        <v>63.6</v>
      </c>
      <c r="F71" s="158"/>
      <c r="G71" s="158"/>
      <c r="H71" s="158"/>
      <c r="I71" s="158"/>
      <c r="J71" s="158"/>
      <c r="K71" s="158"/>
      <c r="L71" s="158"/>
      <c r="M71" s="158"/>
      <c r="N71" s="157"/>
      <c r="O71" s="157"/>
      <c r="P71" s="157"/>
      <c r="Q71" s="157"/>
      <c r="R71" s="158"/>
      <c r="S71" s="158"/>
      <c r="T71" s="158"/>
      <c r="U71" s="158"/>
      <c r="V71" s="158"/>
      <c r="W71" s="158"/>
      <c r="X71" s="158"/>
      <c r="Y71" s="158"/>
      <c r="Z71" s="148"/>
      <c r="AA71" s="148"/>
      <c r="AB71" s="148"/>
      <c r="AC71" s="148"/>
      <c r="AD71" s="148"/>
      <c r="AE71" s="148"/>
      <c r="AF71" s="148"/>
      <c r="AG71" s="148" t="s">
        <v>338</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5">
      <c r="A72" s="172">
        <v>12</v>
      </c>
      <c r="B72" s="173" t="s">
        <v>850</v>
      </c>
      <c r="C72" s="188" t="s">
        <v>851</v>
      </c>
      <c r="D72" s="174" t="s">
        <v>627</v>
      </c>
      <c r="E72" s="175">
        <v>1</v>
      </c>
      <c r="F72" s="176"/>
      <c r="G72" s="177">
        <f>ROUND(E72*F72,2)</f>
        <v>0</v>
      </c>
      <c r="H72" s="176"/>
      <c r="I72" s="177">
        <f>ROUND(E72*H72,2)</f>
        <v>0</v>
      </c>
      <c r="J72" s="176"/>
      <c r="K72" s="177">
        <f>ROUND(E72*J72,2)</f>
        <v>0</v>
      </c>
      <c r="L72" s="177">
        <v>21</v>
      </c>
      <c r="M72" s="177">
        <f>G72*(1+L72/100)</f>
        <v>0</v>
      </c>
      <c r="N72" s="175">
        <v>0</v>
      </c>
      <c r="O72" s="175">
        <f>ROUND(E72*N72,2)</f>
        <v>0</v>
      </c>
      <c r="P72" s="175">
        <v>0</v>
      </c>
      <c r="Q72" s="175">
        <f>ROUND(E72*P72,2)</f>
        <v>0</v>
      </c>
      <c r="R72" s="177"/>
      <c r="S72" s="177" t="s">
        <v>344</v>
      </c>
      <c r="T72" s="178" t="s">
        <v>331</v>
      </c>
      <c r="U72" s="158">
        <v>0.2</v>
      </c>
      <c r="V72" s="158">
        <f>ROUND(E72*U72,2)</f>
        <v>0.2</v>
      </c>
      <c r="W72" s="158"/>
      <c r="X72" s="158" t="s">
        <v>392</v>
      </c>
      <c r="Y72" s="158" t="s">
        <v>333</v>
      </c>
      <c r="Z72" s="148"/>
      <c r="AA72" s="148"/>
      <c r="AB72" s="148"/>
      <c r="AC72" s="148"/>
      <c r="AD72" s="148"/>
      <c r="AE72" s="148"/>
      <c r="AF72" s="148"/>
      <c r="AG72" s="148" t="s">
        <v>434</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2" x14ac:dyDescent="0.25">
      <c r="A73" s="155"/>
      <c r="B73" s="156"/>
      <c r="C73" s="189" t="s">
        <v>852</v>
      </c>
      <c r="D73" s="159"/>
      <c r="E73" s="160"/>
      <c r="F73" s="158"/>
      <c r="G73" s="158"/>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338</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3" x14ac:dyDescent="0.25">
      <c r="A74" s="155"/>
      <c r="B74" s="156"/>
      <c r="C74" s="189" t="s">
        <v>853</v>
      </c>
      <c r="D74" s="159"/>
      <c r="E74" s="160">
        <v>1</v>
      </c>
      <c r="F74" s="158"/>
      <c r="G74" s="158"/>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338</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5">
      <c r="A75" s="172">
        <v>13</v>
      </c>
      <c r="B75" s="173" t="s">
        <v>466</v>
      </c>
      <c r="C75" s="188" t="s">
        <v>467</v>
      </c>
      <c r="D75" s="174" t="s">
        <v>468</v>
      </c>
      <c r="E75" s="175">
        <v>712.85673999999995</v>
      </c>
      <c r="F75" s="176"/>
      <c r="G75" s="177">
        <f>ROUND(E75*F75,2)</f>
        <v>0</v>
      </c>
      <c r="H75" s="176"/>
      <c r="I75" s="177">
        <f>ROUND(E75*H75,2)</f>
        <v>0</v>
      </c>
      <c r="J75" s="176"/>
      <c r="K75" s="177">
        <f>ROUND(E75*J75,2)</f>
        <v>0</v>
      </c>
      <c r="L75" s="177">
        <v>21</v>
      </c>
      <c r="M75" s="177">
        <f>G75*(1+L75/100)</f>
        <v>0</v>
      </c>
      <c r="N75" s="175">
        <v>1.7</v>
      </c>
      <c r="O75" s="175">
        <f>ROUND(E75*N75,2)</f>
        <v>1211.8599999999999</v>
      </c>
      <c r="P75" s="175">
        <v>0</v>
      </c>
      <c r="Q75" s="175">
        <f>ROUND(E75*P75,2)</f>
        <v>0</v>
      </c>
      <c r="R75" s="177"/>
      <c r="S75" s="177" t="s">
        <v>344</v>
      </c>
      <c r="T75" s="178" t="s">
        <v>469</v>
      </c>
      <c r="U75" s="158">
        <v>0</v>
      </c>
      <c r="V75" s="158">
        <f>ROUND(E75*U75,2)</f>
        <v>0</v>
      </c>
      <c r="W75" s="158"/>
      <c r="X75" s="158" t="s">
        <v>462</v>
      </c>
      <c r="Y75" s="158" t="s">
        <v>333</v>
      </c>
      <c r="Z75" s="148"/>
      <c r="AA75" s="148"/>
      <c r="AB75" s="148"/>
      <c r="AC75" s="148"/>
      <c r="AD75" s="148"/>
      <c r="AE75" s="148"/>
      <c r="AF75" s="148"/>
      <c r="AG75" s="148" t="s">
        <v>463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5">
      <c r="A76" s="155"/>
      <c r="B76" s="156"/>
      <c r="C76" s="189" t="s">
        <v>854</v>
      </c>
      <c r="D76" s="159"/>
      <c r="E76" s="160">
        <v>712.85673999999995</v>
      </c>
      <c r="F76" s="158"/>
      <c r="G76" s="158"/>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338</v>
      </c>
      <c r="AH76" s="148">
        <v>5</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ht="13" x14ac:dyDescent="0.25">
      <c r="A77" s="162" t="s">
        <v>325</v>
      </c>
      <c r="B77" s="163" t="s">
        <v>68</v>
      </c>
      <c r="C77" s="187" t="s">
        <v>202</v>
      </c>
      <c r="D77" s="164"/>
      <c r="E77" s="165"/>
      <c r="F77" s="166"/>
      <c r="G77" s="166">
        <f>SUMIF(AG78:AG121,"&lt;&gt;NOR",G78:G121)</f>
        <v>0</v>
      </c>
      <c r="H77" s="166"/>
      <c r="I77" s="166">
        <f>SUM(I78:I121)</f>
        <v>0</v>
      </c>
      <c r="J77" s="166"/>
      <c r="K77" s="166">
        <f>SUM(K78:K121)</f>
        <v>0</v>
      </c>
      <c r="L77" s="166"/>
      <c r="M77" s="166">
        <f>SUM(M78:M121)</f>
        <v>0</v>
      </c>
      <c r="N77" s="165"/>
      <c r="O77" s="165">
        <f>SUM(O78:O121)</f>
        <v>293.77999999999997</v>
      </c>
      <c r="P77" s="165"/>
      <c r="Q77" s="165">
        <f>SUM(Q78:Q121)</f>
        <v>0</v>
      </c>
      <c r="R77" s="166"/>
      <c r="S77" s="166"/>
      <c r="T77" s="167"/>
      <c r="U77" s="161"/>
      <c r="V77" s="161">
        <f>SUM(V78:V121)</f>
        <v>171.91</v>
      </c>
      <c r="W77" s="161"/>
      <c r="X77" s="161"/>
      <c r="Y77" s="161"/>
      <c r="AG77" t="s">
        <v>326</v>
      </c>
    </row>
    <row r="78" spans="1:60" outlineLevel="1" x14ac:dyDescent="0.25">
      <c r="A78" s="172">
        <v>14</v>
      </c>
      <c r="B78" s="173" t="s">
        <v>855</v>
      </c>
      <c r="C78" s="188" t="s">
        <v>856</v>
      </c>
      <c r="D78" s="174" t="s">
        <v>390</v>
      </c>
      <c r="E78" s="175">
        <v>6.72</v>
      </c>
      <c r="F78" s="176"/>
      <c r="G78" s="177">
        <f>ROUND(E78*F78,2)</f>
        <v>0</v>
      </c>
      <c r="H78" s="176"/>
      <c r="I78" s="177">
        <f>ROUND(E78*H78,2)</f>
        <v>0</v>
      </c>
      <c r="J78" s="176"/>
      <c r="K78" s="177">
        <f>ROUND(E78*J78,2)</f>
        <v>0</v>
      </c>
      <c r="L78" s="177">
        <v>21</v>
      </c>
      <c r="M78" s="177">
        <f>G78*(1+L78/100)</f>
        <v>0</v>
      </c>
      <c r="N78" s="175">
        <v>1.665</v>
      </c>
      <c r="O78" s="175">
        <f>ROUND(E78*N78,2)</f>
        <v>11.19</v>
      </c>
      <c r="P78" s="175">
        <v>0</v>
      </c>
      <c r="Q78" s="175">
        <f>ROUND(E78*P78,2)</f>
        <v>0</v>
      </c>
      <c r="R78" s="177" t="s">
        <v>857</v>
      </c>
      <c r="S78" s="177" t="s">
        <v>330</v>
      </c>
      <c r="T78" s="178" t="s">
        <v>330</v>
      </c>
      <c r="U78" s="158">
        <v>0.92</v>
      </c>
      <c r="V78" s="158">
        <f>ROUND(E78*U78,2)</f>
        <v>6.18</v>
      </c>
      <c r="W78" s="158"/>
      <c r="X78" s="158" t="s">
        <v>392</v>
      </c>
      <c r="Y78" s="158" t="s">
        <v>333</v>
      </c>
      <c r="Z78" s="148"/>
      <c r="AA78" s="148"/>
      <c r="AB78" s="148"/>
      <c r="AC78" s="148"/>
      <c r="AD78" s="148"/>
      <c r="AE78" s="148"/>
      <c r="AF78" s="148"/>
      <c r="AG78" s="148" t="s">
        <v>393</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2" x14ac:dyDescent="0.25">
      <c r="A79" s="155"/>
      <c r="B79" s="156"/>
      <c r="C79" s="269" t="s">
        <v>858</v>
      </c>
      <c r="D79" s="270"/>
      <c r="E79" s="270"/>
      <c r="F79" s="270"/>
      <c r="G79" s="270"/>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395</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2" x14ac:dyDescent="0.25">
      <c r="A80" s="155"/>
      <c r="B80" s="156"/>
      <c r="C80" s="189" t="s">
        <v>801</v>
      </c>
      <c r="D80" s="159"/>
      <c r="E80" s="160"/>
      <c r="F80" s="158"/>
      <c r="G80" s="158"/>
      <c r="H80" s="158"/>
      <c r="I80" s="158"/>
      <c r="J80" s="158"/>
      <c r="K80" s="158"/>
      <c r="L80" s="158"/>
      <c r="M80" s="158"/>
      <c r="N80" s="157"/>
      <c r="O80" s="157"/>
      <c r="P80" s="157"/>
      <c r="Q80" s="157"/>
      <c r="R80" s="158"/>
      <c r="S80" s="158"/>
      <c r="T80" s="158"/>
      <c r="U80" s="158"/>
      <c r="V80" s="158"/>
      <c r="W80" s="158"/>
      <c r="X80" s="158"/>
      <c r="Y80" s="158"/>
      <c r="Z80" s="148"/>
      <c r="AA80" s="148"/>
      <c r="AB80" s="148"/>
      <c r="AC80" s="148"/>
      <c r="AD80" s="148"/>
      <c r="AE80" s="148"/>
      <c r="AF80" s="148"/>
      <c r="AG80" s="148" t="s">
        <v>338</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3" x14ac:dyDescent="0.25">
      <c r="A81" s="155"/>
      <c r="B81" s="156"/>
      <c r="C81" s="189" t="s">
        <v>859</v>
      </c>
      <c r="D81" s="159"/>
      <c r="E81" s="160">
        <v>6.72</v>
      </c>
      <c r="F81" s="158"/>
      <c r="G81" s="158"/>
      <c r="H81" s="158"/>
      <c r="I81" s="158"/>
      <c r="J81" s="158"/>
      <c r="K81" s="158"/>
      <c r="L81" s="158"/>
      <c r="M81" s="158"/>
      <c r="N81" s="157"/>
      <c r="O81" s="157"/>
      <c r="P81" s="157"/>
      <c r="Q81" s="157"/>
      <c r="R81" s="158"/>
      <c r="S81" s="158"/>
      <c r="T81" s="158"/>
      <c r="U81" s="158"/>
      <c r="V81" s="158"/>
      <c r="W81" s="158"/>
      <c r="X81" s="158"/>
      <c r="Y81" s="158"/>
      <c r="Z81" s="148"/>
      <c r="AA81" s="148"/>
      <c r="AB81" s="148"/>
      <c r="AC81" s="148"/>
      <c r="AD81" s="148"/>
      <c r="AE81" s="148"/>
      <c r="AF81" s="148"/>
      <c r="AG81" s="148" t="s">
        <v>338</v>
      </c>
      <c r="AH81" s="148">
        <v>0</v>
      </c>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5">
      <c r="A82" s="172">
        <v>15</v>
      </c>
      <c r="B82" s="173" t="s">
        <v>860</v>
      </c>
      <c r="C82" s="188" t="s">
        <v>861</v>
      </c>
      <c r="D82" s="174" t="s">
        <v>521</v>
      </c>
      <c r="E82" s="175">
        <v>56</v>
      </c>
      <c r="F82" s="176"/>
      <c r="G82" s="177">
        <f>ROUND(E82*F82,2)</f>
        <v>0</v>
      </c>
      <c r="H82" s="176"/>
      <c r="I82" s="177">
        <f>ROUND(E82*H82,2)</f>
        <v>0</v>
      </c>
      <c r="J82" s="176"/>
      <c r="K82" s="177">
        <f>ROUND(E82*J82,2)</f>
        <v>0</v>
      </c>
      <c r="L82" s="177">
        <v>21</v>
      </c>
      <c r="M82" s="177">
        <f>G82*(1+L82/100)</f>
        <v>0</v>
      </c>
      <c r="N82" s="175">
        <v>0</v>
      </c>
      <c r="O82" s="175">
        <f>ROUND(E82*N82,2)</f>
        <v>0</v>
      </c>
      <c r="P82" s="175">
        <v>0</v>
      </c>
      <c r="Q82" s="175">
        <f>ROUND(E82*P82,2)</f>
        <v>0</v>
      </c>
      <c r="R82" s="177" t="s">
        <v>862</v>
      </c>
      <c r="S82" s="177" t="s">
        <v>330</v>
      </c>
      <c r="T82" s="178" t="s">
        <v>330</v>
      </c>
      <c r="U82" s="158">
        <v>0.06</v>
      </c>
      <c r="V82" s="158">
        <f>ROUND(E82*U82,2)</f>
        <v>3.36</v>
      </c>
      <c r="W82" s="158"/>
      <c r="X82" s="158" t="s">
        <v>392</v>
      </c>
      <c r="Y82" s="158" t="s">
        <v>333</v>
      </c>
      <c r="Z82" s="148"/>
      <c r="AA82" s="148"/>
      <c r="AB82" s="148"/>
      <c r="AC82" s="148"/>
      <c r="AD82" s="148"/>
      <c r="AE82" s="148"/>
      <c r="AF82" s="148"/>
      <c r="AG82" s="148" t="s">
        <v>393</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2" x14ac:dyDescent="0.25">
      <c r="A83" s="155"/>
      <c r="B83" s="156"/>
      <c r="C83" s="189" t="s">
        <v>863</v>
      </c>
      <c r="D83" s="159"/>
      <c r="E83" s="160"/>
      <c r="F83" s="158"/>
      <c r="G83" s="158"/>
      <c r="H83" s="158"/>
      <c r="I83" s="158"/>
      <c r="J83" s="158"/>
      <c r="K83" s="158"/>
      <c r="L83" s="158"/>
      <c r="M83" s="158"/>
      <c r="N83" s="157"/>
      <c r="O83" s="157"/>
      <c r="P83" s="157"/>
      <c r="Q83" s="157"/>
      <c r="R83" s="158"/>
      <c r="S83" s="158"/>
      <c r="T83" s="158"/>
      <c r="U83" s="158"/>
      <c r="V83" s="158"/>
      <c r="W83" s="158"/>
      <c r="X83" s="158"/>
      <c r="Y83" s="158"/>
      <c r="Z83" s="148"/>
      <c r="AA83" s="148"/>
      <c r="AB83" s="148"/>
      <c r="AC83" s="148"/>
      <c r="AD83" s="148"/>
      <c r="AE83" s="148"/>
      <c r="AF83" s="148"/>
      <c r="AG83" s="148" t="s">
        <v>338</v>
      </c>
      <c r="AH83" s="148">
        <v>0</v>
      </c>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3" x14ac:dyDescent="0.25">
      <c r="A84" s="155"/>
      <c r="B84" s="156"/>
      <c r="C84" s="189" t="s">
        <v>864</v>
      </c>
      <c r="D84" s="159"/>
      <c r="E84" s="160">
        <v>56</v>
      </c>
      <c r="F84" s="158"/>
      <c r="G84" s="158"/>
      <c r="H84" s="158"/>
      <c r="I84" s="158"/>
      <c r="J84" s="158"/>
      <c r="K84" s="158"/>
      <c r="L84" s="158"/>
      <c r="M84" s="158"/>
      <c r="N84" s="157"/>
      <c r="O84" s="157"/>
      <c r="P84" s="157"/>
      <c r="Q84" s="157"/>
      <c r="R84" s="158"/>
      <c r="S84" s="158"/>
      <c r="T84" s="158"/>
      <c r="U84" s="158"/>
      <c r="V84" s="158"/>
      <c r="W84" s="158"/>
      <c r="X84" s="158"/>
      <c r="Y84" s="158"/>
      <c r="Z84" s="148"/>
      <c r="AA84" s="148"/>
      <c r="AB84" s="148"/>
      <c r="AC84" s="148"/>
      <c r="AD84" s="148"/>
      <c r="AE84" s="148"/>
      <c r="AF84" s="148"/>
      <c r="AG84" s="148" t="s">
        <v>338</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5">
      <c r="A85" s="172">
        <v>16</v>
      </c>
      <c r="B85" s="173" t="s">
        <v>865</v>
      </c>
      <c r="C85" s="188" t="s">
        <v>866</v>
      </c>
      <c r="D85" s="174" t="s">
        <v>438</v>
      </c>
      <c r="E85" s="175">
        <v>117.6</v>
      </c>
      <c r="F85" s="176"/>
      <c r="G85" s="177">
        <f>ROUND(E85*F85,2)</f>
        <v>0</v>
      </c>
      <c r="H85" s="176"/>
      <c r="I85" s="177">
        <f>ROUND(E85*H85,2)</f>
        <v>0</v>
      </c>
      <c r="J85" s="176"/>
      <c r="K85" s="177">
        <f>ROUND(E85*J85,2)</f>
        <v>0</v>
      </c>
      <c r="L85" s="177">
        <v>21</v>
      </c>
      <c r="M85" s="177">
        <f>G85*(1+L85/100)</f>
        <v>0</v>
      </c>
      <c r="N85" s="175">
        <v>1.8000000000000001E-4</v>
      </c>
      <c r="O85" s="175">
        <f>ROUND(E85*N85,2)</f>
        <v>0.02</v>
      </c>
      <c r="P85" s="175">
        <v>0</v>
      </c>
      <c r="Q85" s="175">
        <f>ROUND(E85*P85,2)</f>
        <v>0</v>
      </c>
      <c r="R85" s="177" t="s">
        <v>857</v>
      </c>
      <c r="S85" s="177" t="s">
        <v>330</v>
      </c>
      <c r="T85" s="178" t="s">
        <v>330</v>
      </c>
      <c r="U85" s="158">
        <v>0.08</v>
      </c>
      <c r="V85" s="158">
        <f>ROUND(E85*U85,2)</f>
        <v>9.41</v>
      </c>
      <c r="W85" s="158"/>
      <c r="X85" s="158" t="s">
        <v>392</v>
      </c>
      <c r="Y85" s="158" t="s">
        <v>333</v>
      </c>
      <c r="Z85" s="148"/>
      <c r="AA85" s="148"/>
      <c r="AB85" s="148"/>
      <c r="AC85" s="148"/>
      <c r="AD85" s="148"/>
      <c r="AE85" s="148"/>
      <c r="AF85" s="148"/>
      <c r="AG85" s="148" t="s">
        <v>393</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2" x14ac:dyDescent="0.25">
      <c r="A86" s="155"/>
      <c r="B86" s="156"/>
      <c r="C86" s="269" t="s">
        <v>867</v>
      </c>
      <c r="D86" s="270"/>
      <c r="E86" s="270"/>
      <c r="F86" s="270"/>
      <c r="G86" s="270"/>
      <c r="H86" s="158"/>
      <c r="I86" s="158"/>
      <c r="J86" s="158"/>
      <c r="K86" s="158"/>
      <c r="L86" s="158"/>
      <c r="M86" s="158"/>
      <c r="N86" s="157"/>
      <c r="O86" s="157"/>
      <c r="P86" s="157"/>
      <c r="Q86" s="157"/>
      <c r="R86" s="158"/>
      <c r="S86" s="158"/>
      <c r="T86" s="158"/>
      <c r="U86" s="158"/>
      <c r="V86" s="158"/>
      <c r="W86" s="158"/>
      <c r="X86" s="158"/>
      <c r="Y86" s="158"/>
      <c r="Z86" s="148"/>
      <c r="AA86" s="148"/>
      <c r="AB86" s="148"/>
      <c r="AC86" s="148"/>
      <c r="AD86" s="148"/>
      <c r="AE86" s="148"/>
      <c r="AF86" s="148"/>
      <c r="AG86" s="148" t="s">
        <v>395</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2" x14ac:dyDescent="0.25">
      <c r="A87" s="155"/>
      <c r="B87" s="156"/>
      <c r="C87" s="189" t="s">
        <v>868</v>
      </c>
      <c r="D87" s="159"/>
      <c r="E87" s="160"/>
      <c r="F87" s="158"/>
      <c r="G87" s="158"/>
      <c r="H87" s="158"/>
      <c r="I87" s="158"/>
      <c r="J87" s="158"/>
      <c r="K87" s="158"/>
      <c r="L87" s="158"/>
      <c r="M87" s="158"/>
      <c r="N87" s="157"/>
      <c r="O87" s="157"/>
      <c r="P87" s="157"/>
      <c r="Q87" s="157"/>
      <c r="R87" s="158"/>
      <c r="S87" s="158"/>
      <c r="T87" s="158"/>
      <c r="U87" s="158"/>
      <c r="V87" s="158"/>
      <c r="W87" s="158"/>
      <c r="X87" s="158"/>
      <c r="Y87" s="158"/>
      <c r="Z87" s="148"/>
      <c r="AA87" s="148"/>
      <c r="AB87" s="148"/>
      <c r="AC87" s="148"/>
      <c r="AD87" s="148"/>
      <c r="AE87" s="148"/>
      <c r="AF87" s="148"/>
      <c r="AG87" s="148" t="s">
        <v>338</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3" x14ac:dyDescent="0.25">
      <c r="A88" s="155"/>
      <c r="B88" s="156"/>
      <c r="C88" s="189" t="s">
        <v>869</v>
      </c>
      <c r="D88" s="159"/>
      <c r="E88" s="160">
        <v>117.6</v>
      </c>
      <c r="F88" s="158"/>
      <c r="G88" s="158"/>
      <c r="H88" s="158"/>
      <c r="I88" s="158"/>
      <c r="J88" s="158"/>
      <c r="K88" s="158"/>
      <c r="L88" s="158"/>
      <c r="M88" s="158"/>
      <c r="N88" s="157"/>
      <c r="O88" s="157"/>
      <c r="P88" s="157"/>
      <c r="Q88" s="157"/>
      <c r="R88" s="158"/>
      <c r="S88" s="158"/>
      <c r="T88" s="158"/>
      <c r="U88" s="158"/>
      <c r="V88" s="158"/>
      <c r="W88" s="158"/>
      <c r="X88" s="158"/>
      <c r="Y88" s="158"/>
      <c r="Z88" s="148"/>
      <c r="AA88" s="148"/>
      <c r="AB88" s="148"/>
      <c r="AC88" s="148"/>
      <c r="AD88" s="148"/>
      <c r="AE88" s="148"/>
      <c r="AF88" s="148"/>
      <c r="AG88" s="148" t="s">
        <v>338</v>
      </c>
      <c r="AH88" s="148">
        <v>5</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5">
      <c r="A89" s="172">
        <v>17</v>
      </c>
      <c r="B89" s="173" t="s">
        <v>870</v>
      </c>
      <c r="C89" s="188" t="s">
        <v>871</v>
      </c>
      <c r="D89" s="174" t="s">
        <v>521</v>
      </c>
      <c r="E89" s="175">
        <v>3</v>
      </c>
      <c r="F89" s="176"/>
      <c r="G89" s="177">
        <f>ROUND(E89*F89,2)</f>
        <v>0</v>
      </c>
      <c r="H89" s="176"/>
      <c r="I89" s="177">
        <f>ROUND(E89*H89,2)</f>
        <v>0</v>
      </c>
      <c r="J89" s="176"/>
      <c r="K89" s="177">
        <f>ROUND(E89*J89,2)</f>
        <v>0</v>
      </c>
      <c r="L89" s="177">
        <v>21</v>
      </c>
      <c r="M89" s="177">
        <f>G89*(1+L89/100)</f>
        <v>0</v>
      </c>
      <c r="N89" s="175">
        <v>1.916E-2</v>
      </c>
      <c r="O89" s="175">
        <f>ROUND(E89*N89,2)</f>
        <v>0.06</v>
      </c>
      <c r="P89" s="175">
        <v>0</v>
      </c>
      <c r="Q89" s="175">
        <f>ROUND(E89*P89,2)</f>
        <v>0</v>
      </c>
      <c r="R89" s="177" t="s">
        <v>872</v>
      </c>
      <c r="S89" s="177" t="s">
        <v>330</v>
      </c>
      <c r="T89" s="178" t="s">
        <v>330</v>
      </c>
      <c r="U89" s="158">
        <v>1.95</v>
      </c>
      <c r="V89" s="158">
        <f>ROUND(E89*U89,2)</f>
        <v>5.85</v>
      </c>
      <c r="W89" s="158"/>
      <c r="X89" s="158" t="s">
        <v>392</v>
      </c>
      <c r="Y89" s="158" t="s">
        <v>333</v>
      </c>
      <c r="Z89" s="148"/>
      <c r="AA89" s="148"/>
      <c r="AB89" s="148"/>
      <c r="AC89" s="148"/>
      <c r="AD89" s="148"/>
      <c r="AE89" s="148"/>
      <c r="AF89" s="148"/>
      <c r="AG89" s="148" t="s">
        <v>393</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2" x14ac:dyDescent="0.25">
      <c r="A90" s="155"/>
      <c r="B90" s="156"/>
      <c r="C90" s="269" t="s">
        <v>873</v>
      </c>
      <c r="D90" s="270"/>
      <c r="E90" s="270"/>
      <c r="F90" s="270"/>
      <c r="G90" s="270"/>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395</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3" x14ac:dyDescent="0.25">
      <c r="A91" s="155"/>
      <c r="B91" s="156"/>
      <c r="C91" s="272" t="s">
        <v>874</v>
      </c>
      <c r="D91" s="273"/>
      <c r="E91" s="273"/>
      <c r="F91" s="273"/>
      <c r="G91" s="273"/>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395</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2" x14ac:dyDescent="0.25">
      <c r="A92" s="155"/>
      <c r="B92" s="156"/>
      <c r="C92" s="189" t="s">
        <v>875</v>
      </c>
      <c r="D92" s="159"/>
      <c r="E92" s="160">
        <v>3</v>
      </c>
      <c r="F92" s="158"/>
      <c r="G92" s="158"/>
      <c r="H92" s="158"/>
      <c r="I92" s="158"/>
      <c r="J92" s="158"/>
      <c r="K92" s="158"/>
      <c r="L92" s="158"/>
      <c r="M92" s="158"/>
      <c r="N92" s="157"/>
      <c r="O92" s="157"/>
      <c r="P92" s="157"/>
      <c r="Q92" s="157"/>
      <c r="R92" s="158"/>
      <c r="S92" s="158"/>
      <c r="T92" s="158"/>
      <c r="U92" s="158"/>
      <c r="V92" s="158"/>
      <c r="W92" s="158"/>
      <c r="X92" s="158"/>
      <c r="Y92" s="158"/>
      <c r="Z92" s="148"/>
      <c r="AA92" s="148"/>
      <c r="AB92" s="148"/>
      <c r="AC92" s="148"/>
      <c r="AD92" s="148"/>
      <c r="AE92" s="148"/>
      <c r="AF92" s="148"/>
      <c r="AG92" s="148" t="s">
        <v>338</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5">
      <c r="A93" s="172">
        <v>18</v>
      </c>
      <c r="B93" s="173" t="s">
        <v>876</v>
      </c>
      <c r="C93" s="188" t="s">
        <v>877</v>
      </c>
      <c r="D93" s="174" t="s">
        <v>390</v>
      </c>
      <c r="E93" s="175">
        <v>0.80425000000000002</v>
      </c>
      <c r="F93" s="176"/>
      <c r="G93" s="177">
        <f>ROUND(E93*F93,2)</f>
        <v>0</v>
      </c>
      <c r="H93" s="176"/>
      <c r="I93" s="177">
        <f>ROUND(E93*H93,2)</f>
        <v>0</v>
      </c>
      <c r="J93" s="176"/>
      <c r="K93" s="177">
        <f>ROUND(E93*J93,2)</f>
        <v>0</v>
      </c>
      <c r="L93" s="177">
        <v>21</v>
      </c>
      <c r="M93" s="177">
        <f>G93*(1+L93/100)</f>
        <v>0</v>
      </c>
      <c r="N93" s="175">
        <v>2.004</v>
      </c>
      <c r="O93" s="175">
        <f>ROUND(E93*N93,2)</f>
        <v>1.61</v>
      </c>
      <c r="P93" s="175">
        <v>0</v>
      </c>
      <c r="Q93" s="175">
        <f>ROUND(E93*P93,2)</f>
        <v>0</v>
      </c>
      <c r="R93" s="177" t="s">
        <v>872</v>
      </c>
      <c r="S93" s="177" t="s">
        <v>330</v>
      </c>
      <c r="T93" s="178" t="s">
        <v>330</v>
      </c>
      <c r="U93" s="158">
        <v>2.2799999999999998</v>
      </c>
      <c r="V93" s="158">
        <f>ROUND(E93*U93,2)</f>
        <v>1.83</v>
      </c>
      <c r="W93" s="158"/>
      <c r="X93" s="158" t="s">
        <v>392</v>
      </c>
      <c r="Y93" s="158" t="s">
        <v>333</v>
      </c>
      <c r="Z93" s="148"/>
      <c r="AA93" s="148"/>
      <c r="AB93" s="148"/>
      <c r="AC93" s="148"/>
      <c r="AD93" s="148"/>
      <c r="AE93" s="148"/>
      <c r="AF93" s="148"/>
      <c r="AG93" s="148" t="s">
        <v>393</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2" x14ac:dyDescent="0.25">
      <c r="A94" s="155"/>
      <c r="B94" s="156"/>
      <c r="C94" s="269" t="s">
        <v>878</v>
      </c>
      <c r="D94" s="270"/>
      <c r="E94" s="270"/>
      <c r="F94" s="270"/>
      <c r="G94" s="270"/>
      <c r="H94" s="158"/>
      <c r="I94" s="158"/>
      <c r="J94" s="158"/>
      <c r="K94" s="158"/>
      <c r="L94" s="158"/>
      <c r="M94" s="158"/>
      <c r="N94" s="157"/>
      <c r="O94" s="157"/>
      <c r="P94" s="157"/>
      <c r="Q94" s="157"/>
      <c r="R94" s="158"/>
      <c r="S94" s="158"/>
      <c r="T94" s="158"/>
      <c r="U94" s="158"/>
      <c r="V94" s="158"/>
      <c r="W94" s="158"/>
      <c r="X94" s="158"/>
      <c r="Y94" s="158"/>
      <c r="Z94" s="148"/>
      <c r="AA94" s="148"/>
      <c r="AB94" s="148"/>
      <c r="AC94" s="148"/>
      <c r="AD94" s="148"/>
      <c r="AE94" s="148"/>
      <c r="AF94" s="148"/>
      <c r="AG94" s="148" t="s">
        <v>395</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5">
      <c r="A95" s="155"/>
      <c r="B95" s="156"/>
      <c r="C95" s="189" t="s">
        <v>879</v>
      </c>
      <c r="D95" s="159"/>
      <c r="E95" s="160">
        <v>0.80425000000000002</v>
      </c>
      <c r="F95" s="158"/>
      <c r="G95" s="158"/>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338</v>
      </c>
      <c r="AH95" s="148">
        <v>0</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1" x14ac:dyDescent="0.25">
      <c r="A96" s="172">
        <v>19</v>
      </c>
      <c r="B96" s="173" t="s">
        <v>880</v>
      </c>
      <c r="C96" s="188" t="s">
        <v>881</v>
      </c>
      <c r="D96" s="174" t="s">
        <v>390</v>
      </c>
      <c r="E96" s="175">
        <v>107.15300000000001</v>
      </c>
      <c r="F96" s="176"/>
      <c r="G96" s="177">
        <f>ROUND(E96*F96,2)</f>
        <v>0</v>
      </c>
      <c r="H96" s="176"/>
      <c r="I96" s="177">
        <f>ROUND(E96*H96,2)</f>
        <v>0</v>
      </c>
      <c r="J96" s="176"/>
      <c r="K96" s="177">
        <f>ROUND(E96*J96,2)</f>
        <v>0</v>
      </c>
      <c r="L96" s="177">
        <v>21</v>
      </c>
      <c r="M96" s="177">
        <f>G96*(1+L96/100)</f>
        <v>0</v>
      </c>
      <c r="N96" s="175">
        <v>2.16</v>
      </c>
      <c r="O96" s="175">
        <f>ROUND(E96*N96,2)</f>
        <v>231.45</v>
      </c>
      <c r="P96" s="175">
        <v>0</v>
      </c>
      <c r="Q96" s="175">
        <f>ROUND(E96*P96,2)</f>
        <v>0</v>
      </c>
      <c r="R96" s="177" t="s">
        <v>857</v>
      </c>
      <c r="S96" s="177" t="s">
        <v>330</v>
      </c>
      <c r="T96" s="178" t="s">
        <v>330</v>
      </c>
      <c r="U96" s="158">
        <v>1.0900000000000001</v>
      </c>
      <c r="V96" s="158">
        <f>ROUND(E96*U96,2)</f>
        <v>116.8</v>
      </c>
      <c r="W96" s="158"/>
      <c r="X96" s="158" t="s">
        <v>392</v>
      </c>
      <c r="Y96" s="158" t="s">
        <v>333</v>
      </c>
      <c r="Z96" s="148"/>
      <c r="AA96" s="148"/>
      <c r="AB96" s="148"/>
      <c r="AC96" s="148"/>
      <c r="AD96" s="148"/>
      <c r="AE96" s="148"/>
      <c r="AF96" s="148"/>
      <c r="AG96" s="148" t="s">
        <v>393</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2" x14ac:dyDescent="0.25">
      <c r="A97" s="155"/>
      <c r="B97" s="156"/>
      <c r="C97" s="189" t="s">
        <v>801</v>
      </c>
      <c r="D97" s="159"/>
      <c r="E97" s="160"/>
      <c r="F97" s="158"/>
      <c r="G97" s="158"/>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338</v>
      </c>
      <c r="AH97" s="148">
        <v>0</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3" x14ac:dyDescent="0.25">
      <c r="A98" s="155"/>
      <c r="B98" s="156"/>
      <c r="C98" s="189" t="s">
        <v>882</v>
      </c>
      <c r="D98" s="159"/>
      <c r="E98" s="160"/>
      <c r="F98" s="158"/>
      <c r="G98" s="158"/>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338</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3" x14ac:dyDescent="0.25">
      <c r="A99" s="155"/>
      <c r="B99" s="156"/>
      <c r="C99" s="189" t="s">
        <v>883</v>
      </c>
      <c r="D99" s="159"/>
      <c r="E99" s="160"/>
      <c r="F99" s="158"/>
      <c r="G99" s="158"/>
      <c r="H99" s="158"/>
      <c r="I99" s="158"/>
      <c r="J99" s="158"/>
      <c r="K99" s="158"/>
      <c r="L99" s="158"/>
      <c r="M99" s="158"/>
      <c r="N99" s="157"/>
      <c r="O99" s="157"/>
      <c r="P99" s="157"/>
      <c r="Q99" s="157"/>
      <c r="R99" s="158"/>
      <c r="S99" s="158"/>
      <c r="T99" s="158"/>
      <c r="U99" s="158"/>
      <c r="V99" s="158"/>
      <c r="W99" s="158"/>
      <c r="X99" s="158"/>
      <c r="Y99" s="158"/>
      <c r="Z99" s="148"/>
      <c r="AA99" s="148"/>
      <c r="AB99" s="148"/>
      <c r="AC99" s="148"/>
      <c r="AD99" s="148"/>
      <c r="AE99" s="148"/>
      <c r="AF99" s="148"/>
      <c r="AG99" s="148" t="s">
        <v>338</v>
      </c>
      <c r="AH99" s="148">
        <v>0</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3" x14ac:dyDescent="0.25">
      <c r="A100" s="155"/>
      <c r="B100" s="156"/>
      <c r="C100" s="189" t="s">
        <v>884</v>
      </c>
      <c r="D100" s="159"/>
      <c r="E100" s="160">
        <v>101.905</v>
      </c>
      <c r="F100" s="158"/>
      <c r="G100" s="158"/>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338</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3" x14ac:dyDescent="0.25">
      <c r="A101" s="155"/>
      <c r="B101" s="156"/>
      <c r="C101" s="189" t="s">
        <v>885</v>
      </c>
      <c r="D101" s="159"/>
      <c r="E101" s="160">
        <v>5.2480000000000002</v>
      </c>
      <c r="F101" s="158"/>
      <c r="G101" s="158"/>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338</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5">
      <c r="A102" s="172">
        <v>20</v>
      </c>
      <c r="B102" s="173" t="s">
        <v>886</v>
      </c>
      <c r="C102" s="188" t="s">
        <v>887</v>
      </c>
      <c r="D102" s="174" t="s">
        <v>390</v>
      </c>
      <c r="E102" s="175">
        <v>22.026</v>
      </c>
      <c r="F102" s="176"/>
      <c r="G102" s="177">
        <f>ROUND(E102*F102,2)</f>
        <v>0</v>
      </c>
      <c r="H102" s="176"/>
      <c r="I102" s="177">
        <f>ROUND(E102*H102,2)</f>
        <v>0</v>
      </c>
      <c r="J102" s="176"/>
      <c r="K102" s="177">
        <f>ROUND(E102*J102,2)</f>
        <v>0</v>
      </c>
      <c r="L102" s="177">
        <v>21</v>
      </c>
      <c r="M102" s="177">
        <f>G102*(1+L102/100)</f>
        <v>0</v>
      </c>
      <c r="N102" s="175">
        <v>2.16</v>
      </c>
      <c r="O102" s="175">
        <f>ROUND(E102*N102,2)</f>
        <v>47.58</v>
      </c>
      <c r="P102" s="175">
        <v>0</v>
      </c>
      <c r="Q102" s="175">
        <f>ROUND(E102*P102,2)</f>
        <v>0</v>
      </c>
      <c r="R102" s="177" t="s">
        <v>857</v>
      </c>
      <c r="S102" s="177" t="s">
        <v>330</v>
      </c>
      <c r="T102" s="178" t="s">
        <v>330</v>
      </c>
      <c r="U102" s="158">
        <v>1.0900000000000001</v>
      </c>
      <c r="V102" s="158">
        <f>ROUND(E102*U102,2)</f>
        <v>24.01</v>
      </c>
      <c r="W102" s="158"/>
      <c r="X102" s="158" t="s">
        <v>392</v>
      </c>
      <c r="Y102" s="158" t="s">
        <v>333</v>
      </c>
      <c r="Z102" s="148"/>
      <c r="AA102" s="148"/>
      <c r="AB102" s="148"/>
      <c r="AC102" s="148"/>
      <c r="AD102" s="148"/>
      <c r="AE102" s="148"/>
      <c r="AF102" s="148"/>
      <c r="AG102" s="148" t="s">
        <v>393</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2" x14ac:dyDescent="0.25">
      <c r="A103" s="155"/>
      <c r="B103" s="156"/>
      <c r="C103" s="189" t="s">
        <v>801</v>
      </c>
      <c r="D103" s="159"/>
      <c r="E103" s="160"/>
      <c r="F103" s="158"/>
      <c r="G103" s="158"/>
      <c r="H103" s="158"/>
      <c r="I103" s="158"/>
      <c r="J103" s="158"/>
      <c r="K103" s="158"/>
      <c r="L103" s="158"/>
      <c r="M103" s="158"/>
      <c r="N103" s="157"/>
      <c r="O103" s="157"/>
      <c r="P103" s="157"/>
      <c r="Q103" s="157"/>
      <c r="R103" s="158"/>
      <c r="S103" s="158"/>
      <c r="T103" s="158"/>
      <c r="U103" s="158"/>
      <c r="V103" s="158"/>
      <c r="W103" s="158"/>
      <c r="X103" s="158"/>
      <c r="Y103" s="158"/>
      <c r="Z103" s="148"/>
      <c r="AA103" s="148"/>
      <c r="AB103" s="148"/>
      <c r="AC103" s="148"/>
      <c r="AD103" s="148"/>
      <c r="AE103" s="148"/>
      <c r="AF103" s="148"/>
      <c r="AG103" s="148" t="s">
        <v>338</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3" x14ac:dyDescent="0.25">
      <c r="A104" s="155"/>
      <c r="B104" s="156"/>
      <c r="C104" s="189" t="s">
        <v>888</v>
      </c>
      <c r="D104" s="159"/>
      <c r="E104" s="160"/>
      <c r="F104" s="158"/>
      <c r="G104" s="158"/>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338</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3" x14ac:dyDescent="0.25">
      <c r="A105" s="155"/>
      <c r="B105" s="156"/>
      <c r="C105" s="189" t="s">
        <v>889</v>
      </c>
      <c r="D105" s="159"/>
      <c r="E105" s="160">
        <v>20.381</v>
      </c>
      <c r="F105" s="158"/>
      <c r="G105" s="158"/>
      <c r="H105" s="158"/>
      <c r="I105" s="158"/>
      <c r="J105" s="158"/>
      <c r="K105" s="158"/>
      <c r="L105" s="158"/>
      <c r="M105" s="158"/>
      <c r="N105" s="157"/>
      <c r="O105" s="157"/>
      <c r="P105" s="157"/>
      <c r="Q105" s="157"/>
      <c r="R105" s="158"/>
      <c r="S105" s="158"/>
      <c r="T105" s="158"/>
      <c r="U105" s="158"/>
      <c r="V105" s="158"/>
      <c r="W105" s="158"/>
      <c r="X105" s="158"/>
      <c r="Y105" s="158"/>
      <c r="Z105" s="148"/>
      <c r="AA105" s="148"/>
      <c r="AB105" s="148"/>
      <c r="AC105" s="148"/>
      <c r="AD105" s="148"/>
      <c r="AE105" s="148"/>
      <c r="AF105" s="148"/>
      <c r="AG105" s="148" t="s">
        <v>338</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3" x14ac:dyDescent="0.25">
      <c r="A106" s="155"/>
      <c r="B106" s="156"/>
      <c r="C106" s="189" t="s">
        <v>890</v>
      </c>
      <c r="D106" s="159"/>
      <c r="E106" s="160">
        <v>1.645</v>
      </c>
      <c r="F106" s="158"/>
      <c r="G106" s="158"/>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338</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5">
      <c r="A107" s="172">
        <v>21</v>
      </c>
      <c r="B107" s="173" t="s">
        <v>891</v>
      </c>
      <c r="C107" s="188" t="s">
        <v>892</v>
      </c>
      <c r="D107" s="174" t="s">
        <v>438</v>
      </c>
      <c r="E107" s="175">
        <v>223.31</v>
      </c>
      <c r="F107" s="176"/>
      <c r="G107" s="177">
        <f>ROUND(E107*F107,2)</f>
        <v>0</v>
      </c>
      <c r="H107" s="176"/>
      <c r="I107" s="177">
        <f>ROUND(E107*H107,2)</f>
        <v>0</v>
      </c>
      <c r="J107" s="176"/>
      <c r="K107" s="177">
        <f>ROUND(E107*J107,2)</f>
        <v>0</v>
      </c>
      <c r="L107" s="177">
        <v>21</v>
      </c>
      <c r="M107" s="177">
        <f>G107*(1+L107/100)</f>
        <v>0</v>
      </c>
      <c r="N107" s="175">
        <v>3.0000000000000001E-5</v>
      </c>
      <c r="O107" s="175">
        <f>ROUND(E107*N107,2)</f>
        <v>0.01</v>
      </c>
      <c r="P107" s="175">
        <v>0</v>
      </c>
      <c r="Q107" s="175">
        <f>ROUND(E107*P107,2)</f>
        <v>0</v>
      </c>
      <c r="R107" s="177" t="s">
        <v>857</v>
      </c>
      <c r="S107" s="177" t="s">
        <v>330</v>
      </c>
      <c r="T107" s="178" t="s">
        <v>330</v>
      </c>
      <c r="U107" s="158">
        <v>0.02</v>
      </c>
      <c r="V107" s="158">
        <f>ROUND(E107*U107,2)</f>
        <v>4.47</v>
      </c>
      <c r="W107" s="158"/>
      <c r="X107" s="158" t="s">
        <v>392</v>
      </c>
      <c r="Y107" s="158" t="s">
        <v>333</v>
      </c>
      <c r="Z107" s="148"/>
      <c r="AA107" s="148"/>
      <c r="AB107" s="148"/>
      <c r="AC107" s="148"/>
      <c r="AD107" s="148"/>
      <c r="AE107" s="148"/>
      <c r="AF107" s="148"/>
      <c r="AG107" s="148" t="s">
        <v>393</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2" x14ac:dyDescent="0.25">
      <c r="A108" s="155"/>
      <c r="B108" s="156"/>
      <c r="C108" s="189" t="s">
        <v>801</v>
      </c>
      <c r="D108" s="159"/>
      <c r="E108" s="160"/>
      <c r="F108" s="158"/>
      <c r="G108" s="158"/>
      <c r="H108" s="158"/>
      <c r="I108" s="158"/>
      <c r="J108" s="158"/>
      <c r="K108" s="158"/>
      <c r="L108" s="158"/>
      <c r="M108" s="158"/>
      <c r="N108" s="157"/>
      <c r="O108" s="157"/>
      <c r="P108" s="157"/>
      <c r="Q108" s="157"/>
      <c r="R108" s="158"/>
      <c r="S108" s="158"/>
      <c r="T108" s="158"/>
      <c r="U108" s="158"/>
      <c r="V108" s="158"/>
      <c r="W108" s="158"/>
      <c r="X108" s="158"/>
      <c r="Y108" s="158"/>
      <c r="Z108" s="148"/>
      <c r="AA108" s="148"/>
      <c r="AB108" s="148"/>
      <c r="AC108" s="148"/>
      <c r="AD108" s="148"/>
      <c r="AE108" s="148"/>
      <c r="AF108" s="148"/>
      <c r="AG108" s="148" t="s">
        <v>338</v>
      </c>
      <c r="AH108" s="148">
        <v>0</v>
      </c>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3" x14ac:dyDescent="0.25">
      <c r="A109" s="155"/>
      <c r="B109" s="156"/>
      <c r="C109" s="189" t="s">
        <v>893</v>
      </c>
      <c r="D109" s="159"/>
      <c r="E109" s="160">
        <v>203.81</v>
      </c>
      <c r="F109" s="158"/>
      <c r="G109" s="158"/>
      <c r="H109" s="158"/>
      <c r="I109" s="158"/>
      <c r="J109" s="158"/>
      <c r="K109" s="158"/>
      <c r="L109" s="158"/>
      <c r="M109" s="158"/>
      <c r="N109" s="157"/>
      <c r="O109" s="157"/>
      <c r="P109" s="157"/>
      <c r="Q109" s="157"/>
      <c r="R109" s="158"/>
      <c r="S109" s="158"/>
      <c r="T109" s="158"/>
      <c r="U109" s="158"/>
      <c r="V109" s="158"/>
      <c r="W109" s="158"/>
      <c r="X109" s="158"/>
      <c r="Y109" s="158"/>
      <c r="Z109" s="148"/>
      <c r="AA109" s="148"/>
      <c r="AB109" s="148"/>
      <c r="AC109" s="148"/>
      <c r="AD109" s="148"/>
      <c r="AE109" s="148"/>
      <c r="AF109" s="148"/>
      <c r="AG109" s="148" t="s">
        <v>338</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3" x14ac:dyDescent="0.25">
      <c r="A110" s="155"/>
      <c r="B110" s="156"/>
      <c r="C110" s="189" t="s">
        <v>894</v>
      </c>
      <c r="D110" s="159"/>
      <c r="E110" s="160">
        <v>19.5</v>
      </c>
      <c r="F110" s="158"/>
      <c r="G110" s="158"/>
      <c r="H110" s="158"/>
      <c r="I110" s="158"/>
      <c r="J110" s="158"/>
      <c r="K110" s="158"/>
      <c r="L110" s="158"/>
      <c r="M110" s="158"/>
      <c r="N110" s="157"/>
      <c r="O110" s="157"/>
      <c r="P110" s="157"/>
      <c r="Q110" s="157"/>
      <c r="R110" s="158"/>
      <c r="S110" s="158"/>
      <c r="T110" s="158"/>
      <c r="U110" s="158"/>
      <c r="V110" s="158"/>
      <c r="W110" s="158"/>
      <c r="X110" s="158"/>
      <c r="Y110" s="158"/>
      <c r="Z110" s="148"/>
      <c r="AA110" s="148"/>
      <c r="AB110" s="148"/>
      <c r="AC110" s="148"/>
      <c r="AD110" s="148"/>
      <c r="AE110" s="148"/>
      <c r="AF110" s="148"/>
      <c r="AG110" s="148" t="s">
        <v>338</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5">
      <c r="A111" s="172">
        <v>22</v>
      </c>
      <c r="B111" s="173" t="s">
        <v>895</v>
      </c>
      <c r="C111" s="188" t="s">
        <v>896</v>
      </c>
      <c r="D111" s="174" t="s">
        <v>679</v>
      </c>
      <c r="E111" s="175">
        <v>2</v>
      </c>
      <c r="F111" s="176"/>
      <c r="G111" s="177">
        <f>ROUND(E111*F111,2)</f>
        <v>0</v>
      </c>
      <c r="H111" s="176"/>
      <c r="I111" s="177">
        <f>ROUND(E111*H111,2)</f>
        <v>0</v>
      </c>
      <c r="J111" s="176"/>
      <c r="K111" s="177">
        <f>ROUND(E111*J111,2)</f>
        <v>0</v>
      </c>
      <c r="L111" s="177">
        <v>21</v>
      </c>
      <c r="M111" s="177">
        <f>G111*(1+L111/100)</f>
        <v>0</v>
      </c>
      <c r="N111" s="175">
        <v>0</v>
      </c>
      <c r="O111" s="175">
        <f>ROUND(E111*N111,2)</f>
        <v>0</v>
      </c>
      <c r="P111" s="175">
        <v>0</v>
      </c>
      <c r="Q111" s="175">
        <f>ROUND(E111*P111,2)</f>
        <v>0</v>
      </c>
      <c r="R111" s="177"/>
      <c r="S111" s="177" t="s">
        <v>344</v>
      </c>
      <c r="T111" s="178" t="s">
        <v>331</v>
      </c>
      <c r="U111" s="158">
        <v>0</v>
      </c>
      <c r="V111" s="158">
        <f>ROUND(E111*U111,2)</f>
        <v>0</v>
      </c>
      <c r="W111" s="158"/>
      <c r="X111" s="158" t="s">
        <v>392</v>
      </c>
      <c r="Y111" s="158" t="s">
        <v>333</v>
      </c>
      <c r="Z111" s="148"/>
      <c r="AA111" s="148"/>
      <c r="AB111" s="148"/>
      <c r="AC111" s="148"/>
      <c r="AD111" s="148"/>
      <c r="AE111" s="148"/>
      <c r="AF111" s="148"/>
      <c r="AG111" s="148" t="s">
        <v>393</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2" x14ac:dyDescent="0.25">
      <c r="A112" s="155"/>
      <c r="B112" s="156"/>
      <c r="C112" s="189" t="s">
        <v>897</v>
      </c>
      <c r="D112" s="159"/>
      <c r="E112" s="160">
        <v>2</v>
      </c>
      <c r="F112" s="158"/>
      <c r="G112" s="158"/>
      <c r="H112" s="158"/>
      <c r="I112" s="158"/>
      <c r="J112" s="158"/>
      <c r="K112" s="158"/>
      <c r="L112" s="158"/>
      <c r="M112" s="158"/>
      <c r="N112" s="157"/>
      <c r="O112" s="157"/>
      <c r="P112" s="157"/>
      <c r="Q112" s="157"/>
      <c r="R112" s="158"/>
      <c r="S112" s="158"/>
      <c r="T112" s="158"/>
      <c r="U112" s="158"/>
      <c r="V112" s="158"/>
      <c r="W112" s="158"/>
      <c r="X112" s="158"/>
      <c r="Y112" s="158"/>
      <c r="Z112" s="148"/>
      <c r="AA112" s="148"/>
      <c r="AB112" s="148"/>
      <c r="AC112" s="148"/>
      <c r="AD112" s="148"/>
      <c r="AE112" s="148"/>
      <c r="AF112" s="148"/>
      <c r="AG112" s="148" t="s">
        <v>338</v>
      </c>
      <c r="AH112" s="148">
        <v>0</v>
      </c>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ht="20" outlineLevel="1" x14ac:dyDescent="0.25">
      <c r="A113" s="172">
        <v>23</v>
      </c>
      <c r="B113" s="173" t="s">
        <v>898</v>
      </c>
      <c r="C113" s="188" t="s">
        <v>899</v>
      </c>
      <c r="D113" s="174" t="s">
        <v>521</v>
      </c>
      <c r="E113" s="175">
        <v>57.68</v>
      </c>
      <c r="F113" s="176"/>
      <c r="G113" s="177">
        <f>ROUND(E113*F113,2)</f>
        <v>0</v>
      </c>
      <c r="H113" s="176"/>
      <c r="I113" s="177">
        <f>ROUND(E113*H113,2)</f>
        <v>0</v>
      </c>
      <c r="J113" s="176"/>
      <c r="K113" s="177">
        <f>ROUND(E113*J113,2)</f>
        <v>0</v>
      </c>
      <c r="L113" s="177">
        <v>21</v>
      </c>
      <c r="M113" s="177">
        <f>G113*(1+L113/100)</f>
        <v>0</v>
      </c>
      <c r="N113" s="175">
        <v>8.0000000000000004E-4</v>
      </c>
      <c r="O113" s="175">
        <f>ROUND(E113*N113,2)</f>
        <v>0.05</v>
      </c>
      <c r="P113" s="175">
        <v>0</v>
      </c>
      <c r="Q113" s="175">
        <f>ROUND(E113*P113,2)</f>
        <v>0</v>
      </c>
      <c r="R113" s="177" t="s">
        <v>461</v>
      </c>
      <c r="S113" s="177" t="s">
        <v>330</v>
      </c>
      <c r="T113" s="178" t="s">
        <v>330</v>
      </c>
      <c r="U113" s="158">
        <v>0</v>
      </c>
      <c r="V113" s="158">
        <f>ROUND(E113*U113,2)</f>
        <v>0</v>
      </c>
      <c r="W113" s="158"/>
      <c r="X113" s="158" t="s">
        <v>462</v>
      </c>
      <c r="Y113" s="158" t="s">
        <v>333</v>
      </c>
      <c r="Z113" s="148"/>
      <c r="AA113" s="148"/>
      <c r="AB113" s="148"/>
      <c r="AC113" s="148"/>
      <c r="AD113" s="148"/>
      <c r="AE113" s="148"/>
      <c r="AF113" s="148"/>
      <c r="AG113" s="148" t="s">
        <v>463</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2" x14ac:dyDescent="0.25">
      <c r="A114" s="155"/>
      <c r="B114" s="156"/>
      <c r="C114" s="189" t="s">
        <v>900</v>
      </c>
      <c r="D114" s="159"/>
      <c r="E114" s="160">
        <v>57.68</v>
      </c>
      <c r="F114" s="158"/>
      <c r="G114" s="158"/>
      <c r="H114" s="158"/>
      <c r="I114" s="158"/>
      <c r="J114" s="158"/>
      <c r="K114" s="158"/>
      <c r="L114" s="158"/>
      <c r="M114" s="158"/>
      <c r="N114" s="157"/>
      <c r="O114" s="157"/>
      <c r="P114" s="157"/>
      <c r="Q114" s="157"/>
      <c r="R114" s="158"/>
      <c r="S114" s="158"/>
      <c r="T114" s="158"/>
      <c r="U114" s="158"/>
      <c r="V114" s="158"/>
      <c r="W114" s="158"/>
      <c r="X114" s="158"/>
      <c r="Y114" s="158"/>
      <c r="Z114" s="148"/>
      <c r="AA114" s="148"/>
      <c r="AB114" s="148"/>
      <c r="AC114" s="148"/>
      <c r="AD114" s="148"/>
      <c r="AE114" s="148"/>
      <c r="AF114" s="148"/>
      <c r="AG114" s="148" t="s">
        <v>338</v>
      </c>
      <c r="AH114" s="148">
        <v>5</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5">
      <c r="A115" s="172">
        <v>24</v>
      </c>
      <c r="B115" s="173" t="s">
        <v>901</v>
      </c>
      <c r="C115" s="188" t="s">
        <v>902</v>
      </c>
      <c r="D115" s="174" t="s">
        <v>679</v>
      </c>
      <c r="E115" s="175">
        <v>6.06</v>
      </c>
      <c r="F115" s="176"/>
      <c r="G115" s="177">
        <f>ROUND(E115*F115,2)</f>
        <v>0</v>
      </c>
      <c r="H115" s="176"/>
      <c r="I115" s="177">
        <f>ROUND(E115*H115,2)</f>
        <v>0</v>
      </c>
      <c r="J115" s="176"/>
      <c r="K115" s="177">
        <f>ROUND(E115*J115,2)</f>
        <v>0</v>
      </c>
      <c r="L115" s="177">
        <v>21</v>
      </c>
      <c r="M115" s="177">
        <f>G115*(1+L115/100)</f>
        <v>0</v>
      </c>
      <c r="N115" s="175">
        <v>0.27</v>
      </c>
      <c r="O115" s="175">
        <f>ROUND(E115*N115,2)</f>
        <v>1.64</v>
      </c>
      <c r="P115" s="175">
        <v>0</v>
      </c>
      <c r="Q115" s="175">
        <f>ROUND(E115*P115,2)</f>
        <v>0</v>
      </c>
      <c r="R115" s="177" t="s">
        <v>461</v>
      </c>
      <c r="S115" s="177" t="s">
        <v>330</v>
      </c>
      <c r="T115" s="178" t="s">
        <v>330</v>
      </c>
      <c r="U115" s="158">
        <v>0</v>
      </c>
      <c r="V115" s="158">
        <f>ROUND(E115*U115,2)</f>
        <v>0</v>
      </c>
      <c r="W115" s="158"/>
      <c r="X115" s="158" t="s">
        <v>462</v>
      </c>
      <c r="Y115" s="158" t="s">
        <v>333</v>
      </c>
      <c r="Z115" s="148"/>
      <c r="AA115" s="148"/>
      <c r="AB115" s="148"/>
      <c r="AC115" s="148"/>
      <c r="AD115" s="148"/>
      <c r="AE115" s="148"/>
      <c r="AF115" s="148"/>
      <c r="AG115" s="148" t="s">
        <v>463</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2" x14ac:dyDescent="0.25">
      <c r="A116" s="155"/>
      <c r="B116" s="156"/>
      <c r="C116" s="189" t="s">
        <v>903</v>
      </c>
      <c r="D116" s="159"/>
      <c r="E116" s="160">
        <v>6.06</v>
      </c>
      <c r="F116" s="158"/>
      <c r="G116" s="158"/>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338</v>
      </c>
      <c r="AH116" s="148">
        <v>5</v>
      </c>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ht="20" outlineLevel="1" x14ac:dyDescent="0.25">
      <c r="A117" s="172">
        <v>25</v>
      </c>
      <c r="B117" s="173" t="s">
        <v>904</v>
      </c>
      <c r="C117" s="188" t="s">
        <v>905</v>
      </c>
      <c r="D117" s="174" t="s">
        <v>438</v>
      </c>
      <c r="E117" s="175">
        <v>347.72820000000002</v>
      </c>
      <c r="F117" s="176"/>
      <c r="G117" s="177">
        <f>ROUND(E117*F117,2)</f>
        <v>0</v>
      </c>
      <c r="H117" s="176"/>
      <c r="I117" s="177">
        <f>ROUND(E117*H117,2)</f>
        <v>0</v>
      </c>
      <c r="J117" s="176"/>
      <c r="K117" s="177">
        <f>ROUND(E117*J117,2)</f>
        <v>0</v>
      </c>
      <c r="L117" s="177">
        <v>21</v>
      </c>
      <c r="M117" s="177">
        <f>G117*(1+L117/100)</f>
        <v>0</v>
      </c>
      <c r="N117" s="175">
        <v>5.0000000000000001E-4</v>
      </c>
      <c r="O117" s="175">
        <f>ROUND(E117*N117,2)</f>
        <v>0.17</v>
      </c>
      <c r="P117" s="175">
        <v>0</v>
      </c>
      <c r="Q117" s="175">
        <f>ROUND(E117*P117,2)</f>
        <v>0</v>
      </c>
      <c r="R117" s="177" t="s">
        <v>461</v>
      </c>
      <c r="S117" s="177" t="s">
        <v>330</v>
      </c>
      <c r="T117" s="178" t="s">
        <v>330</v>
      </c>
      <c r="U117" s="158">
        <v>0</v>
      </c>
      <c r="V117" s="158">
        <f>ROUND(E117*U117,2)</f>
        <v>0</v>
      </c>
      <c r="W117" s="158"/>
      <c r="X117" s="158" t="s">
        <v>462</v>
      </c>
      <c r="Y117" s="158" t="s">
        <v>333</v>
      </c>
      <c r="Z117" s="148"/>
      <c r="AA117" s="148"/>
      <c r="AB117" s="148"/>
      <c r="AC117" s="148"/>
      <c r="AD117" s="148"/>
      <c r="AE117" s="148"/>
      <c r="AF117" s="148"/>
      <c r="AG117" s="148" t="s">
        <v>463</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2" x14ac:dyDescent="0.25">
      <c r="A118" s="155"/>
      <c r="B118" s="156"/>
      <c r="C118" s="189" t="s">
        <v>906</v>
      </c>
      <c r="D118" s="159"/>
      <c r="E118" s="160"/>
      <c r="F118" s="158"/>
      <c r="G118" s="158"/>
      <c r="H118" s="158"/>
      <c r="I118" s="158"/>
      <c r="J118" s="158"/>
      <c r="K118" s="158"/>
      <c r="L118" s="158"/>
      <c r="M118" s="158"/>
      <c r="N118" s="157"/>
      <c r="O118" s="157"/>
      <c r="P118" s="157"/>
      <c r="Q118" s="157"/>
      <c r="R118" s="158"/>
      <c r="S118" s="158"/>
      <c r="T118" s="158"/>
      <c r="U118" s="158"/>
      <c r="V118" s="158"/>
      <c r="W118" s="158"/>
      <c r="X118" s="158"/>
      <c r="Y118" s="158"/>
      <c r="Z118" s="148"/>
      <c r="AA118" s="148"/>
      <c r="AB118" s="148"/>
      <c r="AC118" s="148"/>
      <c r="AD118" s="148"/>
      <c r="AE118" s="148"/>
      <c r="AF118" s="148"/>
      <c r="AG118" s="148" t="s">
        <v>338</v>
      </c>
      <c r="AH118" s="148">
        <v>0</v>
      </c>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3" x14ac:dyDescent="0.25">
      <c r="A119" s="155"/>
      <c r="B119" s="156"/>
      <c r="C119" s="189" t="s">
        <v>907</v>
      </c>
      <c r="D119" s="159"/>
      <c r="E119" s="160">
        <v>119.952</v>
      </c>
      <c r="F119" s="158"/>
      <c r="G119" s="158"/>
      <c r="H119" s="158"/>
      <c r="I119" s="158"/>
      <c r="J119" s="158"/>
      <c r="K119" s="158"/>
      <c r="L119" s="158"/>
      <c r="M119" s="158"/>
      <c r="N119" s="157"/>
      <c r="O119" s="157"/>
      <c r="P119" s="157"/>
      <c r="Q119" s="157"/>
      <c r="R119" s="158"/>
      <c r="S119" s="158"/>
      <c r="T119" s="158"/>
      <c r="U119" s="158"/>
      <c r="V119" s="158"/>
      <c r="W119" s="158"/>
      <c r="X119" s="158"/>
      <c r="Y119" s="158"/>
      <c r="Z119" s="148"/>
      <c r="AA119" s="148"/>
      <c r="AB119" s="148"/>
      <c r="AC119" s="148"/>
      <c r="AD119" s="148"/>
      <c r="AE119" s="148"/>
      <c r="AF119" s="148"/>
      <c r="AG119" s="148" t="s">
        <v>338</v>
      </c>
      <c r="AH119" s="148">
        <v>5</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3" x14ac:dyDescent="0.25">
      <c r="A120" s="155"/>
      <c r="B120" s="156"/>
      <c r="C120" s="189" t="s">
        <v>908</v>
      </c>
      <c r="D120" s="159"/>
      <c r="E120" s="160"/>
      <c r="F120" s="158"/>
      <c r="G120" s="158"/>
      <c r="H120" s="158"/>
      <c r="I120" s="158"/>
      <c r="J120" s="158"/>
      <c r="K120" s="158"/>
      <c r="L120" s="158"/>
      <c r="M120" s="158"/>
      <c r="N120" s="157"/>
      <c r="O120" s="157"/>
      <c r="P120" s="157"/>
      <c r="Q120" s="157"/>
      <c r="R120" s="158"/>
      <c r="S120" s="158"/>
      <c r="T120" s="158"/>
      <c r="U120" s="158"/>
      <c r="V120" s="158"/>
      <c r="W120" s="158"/>
      <c r="X120" s="158"/>
      <c r="Y120" s="158"/>
      <c r="Z120" s="148"/>
      <c r="AA120" s="148"/>
      <c r="AB120" s="148"/>
      <c r="AC120" s="148"/>
      <c r="AD120" s="148"/>
      <c r="AE120" s="148"/>
      <c r="AF120" s="148"/>
      <c r="AG120" s="148" t="s">
        <v>338</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3" x14ac:dyDescent="0.25">
      <c r="A121" s="155"/>
      <c r="B121" s="156"/>
      <c r="C121" s="189" t="s">
        <v>909</v>
      </c>
      <c r="D121" s="159"/>
      <c r="E121" s="160">
        <v>227.77619999999999</v>
      </c>
      <c r="F121" s="158"/>
      <c r="G121" s="158"/>
      <c r="H121" s="158"/>
      <c r="I121" s="158"/>
      <c r="J121" s="158"/>
      <c r="K121" s="158"/>
      <c r="L121" s="158"/>
      <c r="M121" s="158"/>
      <c r="N121" s="157"/>
      <c r="O121" s="157"/>
      <c r="P121" s="157"/>
      <c r="Q121" s="157"/>
      <c r="R121" s="158"/>
      <c r="S121" s="158"/>
      <c r="T121" s="158"/>
      <c r="U121" s="158"/>
      <c r="V121" s="158"/>
      <c r="W121" s="158"/>
      <c r="X121" s="158"/>
      <c r="Y121" s="158"/>
      <c r="Z121" s="148"/>
      <c r="AA121" s="148"/>
      <c r="AB121" s="148"/>
      <c r="AC121" s="148"/>
      <c r="AD121" s="148"/>
      <c r="AE121" s="148"/>
      <c r="AF121" s="148"/>
      <c r="AG121" s="148" t="s">
        <v>338</v>
      </c>
      <c r="AH121" s="148">
        <v>5</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ht="13" x14ac:dyDescent="0.25">
      <c r="A122" s="162" t="s">
        <v>325</v>
      </c>
      <c r="B122" s="163" t="s">
        <v>205</v>
      </c>
      <c r="C122" s="187" t="s">
        <v>206</v>
      </c>
      <c r="D122" s="164"/>
      <c r="E122" s="165"/>
      <c r="F122" s="166"/>
      <c r="G122" s="166">
        <f>SUMIF(AG123:AG221,"&lt;&gt;NOR",G123:G221)</f>
        <v>0</v>
      </c>
      <c r="H122" s="166"/>
      <c r="I122" s="166">
        <f>SUM(I123:I221)</f>
        <v>0</v>
      </c>
      <c r="J122" s="166"/>
      <c r="K122" s="166">
        <f>SUM(K123:K221)</f>
        <v>0</v>
      </c>
      <c r="L122" s="166"/>
      <c r="M122" s="166">
        <f>SUM(M123:M221)</f>
        <v>0</v>
      </c>
      <c r="N122" s="165"/>
      <c r="O122" s="165">
        <f>SUM(O123:O221)</f>
        <v>1047.72</v>
      </c>
      <c r="P122" s="165"/>
      <c r="Q122" s="165">
        <f>SUM(Q123:Q221)</f>
        <v>0</v>
      </c>
      <c r="R122" s="166"/>
      <c r="S122" s="166"/>
      <c r="T122" s="167"/>
      <c r="U122" s="161"/>
      <c r="V122" s="161">
        <f>SUM(V123:V221)</f>
        <v>3627.55</v>
      </c>
      <c r="W122" s="161"/>
      <c r="X122" s="161"/>
      <c r="Y122" s="161"/>
      <c r="AG122" t="s">
        <v>326</v>
      </c>
    </row>
    <row r="123" spans="1:60" outlineLevel="1" x14ac:dyDescent="0.25">
      <c r="A123" s="172">
        <v>26</v>
      </c>
      <c r="B123" s="173" t="s">
        <v>910</v>
      </c>
      <c r="C123" s="188" t="s">
        <v>911</v>
      </c>
      <c r="D123" s="174" t="s">
        <v>390</v>
      </c>
      <c r="E123" s="175">
        <v>1.1100000000000001</v>
      </c>
      <c r="F123" s="176"/>
      <c r="G123" s="177">
        <f>ROUND(E123*F123,2)</f>
        <v>0</v>
      </c>
      <c r="H123" s="176"/>
      <c r="I123" s="177">
        <f>ROUND(E123*H123,2)</f>
        <v>0</v>
      </c>
      <c r="J123" s="176"/>
      <c r="K123" s="177">
        <f>ROUND(E123*J123,2)</f>
        <v>0</v>
      </c>
      <c r="L123" s="177">
        <v>21</v>
      </c>
      <c r="M123" s="177">
        <f>G123*(1+L123/100)</f>
        <v>0</v>
      </c>
      <c r="N123" s="175">
        <v>2.6125600000000002</v>
      </c>
      <c r="O123" s="175">
        <f>ROUND(E123*N123,2)</f>
        <v>2.9</v>
      </c>
      <c r="P123" s="175">
        <v>0</v>
      </c>
      <c r="Q123" s="175">
        <f>ROUND(E123*P123,2)</f>
        <v>0</v>
      </c>
      <c r="R123" s="177" t="s">
        <v>569</v>
      </c>
      <c r="S123" s="177" t="s">
        <v>330</v>
      </c>
      <c r="T123" s="178" t="s">
        <v>330</v>
      </c>
      <c r="U123" s="158">
        <v>3.0670000000000002</v>
      </c>
      <c r="V123" s="158">
        <f>ROUND(E123*U123,2)</f>
        <v>3.4</v>
      </c>
      <c r="W123" s="158"/>
      <c r="X123" s="158" t="s">
        <v>392</v>
      </c>
      <c r="Y123" s="158" t="s">
        <v>333</v>
      </c>
      <c r="Z123" s="148"/>
      <c r="AA123" s="148"/>
      <c r="AB123" s="148"/>
      <c r="AC123" s="148"/>
      <c r="AD123" s="148"/>
      <c r="AE123" s="148"/>
      <c r="AF123" s="148"/>
      <c r="AG123" s="148" t="s">
        <v>393</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ht="20.5" outlineLevel="2" x14ac:dyDescent="0.25">
      <c r="A124" s="155"/>
      <c r="B124" s="156"/>
      <c r="C124" s="269" t="s">
        <v>912</v>
      </c>
      <c r="D124" s="270"/>
      <c r="E124" s="270"/>
      <c r="F124" s="270"/>
      <c r="G124" s="270"/>
      <c r="H124" s="158"/>
      <c r="I124" s="158"/>
      <c r="J124" s="158"/>
      <c r="K124" s="158"/>
      <c r="L124" s="158"/>
      <c r="M124" s="158"/>
      <c r="N124" s="157"/>
      <c r="O124" s="157"/>
      <c r="P124" s="157"/>
      <c r="Q124" s="157"/>
      <c r="R124" s="158"/>
      <c r="S124" s="158"/>
      <c r="T124" s="158"/>
      <c r="U124" s="158"/>
      <c r="V124" s="158"/>
      <c r="W124" s="158"/>
      <c r="X124" s="158"/>
      <c r="Y124" s="158"/>
      <c r="Z124" s="148"/>
      <c r="AA124" s="148"/>
      <c r="AB124" s="148"/>
      <c r="AC124" s="148"/>
      <c r="AD124" s="148"/>
      <c r="AE124" s="148"/>
      <c r="AF124" s="148"/>
      <c r="AG124" s="148" t="s">
        <v>395</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79" t="str">
        <f>C124</f>
        <v>čistíren odpadních vod (mimo budovy), nádrží, vodojemů, žlabů nebo kanálů, včetně pomocného pracovního lešení o výšce podlahy do 1900 mm a pro zatížení do 1,5 kPa,</v>
      </c>
      <c r="BB124" s="148"/>
      <c r="BC124" s="148"/>
      <c r="BD124" s="148"/>
      <c r="BE124" s="148"/>
      <c r="BF124" s="148"/>
      <c r="BG124" s="148"/>
      <c r="BH124" s="148"/>
    </row>
    <row r="125" spans="1:60" outlineLevel="2" x14ac:dyDescent="0.25">
      <c r="A125" s="155"/>
      <c r="B125" s="156"/>
      <c r="C125" s="189" t="s">
        <v>835</v>
      </c>
      <c r="D125" s="159"/>
      <c r="E125" s="160"/>
      <c r="F125" s="158"/>
      <c r="G125" s="158"/>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338</v>
      </c>
      <c r="AH125" s="148">
        <v>0</v>
      </c>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3" x14ac:dyDescent="0.25">
      <c r="A126" s="155"/>
      <c r="B126" s="156"/>
      <c r="C126" s="189" t="s">
        <v>913</v>
      </c>
      <c r="D126" s="159"/>
      <c r="E126" s="160">
        <v>1.1100000000000001</v>
      </c>
      <c r="F126" s="158"/>
      <c r="G126" s="158"/>
      <c r="H126" s="158"/>
      <c r="I126" s="158"/>
      <c r="J126" s="158"/>
      <c r="K126" s="158"/>
      <c r="L126" s="158"/>
      <c r="M126" s="158"/>
      <c r="N126" s="157"/>
      <c r="O126" s="157"/>
      <c r="P126" s="157"/>
      <c r="Q126" s="157"/>
      <c r="R126" s="158"/>
      <c r="S126" s="158"/>
      <c r="T126" s="158"/>
      <c r="U126" s="158"/>
      <c r="V126" s="158"/>
      <c r="W126" s="158"/>
      <c r="X126" s="158"/>
      <c r="Y126" s="158"/>
      <c r="Z126" s="148"/>
      <c r="AA126" s="148"/>
      <c r="AB126" s="148"/>
      <c r="AC126" s="148"/>
      <c r="AD126" s="148"/>
      <c r="AE126" s="148"/>
      <c r="AF126" s="148"/>
      <c r="AG126" s="148" t="s">
        <v>338</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ht="20" outlineLevel="1" x14ac:dyDescent="0.25">
      <c r="A127" s="172">
        <v>27</v>
      </c>
      <c r="B127" s="173" t="s">
        <v>914</v>
      </c>
      <c r="C127" s="188" t="s">
        <v>915</v>
      </c>
      <c r="D127" s="174" t="s">
        <v>390</v>
      </c>
      <c r="E127" s="175">
        <v>30.222000000000001</v>
      </c>
      <c r="F127" s="176"/>
      <c r="G127" s="177">
        <f>ROUND(E127*F127,2)</f>
        <v>0</v>
      </c>
      <c r="H127" s="176"/>
      <c r="I127" s="177">
        <f>ROUND(E127*H127,2)</f>
        <v>0</v>
      </c>
      <c r="J127" s="176"/>
      <c r="K127" s="177">
        <f>ROUND(E127*J127,2)</f>
        <v>0</v>
      </c>
      <c r="L127" s="177">
        <v>21</v>
      </c>
      <c r="M127" s="177">
        <f>G127*(1+L127/100)</f>
        <v>0</v>
      </c>
      <c r="N127" s="175">
        <v>2.61267</v>
      </c>
      <c r="O127" s="175">
        <f>ROUND(E127*N127,2)</f>
        <v>78.959999999999994</v>
      </c>
      <c r="P127" s="175">
        <v>0</v>
      </c>
      <c r="Q127" s="175">
        <f>ROUND(E127*P127,2)</f>
        <v>0</v>
      </c>
      <c r="R127" s="177" t="s">
        <v>569</v>
      </c>
      <c r="S127" s="177" t="s">
        <v>330</v>
      </c>
      <c r="T127" s="178" t="s">
        <v>330</v>
      </c>
      <c r="U127" s="158">
        <v>5.75</v>
      </c>
      <c r="V127" s="158">
        <f>ROUND(E127*U127,2)</f>
        <v>173.78</v>
      </c>
      <c r="W127" s="158"/>
      <c r="X127" s="158" t="s">
        <v>392</v>
      </c>
      <c r="Y127" s="158" t="s">
        <v>333</v>
      </c>
      <c r="Z127" s="148"/>
      <c r="AA127" s="148"/>
      <c r="AB127" s="148"/>
      <c r="AC127" s="148"/>
      <c r="AD127" s="148"/>
      <c r="AE127" s="148"/>
      <c r="AF127" s="148"/>
      <c r="AG127" s="148" t="s">
        <v>393</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ht="20.5" outlineLevel="2" x14ac:dyDescent="0.25">
      <c r="A128" s="155"/>
      <c r="B128" s="156"/>
      <c r="C128" s="269" t="s">
        <v>912</v>
      </c>
      <c r="D128" s="270"/>
      <c r="E128" s="270"/>
      <c r="F128" s="270"/>
      <c r="G128" s="270"/>
      <c r="H128" s="158"/>
      <c r="I128" s="158"/>
      <c r="J128" s="158"/>
      <c r="K128" s="158"/>
      <c r="L128" s="158"/>
      <c r="M128" s="158"/>
      <c r="N128" s="157"/>
      <c r="O128" s="157"/>
      <c r="P128" s="157"/>
      <c r="Q128" s="157"/>
      <c r="R128" s="158"/>
      <c r="S128" s="158"/>
      <c r="T128" s="158"/>
      <c r="U128" s="158"/>
      <c r="V128" s="158"/>
      <c r="W128" s="158"/>
      <c r="X128" s="158"/>
      <c r="Y128" s="158"/>
      <c r="Z128" s="148"/>
      <c r="AA128" s="148"/>
      <c r="AB128" s="148"/>
      <c r="AC128" s="148"/>
      <c r="AD128" s="148"/>
      <c r="AE128" s="148"/>
      <c r="AF128" s="148"/>
      <c r="AG128" s="148" t="s">
        <v>395</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79" t="str">
        <f>C128</f>
        <v>čistíren odpadních vod (mimo budovy), nádrží, vodojemů, žlabů nebo kanálů, včetně pomocného pracovního lešení o výšce podlahy do 1900 mm a pro zatížení do 1,5 kPa,</v>
      </c>
      <c r="BB128" s="148"/>
      <c r="BC128" s="148"/>
      <c r="BD128" s="148"/>
      <c r="BE128" s="148"/>
      <c r="BF128" s="148"/>
      <c r="BG128" s="148"/>
      <c r="BH128" s="148"/>
    </row>
    <row r="129" spans="1:60" outlineLevel="2" x14ac:dyDescent="0.25">
      <c r="A129" s="155"/>
      <c r="B129" s="156"/>
      <c r="C129" s="189" t="s">
        <v>835</v>
      </c>
      <c r="D129" s="159"/>
      <c r="E129" s="160"/>
      <c r="F129" s="158"/>
      <c r="G129" s="158"/>
      <c r="H129" s="158"/>
      <c r="I129" s="158"/>
      <c r="J129" s="158"/>
      <c r="K129" s="158"/>
      <c r="L129" s="158"/>
      <c r="M129" s="158"/>
      <c r="N129" s="157"/>
      <c r="O129" s="157"/>
      <c r="P129" s="157"/>
      <c r="Q129" s="157"/>
      <c r="R129" s="158"/>
      <c r="S129" s="158"/>
      <c r="T129" s="158"/>
      <c r="U129" s="158"/>
      <c r="V129" s="158"/>
      <c r="W129" s="158"/>
      <c r="X129" s="158"/>
      <c r="Y129" s="158"/>
      <c r="Z129" s="148"/>
      <c r="AA129" s="148"/>
      <c r="AB129" s="148"/>
      <c r="AC129" s="148"/>
      <c r="AD129" s="148"/>
      <c r="AE129" s="148"/>
      <c r="AF129" s="148"/>
      <c r="AG129" s="148" t="s">
        <v>338</v>
      </c>
      <c r="AH129" s="148">
        <v>0</v>
      </c>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3" x14ac:dyDescent="0.25">
      <c r="A130" s="155"/>
      <c r="B130" s="156"/>
      <c r="C130" s="189" t="s">
        <v>916</v>
      </c>
      <c r="D130" s="159"/>
      <c r="E130" s="160">
        <v>22.666499999999999</v>
      </c>
      <c r="F130" s="158"/>
      <c r="G130" s="158"/>
      <c r="H130" s="158"/>
      <c r="I130" s="158"/>
      <c r="J130" s="158"/>
      <c r="K130" s="158"/>
      <c r="L130" s="158"/>
      <c r="M130" s="158"/>
      <c r="N130" s="157"/>
      <c r="O130" s="157"/>
      <c r="P130" s="157"/>
      <c r="Q130" s="157"/>
      <c r="R130" s="158"/>
      <c r="S130" s="158"/>
      <c r="T130" s="158"/>
      <c r="U130" s="158"/>
      <c r="V130" s="158"/>
      <c r="W130" s="158"/>
      <c r="X130" s="158"/>
      <c r="Y130" s="158"/>
      <c r="Z130" s="148"/>
      <c r="AA130" s="148"/>
      <c r="AB130" s="148"/>
      <c r="AC130" s="148"/>
      <c r="AD130" s="148"/>
      <c r="AE130" s="148"/>
      <c r="AF130" s="148"/>
      <c r="AG130" s="148" t="s">
        <v>338</v>
      </c>
      <c r="AH130" s="148">
        <v>0</v>
      </c>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3" x14ac:dyDescent="0.25">
      <c r="A131" s="155"/>
      <c r="B131" s="156"/>
      <c r="C131" s="189" t="s">
        <v>917</v>
      </c>
      <c r="D131" s="159"/>
      <c r="E131" s="160"/>
      <c r="F131" s="158"/>
      <c r="G131" s="158"/>
      <c r="H131" s="158"/>
      <c r="I131" s="158"/>
      <c r="J131" s="158"/>
      <c r="K131" s="158"/>
      <c r="L131" s="158"/>
      <c r="M131" s="158"/>
      <c r="N131" s="157"/>
      <c r="O131" s="157"/>
      <c r="P131" s="157"/>
      <c r="Q131" s="157"/>
      <c r="R131" s="158"/>
      <c r="S131" s="158"/>
      <c r="T131" s="158"/>
      <c r="U131" s="158"/>
      <c r="V131" s="158"/>
      <c r="W131" s="158"/>
      <c r="X131" s="158"/>
      <c r="Y131" s="158"/>
      <c r="Z131" s="148"/>
      <c r="AA131" s="148"/>
      <c r="AB131" s="148"/>
      <c r="AC131" s="148"/>
      <c r="AD131" s="148"/>
      <c r="AE131" s="148"/>
      <c r="AF131" s="148"/>
      <c r="AG131" s="148" t="s">
        <v>338</v>
      </c>
      <c r="AH131" s="148">
        <v>0</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3" x14ac:dyDescent="0.25">
      <c r="A132" s="155"/>
      <c r="B132" s="156"/>
      <c r="C132" s="189" t="s">
        <v>918</v>
      </c>
      <c r="D132" s="159"/>
      <c r="E132" s="160">
        <v>7.5555000000000003</v>
      </c>
      <c r="F132" s="158"/>
      <c r="G132" s="158"/>
      <c r="H132" s="158"/>
      <c r="I132" s="158"/>
      <c r="J132" s="158"/>
      <c r="K132" s="158"/>
      <c r="L132" s="158"/>
      <c r="M132" s="158"/>
      <c r="N132" s="157"/>
      <c r="O132" s="157"/>
      <c r="P132" s="157"/>
      <c r="Q132" s="157"/>
      <c r="R132" s="158"/>
      <c r="S132" s="158"/>
      <c r="T132" s="158"/>
      <c r="U132" s="158"/>
      <c r="V132" s="158"/>
      <c r="W132" s="158"/>
      <c r="X132" s="158"/>
      <c r="Y132" s="158"/>
      <c r="Z132" s="148"/>
      <c r="AA132" s="148"/>
      <c r="AB132" s="148"/>
      <c r="AC132" s="148"/>
      <c r="AD132" s="148"/>
      <c r="AE132" s="148"/>
      <c r="AF132" s="148"/>
      <c r="AG132" s="148" t="s">
        <v>338</v>
      </c>
      <c r="AH132" s="148">
        <v>0</v>
      </c>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ht="20" outlineLevel="1" x14ac:dyDescent="0.25">
      <c r="A133" s="172">
        <v>28</v>
      </c>
      <c r="B133" s="173" t="s">
        <v>919</v>
      </c>
      <c r="C133" s="188" t="s">
        <v>920</v>
      </c>
      <c r="D133" s="174" t="s">
        <v>390</v>
      </c>
      <c r="E133" s="175">
        <v>0.61</v>
      </c>
      <c r="F133" s="176"/>
      <c r="G133" s="177">
        <f>ROUND(E133*F133,2)</f>
        <v>0</v>
      </c>
      <c r="H133" s="176"/>
      <c r="I133" s="177">
        <f>ROUND(E133*H133,2)</f>
        <v>0</v>
      </c>
      <c r="J133" s="176"/>
      <c r="K133" s="177">
        <f>ROUND(E133*J133,2)</f>
        <v>0</v>
      </c>
      <c r="L133" s="177">
        <v>21</v>
      </c>
      <c r="M133" s="177">
        <f>G133*(1+L133/100)</f>
        <v>0</v>
      </c>
      <c r="N133" s="175">
        <v>2.61267</v>
      </c>
      <c r="O133" s="175">
        <f>ROUND(E133*N133,2)</f>
        <v>1.59</v>
      </c>
      <c r="P133" s="175">
        <v>0</v>
      </c>
      <c r="Q133" s="175">
        <f>ROUND(E133*P133,2)</f>
        <v>0</v>
      </c>
      <c r="R133" s="177" t="s">
        <v>569</v>
      </c>
      <c r="S133" s="177" t="s">
        <v>330</v>
      </c>
      <c r="T133" s="178" t="s">
        <v>330</v>
      </c>
      <c r="U133" s="158">
        <v>5.75</v>
      </c>
      <c r="V133" s="158">
        <f>ROUND(E133*U133,2)</f>
        <v>3.51</v>
      </c>
      <c r="W133" s="158"/>
      <c r="X133" s="158" t="s">
        <v>392</v>
      </c>
      <c r="Y133" s="158" t="s">
        <v>333</v>
      </c>
      <c r="Z133" s="148"/>
      <c r="AA133" s="148"/>
      <c r="AB133" s="148"/>
      <c r="AC133" s="148"/>
      <c r="AD133" s="148"/>
      <c r="AE133" s="148"/>
      <c r="AF133" s="148"/>
      <c r="AG133" s="148" t="s">
        <v>393</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ht="20.5" outlineLevel="2" x14ac:dyDescent="0.25">
      <c r="A134" s="155"/>
      <c r="B134" s="156"/>
      <c r="C134" s="269" t="s">
        <v>912</v>
      </c>
      <c r="D134" s="270"/>
      <c r="E134" s="270"/>
      <c r="F134" s="270"/>
      <c r="G134" s="270"/>
      <c r="H134" s="158"/>
      <c r="I134" s="158"/>
      <c r="J134" s="158"/>
      <c r="K134" s="158"/>
      <c r="L134" s="158"/>
      <c r="M134" s="158"/>
      <c r="N134" s="157"/>
      <c r="O134" s="157"/>
      <c r="P134" s="157"/>
      <c r="Q134" s="157"/>
      <c r="R134" s="158"/>
      <c r="S134" s="158"/>
      <c r="T134" s="158"/>
      <c r="U134" s="158"/>
      <c r="V134" s="158"/>
      <c r="W134" s="158"/>
      <c r="X134" s="158"/>
      <c r="Y134" s="158"/>
      <c r="Z134" s="148"/>
      <c r="AA134" s="148"/>
      <c r="AB134" s="148"/>
      <c r="AC134" s="148"/>
      <c r="AD134" s="148"/>
      <c r="AE134" s="148"/>
      <c r="AF134" s="148"/>
      <c r="AG134" s="148" t="s">
        <v>395</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79" t="str">
        <f>C134</f>
        <v>čistíren odpadních vod (mimo budovy), nádrží, vodojemů, žlabů nebo kanálů, včetně pomocného pracovního lešení o výšce podlahy do 1900 mm a pro zatížení do 1,5 kPa,</v>
      </c>
      <c r="BB134" s="148"/>
      <c r="BC134" s="148"/>
      <c r="BD134" s="148"/>
      <c r="BE134" s="148"/>
      <c r="BF134" s="148"/>
      <c r="BG134" s="148"/>
      <c r="BH134" s="148"/>
    </row>
    <row r="135" spans="1:60" outlineLevel="2" x14ac:dyDescent="0.25">
      <c r="A135" s="155"/>
      <c r="B135" s="156"/>
      <c r="C135" s="267" t="s">
        <v>921</v>
      </c>
      <c r="D135" s="268"/>
      <c r="E135" s="268"/>
      <c r="F135" s="268"/>
      <c r="G135" s="268"/>
      <c r="H135" s="158"/>
      <c r="I135" s="158"/>
      <c r="J135" s="158"/>
      <c r="K135" s="158"/>
      <c r="L135" s="158"/>
      <c r="M135" s="158"/>
      <c r="N135" s="157"/>
      <c r="O135" s="157"/>
      <c r="P135" s="157"/>
      <c r="Q135" s="157"/>
      <c r="R135" s="158"/>
      <c r="S135" s="158"/>
      <c r="T135" s="158"/>
      <c r="U135" s="158"/>
      <c r="V135" s="158"/>
      <c r="W135" s="158"/>
      <c r="X135" s="158"/>
      <c r="Y135" s="158"/>
      <c r="Z135" s="148"/>
      <c r="AA135" s="148"/>
      <c r="AB135" s="148"/>
      <c r="AC135" s="148"/>
      <c r="AD135" s="148"/>
      <c r="AE135" s="148"/>
      <c r="AF135" s="148"/>
      <c r="AG135" s="148" t="s">
        <v>335</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2" x14ac:dyDescent="0.25">
      <c r="A136" s="155"/>
      <c r="B136" s="156"/>
      <c r="C136" s="189" t="s">
        <v>922</v>
      </c>
      <c r="D136" s="159"/>
      <c r="E136" s="160"/>
      <c r="F136" s="158"/>
      <c r="G136" s="158"/>
      <c r="H136" s="158"/>
      <c r="I136" s="158"/>
      <c r="J136" s="158"/>
      <c r="K136" s="158"/>
      <c r="L136" s="158"/>
      <c r="M136" s="158"/>
      <c r="N136" s="157"/>
      <c r="O136" s="157"/>
      <c r="P136" s="157"/>
      <c r="Q136" s="157"/>
      <c r="R136" s="158"/>
      <c r="S136" s="158"/>
      <c r="T136" s="158"/>
      <c r="U136" s="158"/>
      <c r="V136" s="158"/>
      <c r="W136" s="158"/>
      <c r="X136" s="158"/>
      <c r="Y136" s="158"/>
      <c r="Z136" s="148"/>
      <c r="AA136" s="148"/>
      <c r="AB136" s="148"/>
      <c r="AC136" s="148"/>
      <c r="AD136" s="148"/>
      <c r="AE136" s="148"/>
      <c r="AF136" s="148"/>
      <c r="AG136" s="148" t="s">
        <v>338</v>
      </c>
      <c r="AH136" s="148">
        <v>0</v>
      </c>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3" x14ac:dyDescent="0.25">
      <c r="A137" s="155"/>
      <c r="B137" s="156"/>
      <c r="C137" s="189" t="s">
        <v>923</v>
      </c>
      <c r="D137" s="159"/>
      <c r="E137" s="160">
        <v>0.61</v>
      </c>
      <c r="F137" s="158"/>
      <c r="G137" s="158"/>
      <c r="H137" s="158"/>
      <c r="I137" s="158"/>
      <c r="J137" s="158"/>
      <c r="K137" s="158"/>
      <c r="L137" s="158"/>
      <c r="M137" s="158"/>
      <c r="N137" s="157"/>
      <c r="O137" s="157"/>
      <c r="P137" s="157"/>
      <c r="Q137" s="157"/>
      <c r="R137" s="158"/>
      <c r="S137" s="158"/>
      <c r="T137" s="158"/>
      <c r="U137" s="158"/>
      <c r="V137" s="158"/>
      <c r="W137" s="158"/>
      <c r="X137" s="158"/>
      <c r="Y137" s="158"/>
      <c r="Z137" s="148"/>
      <c r="AA137" s="148"/>
      <c r="AB137" s="148"/>
      <c r="AC137" s="148"/>
      <c r="AD137" s="148"/>
      <c r="AE137" s="148"/>
      <c r="AF137" s="148"/>
      <c r="AG137" s="148" t="s">
        <v>338</v>
      </c>
      <c r="AH137" s="148">
        <v>0</v>
      </c>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ht="20" outlineLevel="1" x14ac:dyDescent="0.25">
      <c r="A138" s="172">
        <v>29</v>
      </c>
      <c r="B138" s="173" t="s">
        <v>924</v>
      </c>
      <c r="C138" s="188" t="s">
        <v>925</v>
      </c>
      <c r="D138" s="174" t="s">
        <v>390</v>
      </c>
      <c r="E138" s="175">
        <v>70.875</v>
      </c>
      <c r="F138" s="176"/>
      <c r="G138" s="177">
        <f>ROUND(E138*F138,2)</f>
        <v>0</v>
      </c>
      <c r="H138" s="176"/>
      <c r="I138" s="177">
        <f>ROUND(E138*H138,2)</f>
        <v>0</v>
      </c>
      <c r="J138" s="176"/>
      <c r="K138" s="177">
        <f>ROUND(E138*J138,2)</f>
        <v>0</v>
      </c>
      <c r="L138" s="177">
        <v>21</v>
      </c>
      <c r="M138" s="177">
        <f>G138*(1+L138/100)</f>
        <v>0</v>
      </c>
      <c r="N138" s="175">
        <v>2.58779</v>
      </c>
      <c r="O138" s="175">
        <f>ROUND(E138*N138,2)</f>
        <v>183.41</v>
      </c>
      <c r="P138" s="175">
        <v>0</v>
      </c>
      <c r="Q138" s="175">
        <f>ROUND(E138*P138,2)</f>
        <v>0</v>
      </c>
      <c r="R138" s="177" t="s">
        <v>569</v>
      </c>
      <c r="S138" s="177" t="s">
        <v>330</v>
      </c>
      <c r="T138" s="178" t="s">
        <v>330</v>
      </c>
      <c r="U138" s="158">
        <v>1.92</v>
      </c>
      <c r="V138" s="158">
        <f>ROUND(E138*U138,2)</f>
        <v>136.08000000000001</v>
      </c>
      <c r="W138" s="158"/>
      <c r="X138" s="158" t="s">
        <v>392</v>
      </c>
      <c r="Y138" s="158" t="s">
        <v>333</v>
      </c>
      <c r="Z138" s="148"/>
      <c r="AA138" s="148"/>
      <c r="AB138" s="148"/>
      <c r="AC138" s="148"/>
      <c r="AD138" s="148"/>
      <c r="AE138" s="148"/>
      <c r="AF138" s="148"/>
      <c r="AG138" s="148" t="s">
        <v>393</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ht="20.5" outlineLevel="2" x14ac:dyDescent="0.25">
      <c r="A139" s="155"/>
      <c r="B139" s="156"/>
      <c r="C139" s="269" t="s">
        <v>912</v>
      </c>
      <c r="D139" s="270"/>
      <c r="E139" s="270"/>
      <c r="F139" s="270"/>
      <c r="G139" s="270"/>
      <c r="H139" s="158"/>
      <c r="I139" s="158"/>
      <c r="J139" s="158"/>
      <c r="K139" s="158"/>
      <c r="L139" s="158"/>
      <c r="M139" s="158"/>
      <c r="N139" s="157"/>
      <c r="O139" s="157"/>
      <c r="P139" s="157"/>
      <c r="Q139" s="157"/>
      <c r="R139" s="158"/>
      <c r="S139" s="158"/>
      <c r="T139" s="158"/>
      <c r="U139" s="158"/>
      <c r="V139" s="158"/>
      <c r="W139" s="158"/>
      <c r="X139" s="158"/>
      <c r="Y139" s="158"/>
      <c r="Z139" s="148"/>
      <c r="AA139" s="148"/>
      <c r="AB139" s="148"/>
      <c r="AC139" s="148"/>
      <c r="AD139" s="148"/>
      <c r="AE139" s="148"/>
      <c r="AF139" s="148"/>
      <c r="AG139" s="148" t="s">
        <v>395</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79" t="str">
        <f>C139</f>
        <v>čistíren odpadních vod (mimo budovy), nádrží, vodojemů, žlabů nebo kanálů, včetně pomocného pracovního lešení o výšce podlahy do 1900 mm a pro zatížení do 1,5 kPa,</v>
      </c>
      <c r="BB139" s="148"/>
      <c r="BC139" s="148"/>
      <c r="BD139" s="148"/>
      <c r="BE139" s="148"/>
      <c r="BF139" s="148"/>
      <c r="BG139" s="148"/>
      <c r="BH139" s="148"/>
    </row>
    <row r="140" spans="1:60" outlineLevel="2" x14ac:dyDescent="0.25">
      <c r="A140" s="155"/>
      <c r="B140" s="156"/>
      <c r="C140" s="267" t="s">
        <v>921</v>
      </c>
      <c r="D140" s="268"/>
      <c r="E140" s="268"/>
      <c r="F140" s="268"/>
      <c r="G140" s="268"/>
      <c r="H140" s="158"/>
      <c r="I140" s="158"/>
      <c r="J140" s="158"/>
      <c r="K140" s="158"/>
      <c r="L140" s="158"/>
      <c r="M140" s="158"/>
      <c r="N140" s="157"/>
      <c r="O140" s="157"/>
      <c r="P140" s="157"/>
      <c r="Q140" s="157"/>
      <c r="R140" s="158"/>
      <c r="S140" s="158"/>
      <c r="T140" s="158"/>
      <c r="U140" s="158"/>
      <c r="V140" s="158"/>
      <c r="W140" s="158"/>
      <c r="X140" s="158"/>
      <c r="Y140" s="158"/>
      <c r="Z140" s="148"/>
      <c r="AA140" s="148"/>
      <c r="AB140" s="148"/>
      <c r="AC140" s="148"/>
      <c r="AD140" s="148"/>
      <c r="AE140" s="148"/>
      <c r="AF140" s="148"/>
      <c r="AG140" s="148" t="s">
        <v>335</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2" x14ac:dyDescent="0.25">
      <c r="A141" s="155"/>
      <c r="B141" s="156"/>
      <c r="C141" s="189" t="s">
        <v>926</v>
      </c>
      <c r="D141" s="159"/>
      <c r="E141" s="160"/>
      <c r="F141" s="158"/>
      <c r="G141" s="158"/>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338</v>
      </c>
      <c r="AH141" s="148">
        <v>0</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3" x14ac:dyDescent="0.25">
      <c r="A142" s="155"/>
      <c r="B142" s="156"/>
      <c r="C142" s="189" t="s">
        <v>927</v>
      </c>
      <c r="D142" s="159"/>
      <c r="E142" s="160">
        <v>112.5</v>
      </c>
      <c r="F142" s="158"/>
      <c r="G142" s="158"/>
      <c r="H142" s="158"/>
      <c r="I142" s="158"/>
      <c r="J142" s="158"/>
      <c r="K142" s="158"/>
      <c r="L142" s="158"/>
      <c r="M142" s="158"/>
      <c r="N142" s="157"/>
      <c r="O142" s="157"/>
      <c r="P142" s="157"/>
      <c r="Q142" s="157"/>
      <c r="R142" s="158"/>
      <c r="S142" s="158"/>
      <c r="T142" s="158"/>
      <c r="U142" s="158"/>
      <c r="V142" s="158"/>
      <c r="W142" s="158"/>
      <c r="X142" s="158"/>
      <c r="Y142" s="158"/>
      <c r="Z142" s="148"/>
      <c r="AA142" s="148"/>
      <c r="AB142" s="148"/>
      <c r="AC142" s="148"/>
      <c r="AD142" s="148"/>
      <c r="AE142" s="148"/>
      <c r="AF142" s="148"/>
      <c r="AG142" s="148" t="s">
        <v>338</v>
      </c>
      <c r="AH142" s="148">
        <v>0</v>
      </c>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3" x14ac:dyDescent="0.25">
      <c r="A143" s="155"/>
      <c r="B143" s="156"/>
      <c r="C143" s="189" t="s">
        <v>928</v>
      </c>
      <c r="D143" s="159"/>
      <c r="E143" s="160">
        <v>-41.625</v>
      </c>
      <c r="F143" s="158"/>
      <c r="G143" s="158"/>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338</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ht="20" outlineLevel="1" x14ac:dyDescent="0.25">
      <c r="A144" s="172">
        <v>30</v>
      </c>
      <c r="B144" s="173" t="s">
        <v>562</v>
      </c>
      <c r="C144" s="188" t="s">
        <v>563</v>
      </c>
      <c r="D144" s="174" t="s">
        <v>390</v>
      </c>
      <c r="E144" s="175">
        <v>17.798999999999999</v>
      </c>
      <c r="F144" s="176"/>
      <c r="G144" s="177">
        <f>ROUND(E144*F144,2)</f>
        <v>0</v>
      </c>
      <c r="H144" s="176"/>
      <c r="I144" s="177">
        <f>ROUND(E144*H144,2)</f>
        <v>0</v>
      </c>
      <c r="J144" s="176"/>
      <c r="K144" s="177">
        <f>ROUND(E144*J144,2)</f>
        <v>0</v>
      </c>
      <c r="L144" s="177">
        <v>21</v>
      </c>
      <c r="M144" s="177">
        <f>G144*(1+L144/100)</f>
        <v>0</v>
      </c>
      <c r="N144" s="175">
        <v>2.59138</v>
      </c>
      <c r="O144" s="175">
        <f>ROUND(E144*N144,2)</f>
        <v>46.12</v>
      </c>
      <c r="P144" s="175">
        <v>0</v>
      </c>
      <c r="Q144" s="175">
        <f>ROUND(E144*P144,2)</f>
        <v>0</v>
      </c>
      <c r="R144" s="177"/>
      <c r="S144" s="177" t="s">
        <v>344</v>
      </c>
      <c r="T144" s="178" t="s">
        <v>469</v>
      </c>
      <c r="U144" s="158">
        <v>4.1929999999999996</v>
      </c>
      <c r="V144" s="158">
        <f>ROUND(E144*U144,2)</f>
        <v>74.63</v>
      </c>
      <c r="W144" s="158"/>
      <c r="X144" s="158" t="s">
        <v>392</v>
      </c>
      <c r="Y144" s="158" t="s">
        <v>333</v>
      </c>
      <c r="Z144" s="148"/>
      <c r="AA144" s="148"/>
      <c r="AB144" s="148"/>
      <c r="AC144" s="148"/>
      <c r="AD144" s="148"/>
      <c r="AE144" s="148"/>
      <c r="AF144" s="148"/>
      <c r="AG144" s="148" t="s">
        <v>393</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2" x14ac:dyDescent="0.25">
      <c r="A145" s="155"/>
      <c r="B145" s="156"/>
      <c r="C145" s="258" t="s">
        <v>564</v>
      </c>
      <c r="D145" s="259"/>
      <c r="E145" s="259"/>
      <c r="F145" s="259"/>
      <c r="G145" s="259"/>
      <c r="H145" s="158"/>
      <c r="I145" s="158"/>
      <c r="J145" s="158"/>
      <c r="K145" s="158"/>
      <c r="L145" s="158"/>
      <c r="M145" s="158"/>
      <c r="N145" s="157"/>
      <c r="O145" s="157"/>
      <c r="P145" s="157"/>
      <c r="Q145" s="157"/>
      <c r="R145" s="158"/>
      <c r="S145" s="158"/>
      <c r="T145" s="158"/>
      <c r="U145" s="158"/>
      <c r="V145" s="158"/>
      <c r="W145" s="158"/>
      <c r="X145" s="158"/>
      <c r="Y145" s="158"/>
      <c r="Z145" s="148"/>
      <c r="AA145" s="148"/>
      <c r="AB145" s="148"/>
      <c r="AC145" s="148"/>
      <c r="AD145" s="148"/>
      <c r="AE145" s="148"/>
      <c r="AF145" s="148"/>
      <c r="AG145" s="148" t="s">
        <v>335</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2" x14ac:dyDescent="0.25">
      <c r="A146" s="155"/>
      <c r="B146" s="156"/>
      <c r="C146" s="189" t="s">
        <v>801</v>
      </c>
      <c r="D146" s="159"/>
      <c r="E146" s="160"/>
      <c r="F146" s="158"/>
      <c r="G146" s="158"/>
      <c r="H146" s="158"/>
      <c r="I146" s="158"/>
      <c r="J146" s="158"/>
      <c r="K146" s="158"/>
      <c r="L146" s="158"/>
      <c r="M146" s="158"/>
      <c r="N146" s="157"/>
      <c r="O146" s="157"/>
      <c r="P146" s="157"/>
      <c r="Q146" s="157"/>
      <c r="R146" s="158"/>
      <c r="S146" s="158"/>
      <c r="T146" s="158"/>
      <c r="U146" s="158"/>
      <c r="V146" s="158"/>
      <c r="W146" s="158"/>
      <c r="X146" s="158"/>
      <c r="Y146" s="158"/>
      <c r="Z146" s="148"/>
      <c r="AA146" s="148"/>
      <c r="AB146" s="148"/>
      <c r="AC146" s="148"/>
      <c r="AD146" s="148"/>
      <c r="AE146" s="148"/>
      <c r="AF146" s="148"/>
      <c r="AG146" s="148" t="s">
        <v>338</v>
      </c>
      <c r="AH146" s="148">
        <v>0</v>
      </c>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3" x14ac:dyDescent="0.25">
      <c r="A147" s="155"/>
      <c r="B147" s="156"/>
      <c r="C147" s="189" t="s">
        <v>929</v>
      </c>
      <c r="D147" s="159"/>
      <c r="E147" s="160">
        <v>13.959</v>
      </c>
      <c r="F147" s="158"/>
      <c r="G147" s="158"/>
      <c r="H147" s="158"/>
      <c r="I147" s="158"/>
      <c r="J147" s="158"/>
      <c r="K147" s="158"/>
      <c r="L147" s="158"/>
      <c r="M147" s="158"/>
      <c r="N147" s="157"/>
      <c r="O147" s="157"/>
      <c r="P147" s="157"/>
      <c r="Q147" s="157"/>
      <c r="R147" s="158"/>
      <c r="S147" s="158"/>
      <c r="T147" s="158"/>
      <c r="U147" s="158"/>
      <c r="V147" s="158"/>
      <c r="W147" s="158"/>
      <c r="X147" s="158"/>
      <c r="Y147" s="158"/>
      <c r="Z147" s="148"/>
      <c r="AA147" s="148"/>
      <c r="AB147" s="148"/>
      <c r="AC147" s="148"/>
      <c r="AD147" s="148"/>
      <c r="AE147" s="148"/>
      <c r="AF147" s="148"/>
      <c r="AG147" s="148" t="s">
        <v>338</v>
      </c>
      <c r="AH147" s="148">
        <v>0</v>
      </c>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3" x14ac:dyDescent="0.25">
      <c r="A148" s="155"/>
      <c r="B148" s="156"/>
      <c r="C148" s="189" t="s">
        <v>930</v>
      </c>
      <c r="D148" s="159"/>
      <c r="E148" s="160">
        <v>4.72</v>
      </c>
      <c r="F148" s="158"/>
      <c r="G148" s="158"/>
      <c r="H148" s="158"/>
      <c r="I148" s="158"/>
      <c r="J148" s="158"/>
      <c r="K148" s="158"/>
      <c r="L148" s="158"/>
      <c r="M148" s="158"/>
      <c r="N148" s="157"/>
      <c r="O148" s="157"/>
      <c r="P148" s="157"/>
      <c r="Q148" s="157"/>
      <c r="R148" s="158"/>
      <c r="S148" s="158"/>
      <c r="T148" s="158"/>
      <c r="U148" s="158"/>
      <c r="V148" s="158"/>
      <c r="W148" s="158"/>
      <c r="X148" s="158"/>
      <c r="Y148" s="158"/>
      <c r="Z148" s="148"/>
      <c r="AA148" s="148"/>
      <c r="AB148" s="148"/>
      <c r="AC148" s="148"/>
      <c r="AD148" s="148"/>
      <c r="AE148" s="148"/>
      <c r="AF148" s="148"/>
      <c r="AG148" s="148" t="s">
        <v>338</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3" x14ac:dyDescent="0.25">
      <c r="A149" s="155"/>
      <c r="B149" s="156"/>
      <c r="C149" s="189" t="s">
        <v>931</v>
      </c>
      <c r="D149" s="159"/>
      <c r="E149" s="160">
        <v>-0.88</v>
      </c>
      <c r="F149" s="158"/>
      <c r="G149" s="158"/>
      <c r="H149" s="158"/>
      <c r="I149" s="158"/>
      <c r="J149" s="158"/>
      <c r="K149" s="158"/>
      <c r="L149" s="158"/>
      <c r="M149" s="158"/>
      <c r="N149" s="157"/>
      <c r="O149" s="157"/>
      <c r="P149" s="157"/>
      <c r="Q149" s="157"/>
      <c r="R149" s="158"/>
      <c r="S149" s="158"/>
      <c r="T149" s="158"/>
      <c r="U149" s="158"/>
      <c r="V149" s="158"/>
      <c r="W149" s="158"/>
      <c r="X149" s="158"/>
      <c r="Y149" s="158"/>
      <c r="Z149" s="148"/>
      <c r="AA149" s="148"/>
      <c r="AB149" s="148"/>
      <c r="AC149" s="148"/>
      <c r="AD149" s="148"/>
      <c r="AE149" s="148"/>
      <c r="AF149" s="148"/>
      <c r="AG149" s="148" t="s">
        <v>338</v>
      </c>
      <c r="AH149" s="148">
        <v>0</v>
      </c>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ht="20" outlineLevel="1" x14ac:dyDescent="0.25">
      <c r="A150" s="172">
        <v>31</v>
      </c>
      <c r="B150" s="173" t="s">
        <v>932</v>
      </c>
      <c r="C150" s="188" t="s">
        <v>933</v>
      </c>
      <c r="D150" s="174" t="s">
        <v>390</v>
      </c>
      <c r="E150" s="175">
        <v>3.7559999999999998</v>
      </c>
      <c r="F150" s="176"/>
      <c r="G150" s="177">
        <f>ROUND(E150*F150,2)</f>
        <v>0</v>
      </c>
      <c r="H150" s="176"/>
      <c r="I150" s="177">
        <f>ROUND(E150*H150,2)</f>
        <v>0</v>
      </c>
      <c r="J150" s="176"/>
      <c r="K150" s="177">
        <f>ROUND(E150*J150,2)</f>
        <v>0</v>
      </c>
      <c r="L150" s="177">
        <v>21</v>
      </c>
      <c r="M150" s="177">
        <f>G150*(1+L150/100)</f>
        <v>0</v>
      </c>
      <c r="N150" s="175">
        <v>2.59138</v>
      </c>
      <c r="O150" s="175">
        <f>ROUND(E150*N150,2)</f>
        <v>9.73</v>
      </c>
      <c r="P150" s="175">
        <v>0</v>
      </c>
      <c r="Q150" s="175">
        <f>ROUND(E150*P150,2)</f>
        <v>0</v>
      </c>
      <c r="R150" s="177"/>
      <c r="S150" s="177" t="s">
        <v>344</v>
      </c>
      <c r="T150" s="178" t="s">
        <v>469</v>
      </c>
      <c r="U150" s="158">
        <v>4.1929999999999996</v>
      </c>
      <c r="V150" s="158">
        <f>ROUND(E150*U150,2)</f>
        <v>15.75</v>
      </c>
      <c r="W150" s="158"/>
      <c r="X150" s="158" t="s">
        <v>392</v>
      </c>
      <c r="Y150" s="158" t="s">
        <v>333</v>
      </c>
      <c r="Z150" s="148"/>
      <c r="AA150" s="148"/>
      <c r="AB150" s="148"/>
      <c r="AC150" s="148"/>
      <c r="AD150" s="148"/>
      <c r="AE150" s="148"/>
      <c r="AF150" s="148"/>
      <c r="AG150" s="148" t="s">
        <v>393</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2" x14ac:dyDescent="0.25">
      <c r="A151" s="155"/>
      <c r="B151" s="156"/>
      <c r="C151" s="258" t="s">
        <v>564</v>
      </c>
      <c r="D151" s="259"/>
      <c r="E151" s="259"/>
      <c r="F151" s="259"/>
      <c r="G151" s="259"/>
      <c r="H151" s="158"/>
      <c r="I151" s="158"/>
      <c r="J151" s="158"/>
      <c r="K151" s="158"/>
      <c r="L151" s="158"/>
      <c r="M151" s="158"/>
      <c r="N151" s="157"/>
      <c r="O151" s="157"/>
      <c r="P151" s="157"/>
      <c r="Q151" s="157"/>
      <c r="R151" s="158"/>
      <c r="S151" s="158"/>
      <c r="T151" s="158"/>
      <c r="U151" s="158"/>
      <c r="V151" s="158"/>
      <c r="W151" s="158"/>
      <c r="X151" s="158"/>
      <c r="Y151" s="158"/>
      <c r="Z151" s="148"/>
      <c r="AA151" s="148"/>
      <c r="AB151" s="148"/>
      <c r="AC151" s="148"/>
      <c r="AD151" s="148"/>
      <c r="AE151" s="148"/>
      <c r="AF151" s="148"/>
      <c r="AG151" s="148" t="s">
        <v>335</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2" x14ac:dyDescent="0.25">
      <c r="A152" s="155"/>
      <c r="B152" s="156"/>
      <c r="C152" s="189" t="s">
        <v>801</v>
      </c>
      <c r="D152" s="159"/>
      <c r="E152" s="160"/>
      <c r="F152" s="158"/>
      <c r="G152" s="158"/>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338</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3" x14ac:dyDescent="0.25">
      <c r="A153" s="155"/>
      <c r="B153" s="156"/>
      <c r="C153" s="189" t="s">
        <v>934</v>
      </c>
      <c r="D153" s="159"/>
      <c r="E153" s="160">
        <v>2.7719999999999998</v>
      </c>
      <c r="F153" s="158"/>
      <c r="G153" s="158"/>
      <c r="H153" s="158"/>
      <c r="I153" s="158"/>
      <c r="J153" s="158"/>
      <c r="K153" s="158"/>
      <c r="L153" s="158"/>
      <c r="M153" s="158"/>
      <c r="N153" s="157"/>
      <c r="O153" s="157"/>
      <c r="P153" s="157"/>
      <c r="Q153" s="157"/>
      <c r="R153" s="158"/>
      <c r="S153" s="158"/>
      <c r="T153" s="158"/>
      <c r="U153" s="158"/>
      <c r="V153" s="158"/>
      <c r="W153" s="158"/>
      <c r="X153" s="158"/>
      <c r="Y153" s="158"/>
      <c r="Z153" s="148"/>
      <c r="AA153" s="148"/>
      <c r="AB153" s="148"/>
      <c r="AC153" s="148"/>
      <c r="AD153" s="148"/>
      <c r="AE153" s="148"/>
      <c r="AF153" s="148"/>
      <c r="AG153" s="148" t="s">
        <v>338</v>
      </c>
      <c r="AH153" s="148">
        <v>0</v>
      </c>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3" x14ac:dyDescent="0.25">
      <c r="A154" s="155"/>
      <c r="B154" s="156"/>
      <c r="C154" s="189" t="s">
        <v>935</v>
      </c>
      <c r="D154" s="159"/>
      <c r="E154" s="160">
        <v>0.98399999999999999</v>
      </c>
      <c r="F154" s="158"/>
      <c r="G154" s="158"/>
      <c r="H154" s="158"/>
      <c r="I154" s="158"/>
      <c r="J154" s="158"/>
      <c r="K154" s="158"/>
      <c r="L154" s="158"/>
      <c r="M154" s="158"/>
      <c r="N154" s="157"/>
      <c r="O154" s="157"/>
      <c r="P154" s="157"/>
      <c r="Q154" s="157"/>
      <c r="R154" s="158"/>
      <c r="S154" s="158"/>
      <c r="T154" s="158"/>
      <c r="U154" s="158"/>
      <c r="V154" s="158"/>
      <c r="W154" s="158"/>
      <c r="X154" s="158"/>
      <c r="Y154" s="158"/>
      <c r="Z154" s="148"/>
      <c r="AA154" s="148"/>
      <c r="AB154" s="148"/>
      <c r="AC154" s="148"/>
      <c r="AD154" s="148"/>
      <c r="AE154" s="148"/>
      <c r="AF154" s="148"/>
      <c r="AG154" s="148" t="s">
        <v>338</v>
      </c>
      <c r="AH154" s="148">
        <v>0</v>
      </c>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ht="20" outlineLevel="1" x14ac:dyDescent="0.25">
      <c r="A155" s="172">
        <v>32</v>
      </c>
      <c r="B155" s="173" t="s">
        <v>936</v>
      </c>
      <c r="C155" s="188" t="s">
        <v>937</v>
      </c>
      <c r="D155" s="174" t="s">
        <v>390</v>
      </c>
      <c r="E155" s="175">
        <v>16.662500000000001</v>
      </c>
      <c r="F155" s="176"/>
      <c r="G155" s="177">
        <f>ROUND(E155*F155,2)</f>
        <v>0</v>
      </c>
      <c r="H155" s="176"/>
      <c r="I155" s="177">
        <f>ROUND(E155*H155,2)</f>
        <v>0</v>
      </c>
      <c r="J155" s="176"/>
      <c r="K155" s="177">
        <f>ROUND(E155*J155,2)</f>
        <v>0</v>
      </c>
      <c r="L155" s="177">
        <v>21</v>
      </c>
      <c r="M155" s="177">
        <f>G155*(1+L155/100)</f>
        <v>0</v>
      </c>
      <c r="N155" s="175">
        <v>2.59138</v>
      </c>
      <c r="O155" s="175">
        <f>ROUND(E155*N155,2)</f>
        <v>43.18</v>
      </c>
      <c r="P155" s="175">
        <v>0</v>
      </c>
      <c r="Q155" s="175">
        <f>ROUND(E155*P155,2)</f>
        <v>0</v>
      </c>
      <c r="R155" s="177"/>
      <c r="S155" s="177" t="s">
        <v>344</v>
      </c>
      <c r="T155" s="178" t="s">
        <v>469</v>
      </c>
      <c r="U155" s="158">
        <v>4.1900000000000004</v>
      </c>
      <c r="V155" s="158">
        <f>ROUND(E155*U155,2)</f>
        <v>69.819999999999993</v>
      </c>
      <c r="W155" s="158"/>
      <c r="X155" s="158" t="s">
        <v>392</v>
      </c>
      <c r="Y155" s="158" t="s">
        <v>333</v>
      </c>
      <c r="Z155" s="148"/>
      <c r="AA155" s="148"/>
      <c r="AB155" s="148"/>
      <c r="AC155" s="148"/>
      <c r="AD155" s="148"/>
      <c r="AE155" s="148"/>
      <c r="AF155" s="148"/>
      <c r="AG155" s="148" t="s">
        <v>393</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2" x14ac:dyDescent="0.25">
      <c r="A156" s="155"/>
      <c r="B156" s="156"/>
      <c r="C156" s="258" t="s">
        <v>564</v>
      </c>
      <c r="D156" s="259"/>
      <c r="E156" s="259"/>
      <c r="F156" s="259"/>
      <c r="G156" s="259"/>
      <c r="H156" s="158"/>
      <c r="I156" s="158"/>
      <c r="J156" s="158"/>
      <c r="K156" s="158"/>
      <c r="L156" s="158"/>
      <c r="M156" s="158"/>
      <c r="N156" s="157"/>
      <c r="O156" s="157"/>
      <c r="P156" s="157"/>
      <c r="Q156" s="157"/>
      <c r="R156" s="158"/>
      <c r="S156" s="158"/>
      <c r="T156" s="158"/>
      <c r="U156" s="158"/>
      <c r="V156" s="158"/>
      <c r="W156" s="158"/>
      <c r="X156" s="158"/>
      <c r="Y156" s="158"/>
      <c r="Z156" s="148"/>
      <c r="AA156" s="148"/>
      <c r="AB156" s="148"/>
      <c r="AC156" s="148"/>
      <c r="AD156" s="148"/>
      <c r="AE156" s="148"/>
      <c r="AF156" s="148"/>
      <c r="AG156" s="148" t="s">
        <v>335</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2" x14ac:dyDescent="0.25">
      <c r="A157" s="155"/>
      <c r="B157" s="156"/>
      <c r="C157" s="189" t="s">
        <v>801</v>
      </c>
      <c r="D157" s="159"/>
      <c r="E157" s="160"/>
      <c r="F157" s="158"/>
      <c r="G157" s="158"/>
      <c r="H157" s="158"/>
      <c r="I157" s="158"/>
      <c r="J157" s="158"/>
      <c r="K157" s="158"/>
      <c r="L157" s="158"/>
      <c r="M157" s="158"/>
      <c r="N157" s="157"/>
      <c r="O157" s="157"/>
      <c r="P157" s="157"/>
      <c r="Q157" s="157"/>
      <c r="R157" s="158"/>
      <c r="S157" s="158"/>
      <c r="T157" s="158"/>
      <c r="U157" s="158"/>
      <c r="V157" s="158"/>
      <c r="W157" s="158"/>
      <c r="X157" s="158"/>
      <c r="Y157" s="158"/>
      <c r="Z157" s="148"/>
      <c r="AA157" s="148"/>
      <c r="AB157" s="148"/>
      <c r="AC157" s="148"/>
      <c r="AD157" s="148"/>
      <c r="AE157" s="148"/>
      <c r="AF157" s="148"/>
      <c r="AG157" s="148" t="s">
        <v>338</v>
      </c>
      <c r="AH157" s="148">
        <v>0</v>
      </c>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3" x14ac:dyDescent="0.25">
      <c r="A158" s="155"/>
      <c r="B158" s="156"/>
      <c r="C158" s="189" t="s">
        <v>938</v>
      </c>
      <c r="D158" s="159"/>
      <c r="E158" s="160">
        <v>10.35</v>
      </c>
      <c r="F158" s="158"/>
      <c r="G158" s="158"/>
      <c r="H158" s="158"/>
      <c r="I158" s="158"/>
      <c r="J158" s="158"/>
      <c r="K158" s="158"/>
      <c r="L158" s="158"/>
      <c r="M158" s="158"/>
      <c r="N158" s="157"/>
      <c r="O158" s="157"/>
      <c r="P158" s="157"/>
      <c r="Q158" s="157"/>
      <c r="R158" s="158"/>
      <c r="S158" s="158"/>
      <c r="T158" s="158"/>
      <c r="U158" s="158"/>
      <c r="V158" s="158"/>
      <c r="W158" s="158"/>
      <c r="X158" s="158"/>
      <c r="Y158" s="158"/>
      <c r="Z158" s="148"/>
      <c r="AA158" s="148"/>
      <c r="AB158" s="148"/>
      <c r="AC158" s="148"/>
      <c r="AD158" s="148"/>
      <c r="AE158" s="148"/>
      <c r="AF158" s="148"/>
      <c r="AG158" s="148" t="s">
        <v>338</v>
      </c>
      <c r="AH158" s="148">
        <v>0</v>
      </c>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3" x14ac:dyDescent="0.25">
      <c r="A159" s="155"/>
      <c r="B159" s="156"/>
      <c r="C159" s="189" t="s">
        <v>939</v>
      </c>
      <c r="D159" s="159"/>
      <c r="E159" s="160">
        <v>6.3125</v>
      </c>
      <c r="F159" s="158"/>
      <c r="G159" s="158"/>
      <c r="H159" s="158"/>
      <c r="I159" s="158"/>
      <c r="J159" s="158"/>
      <c r="K159" s="158"/>
      <c r="L159" s="158"/>
      <c r="M159" s="158"/>
      <c r="N159" s="157"/>
      <c r="O159" s="157"/>
      <c r="P159" s="157"/>
      <c r="Q159" s="157"/>
      <c r="R159" s="158"/>
      <c r="S159" s="158"/>
      <c r="T159" s="158"/>
      <c r="U159" s="158"/>
      <c r="V159" s="158"/>
      <c r="W159" s="158"/>
      <c r="X159" s="158"/>
      <c r="Y159" s="158"/>
      <c r="Z159" s="148"/>
      <c r="AA159" s="148"/>
      <c r="AB159" s="148"/>
      <c r="AC159" s="148"/>
      <c r="AD159" s="148"/>
      <c r="AE159" s="148"/>
      <c r="AF159" s="148"/>
      <c r="AG159" s="148" t="s">
        <v>338</v>
      </c>
      <c r="AH159" s="148">
        <v>0</v>
      </c>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ht="20" outlineLevel="1" x14ac:dyDescent="0.25">
      <c r="A160" s="172">
        <v>33</v>
      </c>
      <c r="B160" s="173" t="s">
        <v>940</v>
      </c>
      <c r="C160" s="188" t="s">
        <v>941</v>
      </c>
      <c r="D160" s="174" t="s">
        <v>390</v>
      </c>
      <c r="E160" s="175">
        <v>75.548000000000002</v>
      </c>
      <c r="F160" s="176"/>
      <c r="G160" s="177">
        <f>ROUND(E160*F160,2)</f>
        <v>0</v>
      </c>
      <c r="H160" s="176"/>
      <c r="I160" s="177">
        <f>ROUND(E160*H160,2)</f>
        <v>0</v>
      </c>
      <c r="J160" s="176"/>
      <c r="K160" s="177">
        <f>ROUND(E160*J160,2)</f>
        <v>0</v>
      </c>
      <c r="L160" s="177">
        <v>21</v>
      </c>
      <c r="M160" s="177">
        <f>G160*(1+L160/100)</f>
        <v>0</v>
      </c>
      <c r="N160" s="175">
        <v>2.5772499999999998</v>
      </c>
      <c r="O160" s="175">
        <f>ROUND(E160*N160,2)</f>
        <v>194.71</v>
      </c>
      <c r="P160" s="175">
        <v>0</v>
      </c>
      <c r="Q160" s="175">
        <f>ROUND(E160*P160,2)</f>
        <v>0</v>
      </c>
      <c r="R160" s="177"/>
      <c r="S160" s="177" t="s">
        <v>344</v>
      </c>
      <c r="T160" s="178" t="s">
        <v>469</v>
      </c>
      <c r="U160" s="158">
        <v>2.4550000000000001</v>
      </c>
      <c r="V160" s="158">
        <f>ROUND(E160*U160,2)</f>
        <v>185.47</v>
      </c>
      <c r="W160" s="158"/>
      <c r="X160" s="158" t="s">
        <v>392</v>
      </c>
      <c r="Y160" s="158" t="s">
        <v>333</v>
      </c>
      <c r="Z160" s="148"/>
      <c r="AA160" s="148"/>
      <c r="AB160" s="148"/>
      <c r="AC160" s="148"/>
      <c r="AD160" s="148"/>
      <c r="AE160" s="148"/>
      <c r="AF160" s="148"/>
      <c r="AG160" s="148" t="s">
        <v>393</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2" x14ac:dyDescent="0.25">
      <c r="A161" s="155"/>
      <c r="B161" s="156"/>
      <c r="C161" s="258" t="s">
        <v>564</v>
      </c>
      <c r="D161" s="259"/>
      <c r="E161" s="259"/>
      <c r="F161" s="259"/>
      <c r="G161" s="259"/>
      <c r="H161" s="158"/>
      <c r="I161" s="158"/>
      <c r="J161" s="158"/>
      <c r="K161" s="158"/>
      <c r="L161" s="158"/>
      <c r="M161" s="158"/>
      <c r="N161" s="157"/>
      <c r="O161" s="157"/>
      <c r="P161" s="157"/>
      <c r="Q161" s="157"/>
      <c r="R161" s="158"/>
      <c r="S161" s="158"/>
      <c r="T161" s="158"/>
      <c r="U161" s="158"/>
      <c r="V161" s="158"/>
      <c r="W161" s="158"/>
      <c r="X161" s="158"/>
      <c r="Y161" s="158"/>
      <c r="Z161" s="148"/>
      <c r="AA161" s="148"/>
      <c r="AB161" s="148"/>
      <c r="AC161" s="148"/>
      <c r="AD161" s="148"/>
      <c r="AE161" s="148"/>
      <c r="AF161" s="148"/>
      <c r="AG161" s="148" t="s">
        <v>335</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2" x14ac:dyDescent="0.25">
      <c r="A162" s="155"/>
      <c r="B162" s="156"/>
      <c r="C162" s="189" t="s">
        <v>801</v>
      </c>
      <c r="D162" s="159"/>
      <c r="E162" s="160"/>
      <c r="F162" s="158"/>
      <c r="G162" s="158"/>
      <c r="H162" s="158"/>
      <c r="I162" s="158"/>
      <c r="J162" s="158"/>
      <c r="K162" s="158"/>
      <c r="L162" s="158"/>
      <c r="M162" s="158"/>
      <c r="N162" s="157"/>
      <c r="O162" s="157"/>
      <c r="P162" s="157"/>
      <c r="Q162" s="157"/>
      <c r="R162" s="158"/>
      <c r="S162" s="158"/>
      <c r="T162" s="158"/>
      <c r="U162" s="158"/>
      <c r="V162" s="158"/>
      <c r="W162" s="158"/>
      <c r="X162" s="158"/>
      <c r="Y162" s="158"/>
      <c r="Z162" s="148"/>
      <c r="AA162" s="148"/>
      <c r="AB162" s="148"/>
      <c r="AC162" s="148"/>
      <c r="AD162" s="148"/>
      <c r="AE162" s="148"/>
      <c r="AF162" s="148"/>
      <c r="AG162" s="148" t="s">
        <v>338</v>
      </c>
      <c r="AH162" s="148">
        <v>0</v>
      </c>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3" x14ac:dyDescent="0.25">
      <c r="A163" s="155"/>
      <c r="B163" s="156"/>
      <c r="C163" s="189" t="s">
        <v>942</v>
      </c>
      <c r="D163" s="159"/>
      <c r="E163" s="160">
        <v>75.548000000000002</v>
      </c>
      <c r="F163" s="158"/>
      <c r="G163" s="158"/>
      <c r="H163" s="158"/>
      <c r="I163" s="158"/>
      <c r="J163" s="158"/>
      <c r="K163" s="158"/>
      <c r="L163" s="158"/>
      <c r="M163" s="158"/>
      <c r="N163" s="157"/>
      <c r="O163" s="157"/>
      <c r="P163" s="157"/>
      <c r="Q163" s="157"/>
      <c r="R163" s="158"/>
      <c r="S163" s="158"/>
      <c r="T163" s="158"/>
      <c r="U163" s="158"/>
      <c r="V163" s="158"/>
      <c r="W163" s="158"/>
      <c r="X163" s="158"/>
      <c r="Y163" s="158"/>
      <c r="Z163" s="148"/>
      <c r="AA163" s="148"/>
      <c r="AB163" s="148"/>
      <c r="AC163" s="148"/>
      <c r="AD163" s="148"/>
      <c r="AE163" s="148"/>
      <c r="AF163" s="148"/>
      <c r="AG163" s="148" t="s">
        <v>338</v>
      </c>
      <c r="AH163" s="148">
        <v>0</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ht="20" outlineLevel="1" x14ac:dyDescent="0.25">
      <c r="A164" s="172">
        <v>34</v>
      </c>
      <c r="B164" s="173" t="s">
        <v>943</v>
      </c>
      <c r="C164" s="188" t="s">
        <v>944</v>
      </c>
      <c r="D164" s="174" t="s">
        <v>390</v>
      </c>
      <c r="E164" s="175">
        <v>150.90299999999999</v>
      </c>
      <c r="F164" s="176"/>
      <c r="G164" s="177">
        <f>ROUND(E164*F164,2)</f>
        <v>0</v>
      </c>
      <c r="H164" s="176"/>
      <c r="I164" s="177">
        <f>ROUND(E164*H164,2)</f>
        <v>0</v>
      </c>
      <c r="J164" s="176"/>
      <c r="K164" s="177">
        <f>ROUND(E164*J164,2)</f>
        <v>0</v>
      </c>
      <c r="L164" s="177">
        <v>21</v>
      </c>
      <c r="M164" s="177">
        <f>G164*(1+L164/100)</f>
        <v>0</v>
      </c>
      <c r="N164" s="175">
        <v>2.5772499999999998</v>
      </c>
      <c r="O164" s="175">
        <f>ROUND(E164*N164,2)</f>
        <v>388.91</v>
      </c>
      <c r="P164" s="175">
        <v>0</v>
      </c>
      <c r="Q164" s="175">
        <f>ROUND(E164*P164,2)</f>
        <v>0</v>
      </c>
      <c r="R164" s="177"/>
      <c r="S164" s="177" t="s">
        <v>344</v>
      </c>
      <c r="T164" s="178" t="s">
        <v>469</v>
      </c>
      <c r="U164" s="158">
        <v>2.4550000000000001</v>
      </c>
      <c r="V164" s="158">
        <f>ROUND(E164*U164,2)</f>
        <v>370.47</v>
      </c>
      <c r="W164" s="158"/>
      <c r="X164" s="158" t="s">
        <v>392</v>
      </c>
      <c r="Y164" s="158" t="s">
        <v>333</v>
      </c>
      <c r="Z164" s="148"/>
      <c r="AA164" s="148"/>
      <c r="AB164" s="148"/>
      <c r="AC164" s="148"/>
      <c r="AD164" s="148"/>
      <c r="AE164" s="148"/>
      <c r="AF164" s="148"/>
      <c r="AG164" s="148" t="s">
        <v>393</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2" x14ac:dyDescent="0.25">
      <c r="A165" s="155"/>
      <c r="B165" s="156"/>
      <c r="C165" s="258" t="s">
        <v>564</v>
      </c>
      <c r="D165" s="259"/>
      <c r="E165" s="259"/>
      <c r="F165" s="259"/>
      <c r="G165" s="259"/>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335</v>
      </c>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2" x14ac:dyDescent="0.25">
      <c r="A166" s="155"/>
      <c r="B166" s="156"/>
      <c r="C166" s="189" t="s">
        <v>801</v>
      </c>
      <c r="D166" s="159"/>
      <c r="E166" s="160"/>
      <c r="F166" s="158"/>
      <c r="G166" s="158"/>
      <c r="H166" s="158"/>
      <c r="I166" s="158"/>
      <c r="J166" s="158"/>
      <c r="K166" s="158"/>
      <c r="L166" s="158"/>
      <c r="M166" s="158"/>
      <c r="N166" s="157"/>
      <c r="O166" s="157"/>
      <c r="P166" s="157"/>
      <c r="Q166" s="157"/>
      <c r="R166" s="158"/>
      <c r="S166" s="158"/>
      <c r="T166" s="158"/>
      <c r="U166" s="158"/>
      <c r="V166" s="158"/>
      <c r="W166" s="158"/>
      <c r="X166" s="158"/>
      <c r="Y166" s="158"/>
      <c r="Z166" s="148"/>
      <c r="AA166" s="148"/>
      <c r="AB166" s="148"/>
      <c r="AC166" s="148"/>
      <c r="AD166" s="148"/>
      <c r="AE166" s="148"/>
      <c r="AF166" s="148"/>
      <c r="AG166" s="148" t="s">
        <v>338</v>
      </c>
      <c r="AH166" s="148">
        <v>0</v>
      </c>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3" x14ac:dyDescent="0.25">
      <c r="A167" s="155"/>
      <c r="B167" s="156"/>
      <c r="C167" s="189" t="s">
        <v>945</v>
      </c>
      <c r="D167" s="159"/>
      <c r="E167" s="160">
        <v>150.90299999999999</v>
      </c>
      <c r="F167" s="158"/>
      <c r="G167" s="158"/>
      <c r="H167" s="158"/>
      <c r="I167" s="158"/>
      <c r="J167" s="158"/>
      <c r="K167" s="158"/>
      <c r="L167" s="158"/>
      <c r="M167" s="158"/>
      <c r="N167" s="157"/>
      <c r="O167" s="157"/>
      <c r="P167" s="157"/>
      <c r="Q167" s="157"/>
      <c r="R167" s="158"/>
      <c r="S167" s="158"/>
      <c r="T167" s="158"/>
      <c r="U167" s="158"/>
      <c r="V167" s="158"/>
      <c r="W167" s="158"/>
      <c r="X167" s="158"/>
      <c r="Y167" s="158"/>
      <c r="Z167" s="148"/>
      <c r="AA167" s="148"/>
      <c r="AB167" s="148"/>
      <c r="AC167" s="148"/>
      <c r="AD167" s="148"/>
      <c r="AE167" s="148"/>
      <c r="AF167" s="148"/>
      <c r="AG167" s="148" t="s">
        <v>338</v>
      </c>
      <c r="AH167" s="148">
        <v>0</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ht="20" outlineLevel="1" x14ac:dyDescent="0.25">
      <c r="A168" s="172">
        <v>35</v>
      </c>
      <c r="B168" s="173" t="s">
        <v>946</v>
      </c>
      <c r="C168" s="188" t="s">
        <v>947</v>
      </c>
      <c r="D168" s="174" t="s">
        <v>438</v>
      </c>
      <c r="E168" s="175">
        <v>591.98199999999997</v>
      </c>
      <c r="F168" s="176"/>
      <c r="G168" s="177">
        <f>ROUND(E168*F168,2)</f>
        <v>0</v>
      </c>
      <c r="H168" s="176"/>
      <c r="I168" s="177">
        <f>ROUND(E168*H168,2)</f>
        <v>0</v>
      </c>
      <c r="J168" s="176"/>
      <c r="K168" s="177">
        <f>ROUND(E168*J168,2)</f>
        <v>0</v>
      </c>
      <c r="L168" s="177">
        <v>21</v>
      </c>
      <c r="M168" s="177">
        <f>G168*(1+L168/100)</f>
        <v>0</v>
      </c>
      <c r="N168" s="175">
        <v>6.0310000000000002E-2</v>
      </c>
      <c r="O168" s="175">
        <f>ROUND(E168*N168,2)</f>
        <v>35.700000000000003</v>
      </c>
      <c r="P168" s="175">
        <v>0</v>
      </c>
      <c r="Q168" s="175">
        <f>ROUND(E168*P168,2)</f>
        <v>0</v>
      </c>
      <c r="R168" s="177" t="s">
        <v>569</v>
      </c>
      <c r="S168" s="177" t="s">
        <v>330</v>
      </c>
      <c r="T168" s="178" t="s">
        <v>330</v>
      </c>
      <c r="U168" s="158">
        <v>1.05</v>
      </c>
      <c r="V168" s="158">
        <f>ROUND(E168*U168,2)</f>
        <v>621.58000000000004</v>
      </c>
      <c r="W168" s="158"/>
      <c r="X168" s="158" t="s">
        <v>392</v>
      </c>
      <c r="Y168" s="158" t="s">
        <v>333</v>
      </c>
      <c r="Z168" s="148"/>
      <c r="AA168" s="148"/>
      <c r="AB168" s="148"/>
      <c r="AC168" s="148"/>
      <c r="AD168" s="148"/>
      <c r="AE168" s="148"/>
      <c r="AF168" s="148"/>
      <c r="AG168" s="148" t="s">
        <v>393</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2" x14ac:dyDescent="0.25">
      <c r="A169" s="155"/>
      <c r="B169" s="156"/>
      <c r="C169" s="269" t="s">
        <v>948</v>
      </c>
      <c r="D169" s="270"/>
      <c r="E169" s="270"/>
      <c r="F169" s="270"/>
      <c r="G169" s="270"/>
      <c r="H169" s="158"/>
      <c r="I169" s="158"/>
      <c r="J169" s="158"/>
      <c r="K169" s="158"/>
      <c r="L169" s="158"/>
      <c r="M169" s="158"/>
      <c r="N169" s="157"/>
      <c r="O169" s="157"/>
      <c r="P169" s="157"/>
      <c r="Q169" s="157"/>
      <c r="R169" s="158"/>
      <c r="S169" s="158"/>
      <c r="T169" s="158"/>
      <c r="U169" s="158"/>
      <c r="V169" s="158"/>
      <c r="W169" s="158"/>
      <c r="X169" s="158"/>
      <c r="Y169" s="158"/>
      <c r="Z169" s="148"/>
      <c r="AA169" s="148"/>
      <c r="AB169" s="148"/>
      <c r="AC169" s="148"/>
      <c r="AD169" s="148"/>
      <c r="AE169" s="148"/>
      <c r="AF169" s="148"/>
      <c r="AG169" s="148" t="s">
        <v>395</v>
      </c>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3" x14ac:dyDescent="0.25">
      <c r="A170" s="155"/>
      <c r="B170" s="156"/>
      <c r="C170" s="272" t="s">
        <v>949</v>
      </c>
      <c r="D170" s="273"/>
      <c r="E170" s="273"/>
      <c r="F170" s="273"/>
      <c r="G170" s="273"/>
      <c r="H170" s="158"/>
      <c r="I170" s="158"/>
      <c r="J170" s="158"/>
      <c r="K170" s="158"/>
      <c r="L170" s="158"/>
      <c r="M170" s="158"/>
      <c r="N170" s="157"/>
      <c r="O170" s="157"/>
      <c r="P170" s="157"/>
      <c r="Q170" s="157"/>
      <c r="R170" s="158"/>
      <c r="S170" s="158"/>
      <c r="T170" s="158"/>
      <c r="U170" s="158"/>
      <c r="V170" s="158"/>
      <c r="W170" s="158"/>
      <c r="X170" s="158"/>
      <c r="Y170" s="158"/>
      <c r="Z170" s="148"/>
      <c r="AA170" s="148"/>
      <c r="AB170" s="148"/>
      <c r="AC170" s="148"/>
      <c r="AD170" s="148"/>
      <c r="AE170" s="148"/>
      <c r="AF170" s="148"/>
      <c r="AG170" s="148" t="s">
        <v>395</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3" x14ac:dyDescent="0.25">
      <c r="A171" s="155"/>
      <c r="B171" s="156"/>
      <c r="C171" s="272" t="s">
        <v>950</v>
      </c>
      <c r="D171" s="273"/>
      <c r="E171" s="273"/>
      <c r="F171" s="273"/>
      <c r="G171" s="273"/>
      <c r="H171" s="158"/>
      <c r="I171" s="158"/>
      <c r="J171" s="158"/>
      <c r="K171" s="158"/>
      <c r="L171" s="158"/>
      <c r="M171" s="158"/>
      <c r="N171" s="157"/>
      <c r="O171" s="157"/>
      <c r="P171" s="157"/>
      <c r="Q171" s="157"/>
      <c r="R171" s="158"/>
      <c r="S171" s="158"/>
      <c r="T171" s="158"/>
      <c r="U171" s="158"/>
      <c r="V171" s="158"/>
      <c r="W171" s="158"/>
      <c r="X171" s="158"/>
      <c r="Y171" s="158"/>
      <c r="Z171" s="148"/>
      <c r="AA171" s="148"/>
      <c r="AB171" s="148"/>
      <c r="AC171" s="148"/>
      <c r="AD171" s="148"/>
      <c r="AE171" s="148"/>
      <c r="AF171" s="148"/>
      <c r="AG171" s="148" t="s">
        <v>395</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2" x14ac:dyDescent="0.25">
      <c r="A172" s="155"/>
      <c r="B172" s="156"/>
      <c r="C172" s="189" t="s">
        <v>801</v>
      </c>
      <c r="D172" s="159"/>
      <c r="E172" s="160"/>
      <c r="F172" s="158"/>
      <c r="G172" s="158"/>
      <c r="H172" s="158"/>
      <c r="I172" s="158"/>
      <c r="J172" s="158"/>
      <c r="K172" s="158"/>
      <c r="L172" s="158"/>
      <c r="M172" s="158"/>
      <c r="N172" s="157"/>
      <c r="O172" s="157"/>
      <c r="P172" s="157"/>
      <c r="Q172" s="157"/>
      <c r="R172" s="158"/>
      <c r="S172" s="158"/>
      <c r="T172" s="158"/>
      <c r="U172" s="158"/>
      <c r="V172" s="158"/>
      <c r="W172" s="158"/>
      <c r="X172" s="158"/>
      <c r="Y172" s="158"/>
      <c r="Z172" s="148"/>
      <c r="AA172" s="148"/>
      <c r="AB172" s="148"/>
      <c r="AC172" s="148"/>
      <c r="AD172" s="148"/>
      <c r="AE172" s="148"/>
      <c r="AF172" s="148"/>
      <c r="AG172" s="148" t="s">
        <v>338</v>
      </c>
      <c r="AH172" s="148">
        <v>0</v>
      </c>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3" x14ac:dyDescent="0.25">
      <c r="A173" s="155"/>
      <c r="B173" s="156"/>
      <c r="C173" s="189" t="s">
        <v>951</v>
      </c>
      <c r="D173" s="159"/>
      <c r="E173" s="160">
        <v>111.672</v>
      </c>
      <c r="F173" s="158"/>
      <c r="G173" s="158"/>
      <c r="H173" s="158"/>
      <c r="I173" s="158"/>
      <c r="J173" s="158"/>
      <c r="K173" s="158"/>
      <c r="L173" s="158"/>
      <c r="M173" s="158"/>
      <c r="N173" s="157"/>
      <c r="O173" s="157"/>
      <c r="P173" s="157"/>
      <c r="Q173" s="157"/>
      <c r="R173" s="158"/>
      <c r="S173" s="158"/>
      <c r="T173" s="158"/>
      <c r="U173" s="158"/>
      <c r="V173" s="158"/>
      <c r="W173" s="158"/>
      <c r="X173" s="158"/>
      <c r="Y173" s="158"/>
      <c r="Z173" s="148"/>
      <c r="AA173" s="148"/>
      <c r="AB173" s="148"/>
      <c r="AC173" s="148"/>
      <c r="AD173" s="148"/>
      <c r="AE173" s="148"/>
      <c r="AF173" s="148"/>
      <c r="AG173" s="148" t="s">
        <v>338</v>
      </c>
      <c r="AH173" s="148">
        <v>0</v>
      </c>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3" x14ac:dyDescent="0.25">
      <c r="A174" s="155"/>
      <c r="B174" s="156"/>
      <c r="C174" s="189" t="s">
        <v>952</v>
      </c>
      <c r="D174" s="159"/>
      <c r="E174" s="160">
        <v>23.6</v>
      </c>
      <c r="F174" s="158"/>
      <c r="G174" s="158"/>
      <c r="H174" s="158"/>
      <c r="I174" s="158"/>
      <c r="J174" s="158"/>
      <c r="K174" s="158"/>
      <c r="L174" s="158"/>
      <c r="M174" s="158"/>
      <c r="N174" s="157"/>
      <c r="O174" s="157"/>
      <c r="P174" s="157"/>
      <c r="Q174" s="157"/>
      <c r="R174" s="158"/>
      <c r="S174" s="158"/>
      <c r="T174" s="158"/>
      <c r="U174" s="158"/>
      <c r="V174" s="158"/>
      <c r="W174" s="158"/>
      <c r="X174" s="158"/>
      <c r="Y174" s="158"/>
      <c r="Z174" s="148"/>
      <c r="AA174" s="148"/>
      <c r="AB174" s="148"/>
      <c r="AC174" s="148"/>
      <c r="AD174" s="148"/>
      <c r="AE174" s="148"/>
      <c r="AF174" s="148"/>
      <c r="AG174" s="148" t="s">
        <v>338</v>
      </c>
      <c r="AH174" s="148">
        <v>0</v>
      </c>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3" x14ac:dyDescent="0.25">
      <c r="A175" s="155"/>
      <c r="B175" s="156"/>
      <c r="C175" s="189" t="s">
        <v>953</v>
      </c>
      <c r="D175" s="159"/>
      <c r="E175" s="160">
        <v>1.9</v>
      </c>
      <c r="F175" s="158"/>
      <c r="G175" s="158"/>
      <c r="H175" s="158"/>
      <c r="I175" s="158"/>
      <c r="J175" s="158"/>
      <c r="K175" s="158"/>
      <c r="L175" s="158"/>
      <c r="M175" s="158"/>
      <c r="N175" s="157"/>
      <c r="O175" s="157"/>
      <c r="P175" s="157"/>
      <c r="Q175" s="157"/>
      <c r="R175" s="158"/>
      <c r="S175" s="158"/>
      <c r="T175" s="158"/>
      <c r="U175" s="158"/>
      <c r="V175" s="158"/>
      <c r="W175" s="158"/>
      <c r="X175" s="158"/>
      <c r="Y175" s="158"/>
      <c r="Z175" s="148"/>
      <c r="AA175" s="148"/>
      <c r="AB175" s="148"/>
      <c r="AC175" s="148"/>
      <c r="AD175" s="148"/>
      <c r="AE175" s="148"/>
      <c r="AF175" s="148"/>
      <c r="AG175" s="148" t="s">
        <v>338</v>
      </c>
      <c r="AH175" s="148">
        <v>0</v>
      </c>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3" x14ac:dyDescent="0.25">
      <c r="A176" s="155"/>
      <c r="B176" s="156"/>
      <c r="C176" s="189" t="s">
        <v>954</v>
      </c>
      <c r="D176" s="159"/>
      <c r="E176" s="160">
        <v>69</v>
      </c>
      <c r="F176" s="158"/>
      <c r="G176" s="158"/>
      <c r="H176" s="158"/>
      <c r="I176" s="158"/>
      <c r="J176" s="158"/>
      <c r="K176" s="158"/>
      <c r="L176" s="158"/>
      <c r="M176" s="158"/>
      <c r="N176" s="157"/>
      <c r="O176" s="157"/>
      <c r="P176" s="157"/>
      <c r="Q176" s="157"/>
      <c r="R176" s="158"/>
      <c r="S176" s="158"/>
      <c r="T176" s="158"/>
      <c r="U176" s="158"/>
      <c r="V176" s="158"/>
      <c r="W176" s="158"/>
      <c r="X176" s="158"/>
      <c r="Y176" s="158"/>
      <c r="Z176" s="148"/>
      <c r="AA176" s="148"/>
      <c r="AB176" s="148"/>
      <c r="AC176" s="148"/>
      <c r="AD176" s="148"/>
      <c r="AE176" s="148"/>
      <c r="AF176" s="148"/>
      <c r="AG176" s="148" t="s">
        <v>338</v>
      </c>
      <c r="AH176" s="148">
        <v>0</v>
      </c>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3" x14ac:dyDescent="0.25">
      <c r="A177" s="155"/>
      <c r="B177" s="156"/>
      <c r="C177" s="189" t="s">
        <v>955</v>
      </c>
      <c r="D177" s="159"/>
      <c r="E177" s="160">
        <v>25.25</v>
      </c>
      <c r="F177" s="158"/>
      <c r="G177" s="158"/>
      <c r="H177" s="158"/>
      <c r="I177" s="158"/>
      <c r="J177" s="158"/>
      <c r="K177" s="158"/>
      <c r="L177" s="158"/>
      <c r="M177" s="158"/>
      <c r="N177" s="157"/>
      <c r="O177" s="157"/>
      <c r="P177" s="157"/>
      <c r="Q177" s="157"/>
      <c r="R177" s="158"/>
      <c r="S177" s="158"/>
      <c r="T177" s="158"/>
      <c r="U177" s="158"/>
      <c r="V177" s="158"/>
      <c r="W177" s="158"/>
      <c r="X177" s="158"/>
      <c r="Y177" s="158"/>
      <c r="Z177" s="148"/>
      <c r="AA177" s="148"/>
      <c r="AB177" s="148"/>
      <c r="AC177" s="148"/>
      <c r="AD177" s="148"/>
      <c r="AE177" s="148"/>
      <c r="AF177" s="148"/>
      <c r="AG177" s="148" t="s">
        <v>338</v>
      </c>
      <c r="AH177" s="148">
        <v>0</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3" x14ac:dyDescent="0.25">
      <c r="A178" s="155"/>
      <c r="B178" s="156"/>
      <c r="C178" s="189" t="s">
        <v>956</v>
      </c>
      <c r="D178" s="159"/>
      <c r="E178" s="160">
        <v>29.7</v>
      </c>
      <c r="F178" s="158"/>
      <c r="G178" s="158"/>
      <c r="H178" s="158"/>
      <c r="I178" s="158"/>
      <c r="J178" s="158"/>
      <c r="K178" s="158"/>
      <c r="L178" s="158"/>
      <c r="M178" s="158"/>
      <c r="N178" s="157"/>
      <c r="O178" s="157"/>
      <c r="P178" s="157"/>
      <c r="Q178" s="157"/>
      <c r="R178" s="158"/>
      <c r="S178" s="158"/>
      <c r="T178" s="158"/>
      <c r="U178" s="158"/>
      <c r="V178" s="158"/>
      <c r="W178" s="158"/>
      <c r="X178" s="158"/>
      <c r="Y178" s="158"/>
      <c r="Z178" s="148"/>
      <c r="AA178" s="148"/>
      <c r="AB178" s="148"/>
      <c r="AC178" s="148"/>
      <c r="AD178" s="148"/>
      <c r="AE178" s="148"/>
      <c r="AF178" s="148"/>
      <c r="AG178" s="148" t="s">
        <v>338</v>
      </c>
      <c r="AH178" s="148">
        <v>0</v>
      </c>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3" x14ac:dyDescent="0.25">
      <c r="A179" s="155"/>
      <c r="B179" s="156"/>
      <c r="C179" s="189" t="s">
        <v>957</v>
      </c>
      <c r="D179" s="159"/>
      <c r="E179" s="160">
        <v>670.68</v>
      </c>
      <c r="F179" s="158"/>
      <c r="G179" s="158"/>
      <c r="H179" s="158"/>
      <c r="I179" s="158"/>
      <c r="J179" s="158"/>
      <c r="K179" s="158"/>
      <c r="L179" s="158"/>
      <c r="M179" s="158"/>
      <c r="N179" s="157"/>
      <c r="O179" s="157"/>
      <c r="P179" s="157"/>
      <c r="Q179" s="157"/>
      <c r="R179" s="158"/>
      <c r="S179" s="158"/>
      <c r="T179" s="158"/>
      <c r="U179" s="158"/>
      <c r="V179" s="158"/>
      <c r="W179" s="158"/>
      <c r="X179" s="158"/>
      <c r="Y179" s="158"/>
      <c r="Z179" s="148"/>
      <c r="AA179" s="148"/>
      <c r="AB179" s="148"/>
      <c r="AC179" s="148"/>
      <c r="AD179" s="148"/>
      <c r="AE179" s="148"/>
      <c r="AF179" s="148"/>
      <c r="AG179" s="148" t="s">
        <v>338</v>
      </c>
      <c r="AH179" s="148">
        <v>0</v>
      </c>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3" x14ac:dyDescent="0.25">
      <c r="A180" s="155"/>
      <c r="B180" s="156"/>
      <c r="C180" s="189" t="s">
        <v>958</v>
      </c>
      <c r="D180" s="159"/>
      <c r="E180" s="160">
        <v>3.66</v>
      </c>
      <c r="F180" s="158"/>
      <c r="G180" s="158"/>
      <c r="H180" s="158"/>
      <c r="I180" s="158"/>
      <c r="J180" s="158"/>
      <c r="K180" s="158"/>
      <c r="L180" s="158"/>
      <c r="M180" s="158"/>
      <c r="N180" s="157"/>
      <c r="O180" s="157"/>
      <c r="P180" s="157"/>
      <c r="Q180" s="157"/>
      <c r="R180" s="158"/>
      <c r="S180" s="158"/>
      <c r="T180" s="158"/>
      <c r="U180" s="158"/>
      <c r="V180" s="158"/>
      <c r="W180" s="158"/>
      <c r="X180" s="158"/>
      <c r="Y180" s="158"/>
      <c r="Z180" s="148"/>
      <c r="AA180" s="148"/>
      <c r="AB180" s="148"/>
      <c r="AC180" s="148"/>
      <c r="AD180" s="148"/>
      <c r="AE180" s="148"/>
      <c r="AF180" s="148"/>
      <c r="AG180" s="148" t="s">
        <v>338</v>
      </c>
      <c r="AH180" s="148">
        <v>0</v>
      </c>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3" x14ac:dyDescent="0.25">
      <c r="A181" s="155"/>
      <c r="B181" s="156"/>
      <c r="C181" s="189" t="s">
        <v>959</v>
      </c>
      <c r="D181" s="159"/>
      <c r="E181" s="160">
        <v>6.84</v>
      </c>
      <c r="F181" s="158"/>
      <c r="G181" s="158"/>
      <c r="H181" s="158"/>
      <c r="I181" s="158"/>
      <c r="J181" s="158"/>
      <c r="K181" s="158"/>
      <c r="L181" s="158"/>
      <c r="M181" s="158"/>
      <c r="N181" s="157"/>
      <c r="O181" s="157"/>
      <c r="P181" s="157"/>
      <c r="Q181" s="157"/>
      <c r="R181" s="158"/>
      <c r="S181" s="158"/>
      <c r="T181" s="158"/>
      <c r="U181" s="158"/>
      <c r="V181" s="158"/>
      <c r="W181" s="158"/>
      <c r="X181" s="158"/>
      <c r="Y181" s="158"/>
      <c r="Z181" s="148"/>
      <c r="AA181" s="148"/>
      <c r="AB181" s="148"/>
      <c r="AC181" s="148"/>
      <c r="AD181" s="148"/>
      <c r="AE181" s="148"/>
      <c r="AF181" s="148"/>
      <c r="AG181" s="148" t="s">
        <v>338</v>
      </c>
      <c r="AH181" s="148">
        <v>0</v>
      </c>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3" x14ac:dyDescent="0.25">
      <c r="A182" s="155"/>
      <c r="B182" s="156"/>
      <c r="C182" s="189" t="s">
        <v>960</v>
      </c>
      <c r="D182" s="159"/>
      <c r="E182" s="160">
        <v>55.33</v>
      </c>
      <c r="F182" s="158"/>
      <c r="G182" s="158"/>
      <c r="H182" s="158"/>
      <c r="I182" s="158"/>
      <c r="J182" s="158"/>
      <c r="K182" s="158"/>
      <c r="L182" s="158"/>
      <c r="M182" s="158"/>
      <c r="N182" s="157"/>
      <c r="O182" s="157"/>
      <c r="P182" s="157"/>
      <c r="Q182" s="157"/>
      <c r="R182" s="158"/>
      <c r="S182" s="158"/>
      <c r="T182" s="158"/>
      <c r="U182" s="158"/>
      <c r="V182" s="158"/>
      <c r="W182" s="158"/>
      <c r="X182" s="158"/>
      <c r="Y182" s="158"/>
      <c r="Z182" s="148"/>
      <c r="AA182" s="148"/>
      <c r="AB182" s="148"/>
      <c r="AC182" s="148"/>
      <c r="AD182" s="148"/>
      <c r="AE182" s="148"/>
      <c r="AF182" s="148"/>
      <c r="AG182" s="148" t="s">
        <v>338</v>
      </c>
      <c r="AH182" s="148">
        <v>0</v>
      </c>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3" x14ac:dyDescent="0.25">
      <c r="A183" s="155"/>
      <c r="B183" s="156"/>
      <c r="C183" s="189" t="s">
        <v>961</v>
      </c>
      <c r="D183" s="159"/>
      <c r="E183" s="160"/>
      <c r="F183" s="158"/>
      <c r="G183" s="158"/>
      <c r="H183" s="158"/>
      <c r="I183" s="158"/>
      <c r="J183" s="158"/>
      <c r="K183" s="158"/>
      <c r="L183" s="158"/>
      <c r="M183" s="158"/>
      <c r="N183" s="157"/>
      <c r="O183" s="157"/>
      <c r="P183" s="157"/>
      <c r="Q183" s="157"/>
      <c r="R183" s="158"/>
      <c r="S183" s="158"/>
      <c r="T183" s="158"/>
      <c r="U183" s="158"/>
      <c r="V183" s="158"/>
      <c r="W183" s="158"/>
      <c r="X183" s="158"/>
      <c r="Y183" s="158"/>
      <c r="Z183" s="148"/>
      <c r="AA183" s="148"/>
      <c r="AB183" s="148"/>
      <c r="AC183" s="148"/>
      <c r="AD183" s="148"/>
      <c r="AE183" s="148"/>
      <c r="AF183" s="148"/>
      <c r="AG183" s="148" t="s">
        <v>338</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3" x14ac:dyDescent="0.25">
      <c r="A184" s="155"/>
      <c r="B184" s="156"/>
      <c r="C184" s="189" t="s">
        <v>962</v>
      </c>
      <c r="D184" s="159"/>
      <c r="E184" s="160">
        <v>-405.65</v>
      </c>
      <c r="F184" s="158"/>
      <c r="G184" s="158"/>
      <c r="H184" s="158"/>
      <c r="I184" s="158"/>
      <c r="J184" s="158"/>
      <c r="K184" s="158"/>
      <c r="L184" s="158"/>
      <c r="M184" s="158"/>
      <c r="N184" s="157"/>
      <c r="O184" s="157"/>
      <c r="P184" s="157"/>
      <c r="Q184" s="157"/>
      <c r="R184" s="158"/>
      <c r="S184" s="158"/>
      <c r="T184" s="158"/>
      <c r="U184" s="158"/>
      <c r="V184" s="158"/>
      <c r="W184" s="158"/>
      <c r="X184" s="158"/>
      <c r="Y184" s="158"/>
      <c r="Z184" s="148"/>
      <c r="AA184" s="148"/>
      <c r="AB184" s="148"/>
      <c r="AC184" s="148"/>
      <c r="AD184" s="148"/>
      <c r="AE184" s="148"/>
      <c r="AF184" s="148"/>
      <c r="AG184" s="148" t="s">
        <v>338</v>
      </c>
      <c r="AH184" s="148">
        <v>5</v>
      </c>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ht="20" outlineLevel="1" x14ac:dyDescent="0.25">
      <c r="A185" s="172">
        <v>36</v>
      </c>
      <c r="B185" s="173" t="s">
        <v>963</v>
      </c>
      <c r="C185" s="188" t="s">
        <v>964</v>
      </c>
      <c r="D185" s="174" t="s">
        <v>438</v>
      </c>
      <c r="E185" s="175">
        <v>591.98199999999997</v>
      </c>
      <c r="F185" s="176"/>
      <c r="G185" s="177">
        <f>ROUND(E185*F185,2)</f>
        <v>0</v>
      </c>
      <c r="H185" s="176"/>
      <c r="I185" s="177">
        <f>ROUND(E185*H185,2)</f>
        <v>0</v>
      </c>
      <c r="J185" s="176"/>
      <c r="K185" s="177">
        <f>ROUND(E185*J185,2)</f>
        <v>0</v>
      </c>
      <c r="L185" s="177">
        <v>21</v>
      </c>
      <c r="M185" s="177">
        <f>G185*(1+L185/100)</f>
        <v>0</v>
      </c>
      <c r="N185" s="175">
        <v>0</v>
      </c>
      <c r="O185" s="175">
        <f>ROUND(E185*N185,2)</f>
        <v>0</v>
      </c>
      <c r="P185" s="175">
        <v>0</v>
      </c>
      <c r="Q185" s="175">
        <f>ROUND(E185*P185,2)</f>
        <v>0</v>
      </c>
      <c r="R185" s="177" t="s">
        <v>569</v>
      </c>
      <c r="S185" s="177" t="s">
        <v>330</v>
      </c>
      <c r="T185" s="178" t="s">
        <v>330</v>
      </c>
      <c r="U185" s="158">
        <v>0.4</v>
      </c>
      <c r="V185" s="158">
        <f>ROUND(E185*U185,2)</f>
        <v>236.79</v>
      </c>
      <c r="W185" s="158"/>
      <c r="X185" s="158" t="s">
        <v>392</v>
      </c>
      <c r="Y185" s="158" t="s">
        <v>333</v>
      </c>
      <c r="Z185" s="148"/>
      <c r="AA185" s="148"/>
      <c r="AB185" s="148"/>
      <c r="AC185" s="148"/>
      <c r="AD185" s="148"/>
      <c r="AE185" s="148"/>
      <c r="AF185" s="148"/>
      <c r="AG185" s="148" t="s">
        <v>393</v>
      </c>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2" x14ac:dyDescent="0.25">
      <c r="A186" s="155"/>
      <c r="B186" s="156"/>
      <c r="C186" s="269" t="s">
        <v>948</v>
      </c>
      <c r="D186" s="270"/>
      <c r="E186" s="270"/>
      <c r="F186" s="270"/>
      <c r="G186" s="270"/>
      <c r="H186" s="158"/>
      <c r="I186" s="158"/>
      <c r="J186" s="158"/>
      <c r="K186" s="158"/>
      <c r="L186" s="158"/>
      <c r="M186" s="158"/>
      <c r="N186" s="157"/>
      <c r="O186" s="157"/>
      <c r="P186" s="157"/>
      <c r="Q186" s="157"/>
      <c r="R186" s="158"/>
      <c r="S186" s="158"/>
      <c r="T186" s="158"/>
      <c r="U186" s="158"/>
      <c r="V186" s="158"/>
      <c r="W186" s="158"/>
      <c r="X186" s="158"/>
      <c r="Y186" s="158"/>
      <c r="Z186" s="148"/>
      <c r="AA186" s="148"/>
      <c r="AB186" s="148"/>
      <c r="AC186" s="148"/>
      <c r="AD186" s="148"/>
      <c r="AE186" s="148"/>
      <c r="AF186" s="148"/>
      <c r="AG186" s="148" t="s">
        <v>395</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3" x14ac:dyDescent="0.25">
      <c r="A187" s="155"/>
      <c r="B187" s="156"/>
      <c r="C187" s="272" t="s">
        <v>949</v>
      </c>
      <c r="D187" s="273"/>
      <c r="E187" s="273"/>
      <c r="F187" s="273"/>
      <c r="G187" s="273"/>
      <c r="H187" s="158"/>
      <c r="I187" s="158"/>
      <c r="J187" s="158"/>
      <c r="K187" s="158"/>
      <c r="L187" s="158"/>
      <c r="M187" s="158"/>
      <c r="N187" s="157"/>
      <c r="O187" s="157"/>
      <c r="P187" s="157"/>
      <c r="Q187" s="157"/>
      <c r="R187" s="158"/>
      <c r="S187" s="158"/>
      <c r="T187" s="158"/>
      <c r="U187" s="158"/>
      <c r="V187" s="158"/>
      <c r="W187" s="158"/>
      <c r="X187" s="158"/>
      <c r="Y187" s="158"/>
      <c r="Z187" s="148"/>
      <c r="AA187" s="148"/>
      <c r="AB187" s="148"/>
      <c r="AC187" s="148"/>
      <c r="AD187" s="148"/>
      <c r="AE187" s="148"/>
      <c r="AF187" s="148"/>
      <c r="AG187" s="148" t="s">
        <v>395</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3" x14ac:dyDescent="0.25">
      <c r="A188" s="155"/>
      <c r="B188" s="156"/>
      <c r="C188" s="272" t="s">
        <v>950</v>
      </c>
      <c r="D188" s="273"/>
      <c r="E188" s="273"/>
      <c r="F188" s="273"/>
      <c r="G188" s="273"/>
      <c r="H188" s="158"/>
      <c r="I188" s="158"/>
      <c r="J188" s="158"/>
      <c r="K188" s="158"/>
      <c r="L188" s="158"/>
      <c r="M188" s="158"/>
      <c r="N188" s="157"/>
      <c r="O188" s="157"/>
      <c r="P188" s="157"/>
      <c r="Q188" s="157"/>
      <c r="R188" s="158"/>
      <c r="S188" s="158"/>
      <c r="T188" s="158"/>
      <c r="U188" s="158"/>
      <c r="V188" s="158"/>
      <c r="W188" s="158"/>
      <c r="X188" s="158"/>
      <c r="Y188" s="158"/>
      <c r="Z188" s="148"/>
      <c r="AA188" s="148"/>
      <c r="AB188" s="148"/>
      <c r="AC188" s="148"/>
      <c r="AD188" s="148"/>
      <c r="AE188" s="148"/>
      <c r="AF188" s="148"/>
      <c r="AG188" s="148" t="s">
        <v>395</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outlineLevel="2" x14ac:dyDescent="0.25">
      <c r="A189" s="155"/>
      <c r="B189" s="156"/>
      <c r="C189" s="189" t="s">
        <v>965</v>
      </c>
      <c r="D189" s="159"/>
      <c r="E189" s="160">
        <v>591.98199999999997</v>
      </c>
      <c r="F189" s="158"/>
      <c r="G189" s="158"/>
      <c r="H189" s="158"/>
      <c r="I189" s="158"/>
      <c r="J189" s="158"/>
      <c r="K189" s="158"/>
      <c r="L189" s="158"/>
      <c r="M189" s="158"/>
      <c r="N189" s="157"/>
      <c r="O189" s="157"/>
      <c r="P189" s="157"/>
      <c r="Q189" s="157"/>
      <c r="R189" s="158"/>
      <c r="S189" s="158"/>
      <c r="T189" s="158"/>
      <c r="U189" s="158"/>
      <c r="V189" s="158"/>
      <c r="W189" s="158"/>
      <c r="X189" s="158"/>
      <c r="Y189" s="158"/>
      <c r="Z189" s="148"/>
      <c r="AA189" s="148"/>
      <c r="AB189" s="148"/>
      <c r="AC189" s="148"/>
      <c r="AD189" s="148"/>
      <c r="AE189" s="148"/>
      <c r="AF189" s="148"/>
      <c r="AG189" s="148" t="s">
        <v>338</v>
      </c>
      <c r="AH189" s="148">
        <v>5</v>
      </c>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ht="20" outlineLevel="1" x14ac:dyDescent="0.25">
      <c r="A190" s="172">
        <v>37</v>
      </c>
      <c r="B190" s="173" t="s">
        <v>966</v>
      </c>
      <c r="C190" s="188" t="s">
        <v>967</v>
      </c>
      <c r="D190" s="174" t="s">
        <v>438</v>
      </c>
      <c r="E190" s="175">
        <v>405.65</v>
      </c>
      <c r="F190" s="176"/>
      <c r="G190" s="177">
        <f>ROUND(E190*F190,2)</f>
        <v>0</v>
      </c>
      <c r="H190" s="176"/>
      <c r="I190" s="177">
        <f>ROUND(E190*H190,2)</f>
        <v>0</v>
      </c>
      <c r="J190" s="176"/>
      <c r="K190" s="177">
        <f>ROUND(E190*J190,2)</f>
        <v>0</v>
      </c>
      <c r="L190" s="177">
        <v>21</v>
      </c>
      <c r="M190" s="177">
        <f>G190*(1+L190/100)</f>
        <v>0</v>
      </c>
      <c r="N190" s="175">
        <v>0</v>
      </c>
      <c r="O190" s="175">
        <f>ROUND(E190*N190,2)</f>
        <v>0</v>
      </c>
      <c r="P190" s="175">
        <v>0</v>
      </c>
      <c r="Q190" s="175">
        <f>ROUND(E190*P190,2)</f>
        <v>0</v>
      </c>
      <c r="R190" s="177" t="s">
        <v>569</v>
      </c>
      <c r="S190" s="177" t="s">
        <v>330</v>
      </c>
      <c r="T190" s="178" t="s">
        <v>330</v>
      </c>
      <c r="U190" s="158">
        <v>0.65</v>
      </c>
      <c r="V190" s="158">
        <f>ROUND(E190*U190,2)</f>
        <v>263.67</v>
      </c>
      <c r="W190" s="158"/>
      <c r="X190" s="158" t="s">
        <v>392</v>
      </c>
      <c r="Y190" s="158" t="s">
        <v>333</v>
      </c>
      <c r="Z190" s="148"/>
      <c r="AA190" s="148"/>
      <c r="AB190" s="148"/>
      <c r="AC190" s="148"/>
      <c r="AD190" s="148"/>
      <c r="AE190" s="148"/>
      <c r="AF190" s="148"/>
      <c r="AG190" s="148" t="s">
        <v>393</v>
      </c>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2" x14ac:dyDescent="0.25">
      <c r="A191" s="155"/>
      <c r="B191" s="156"/>
      <c r="C191" s="269" t="s">
        <v>948</v>
      </c>
      <c r="D191" s="270"/>
      <c r="E191" s="270"/>
      <c r="F191" s="270"/>
      <c r="G191" s="270"/>
      <c r="H191" s="158"/>
      <c r="I191" s="158"/>
      <c r="J191" s="158"/>
      <c r="K191" s="158"/>
      <c r="L191" s="158"/>
      <c r="M191" s="158"/>
      <c r="N191" s="157"/>
      <c r="O191" s="157"/>
      <c r="P191" s="157"/>
      <c r="Q191" s="157"/>
      <c r="R191" s="158"/>
      <c r="S191" s="158"/>
      <c r="T191" s="158"/>
      <c r="U191" s="158"/>
      <c r="V191" s="158"/>
      <c r="W191" s="158"/>
      <c r="X191" s="158"/>
      <c r="Y191" s="158"/>
      <c r="Z191" s="148"/>
      <c r="AA191" s="148"/>
      <c r="AB191" s="148"/>
      <c r="AC191" s="148"/>
      <c r="AD191" s="148"/>
      <c r="AE191" s="148"/>
      <c r="AF191" s="148"/>
      <c r="AG191" s="148" t="s">
        <v>395</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3" x14ac:dyDescent="0.25">
      <c r="A192" s="155"/>
      <c r="B192" s="156"/>
      <c r="C192" s="272" t="s">
        <v>949</v>
      </c>
      <c r="D192" s="273"/>
      <c r="E192" s="273"/>
      <c r="F192" s="273"/>
      <c r="G192" s="273"/>
      <c r="H192" s="158"/>
      <c r="I192" s="158"/>
      <c r="J192" s="158"/>
      <c r="K192" s="158"/>
      <c r="L192" s="158"/>
      <c r="M192" s="158"/>
      <c r="N192" s="157"/>
      <c r="O192" s="157"/>
      <c r="P192" s="157"/>
      <c r="Q192" s="157"/>
      <c r="R192" s="158"/>
      <c r="S192" s="158"/>
      <c r="T192" s="158"/>
      <c r="U192" s="158"/>
      <c r="V192" s="158"/>
      <c r="W192" s="158"/>
      <c r="X192" s="158"/>
      <c r="Y192" s="158"/>
      <c r="Z192" s="148"/>
      <c r="AA192" s="148"/>
      <c r="AB192" s="148"/>
      <c r="AC192" s="148"/>
      <c r="AD192" s="148"/>
      <c r="AE192" s="148"/>
      <c r="AF192" s="148"/>
      <c r="AG192" s="148" t="s">
        <v>395</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3" x14ac:dyDescent="0.25">
      <c r="A193" s="155"/>
      <c r="B193" s="156"/>
      <c r="C193" s="272" t="s">
        <v>950</v>
      </c>
      <c r="D193" s="273"/>
      <c r="E193" s="273"/>
      <c r="F193" s="273"/>
      <c r="G193" s="273"/>
      <c r="H193" s="158"/>
      <c r="I193" s="158"/>
      <c r="J193" s="158"/>
      <c r="K193" s="158"/>
      <c r="L193" s="158"/>
      <c r="M193" s="158"/>
      <c r="N193" s="157"/>
      <c r="O193" s="157"/>
      <c r="P193" s="157"/>
      <c r="Q193" s="157"/>
      <c r="R193" s="158"/>
      <c r="S193" s="158"/>
      <c r="T193" s="158"/>
      <c r="U193" s="158"/>
      <c r="V193" s="158"/>
      <c r="W193" s="158"/>
      <c r="X193" s="158"/>
      <c r="Y193" s="158"/>
      <c r="Z193" s="148"/>
      <c r="AA193" s="148"/>
      <c r="AB193" s="148"/>
      <c r="AC193" s="148"/>
      <c r="AD193" s="148"/>
      <c r="AE193" s="148"/>
      <c r="AF193" s="148"/>
      <c r="AG193" s="148" t="s">
        <v>395</v>
      </c>
      <c r="AH193" s="148"/>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outlineLevel="2" x14ac:dyDescent="0.25">
      <c r="A194" s="155"/>
      <c r="B194" s="156"/>
      <c r="C194" s="189" t="s">
        <v>968</v>
      </c>
      <c r="D194" s="159"/>
      <c r="E194" s="160">
        <v>405.65</v>
      </c>
      <c r="F194" s="158"/>
      <c r="G194" s="158"/>
      <c r="H194" s="158"/>
      <c r="I194" s="158"/>
      <c r="J194" s="158"/>
      <c r="K194" s="158"/>
      <c r="L194" s="158"/>
      <c r="M194" s="158"/>
      <c r="N194" s="157"/>
      <c r="O194" s="157"/>
      <c r="P194" s="157"/>
      <c r="Q194" s="157"/>
      <c r="R194" s="158"/>
      <c r="S194" s="158"/>
      <c r="T194" s="158"/>
      <c r="U194" s="158"/>
      <c r="V194" s="158"/>
      <c r="W194" s="158"/>
      <c r="X194" s="158"/>
      <c r="Y194" s="158"/>
      <c r="Z194" s="148"/>
      <c r="AA194" s="148"/>
      <c r="AB194" s="148"/>
      <c r="AC194" s="148"/>
      <c r="AD194" s="148"/>
      <c r="AE194" s="148"/>
      <c r="AF194" s="148"/>
      <c r="AG194" s="148" t="s">
        <v>338</v>
      </c>
      <c r="AH194" s="148">
        <v>5</v>
      </c>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ht="20" outlineLevel="1" x14ac:dyDescent="0.25">
      <c r="A195" s="172">
        <v>38</v>
      </c>
      <c r="B195" s="173" t="s">
        <v>969</v>
      </c>
      <c r="C195" s="188" t="s">
        <v>970</v>
      </c>
      <c r="D195" s="174" t="s">
        <v>438</v>
      </c>
      <c r="E195" s="175">
        <v>405.65</v>
      </c>
      <c r="F195" s="176"/>
      <c r="G195" s="177">
        <f>ROUND(E195*F195,2)</f>
        <v>0</v>
      </c>
      <c r="H195" s="176"/>
      <c r="I195" s="177">
        <f>ROUND(E195*H195,2)</f>
        <v>0</v>
      </c>
      <c r="J195" s="176"/>
      <c r="K195" s="177">
        <f>ROUND(E195*J195,2)</f>
        <v>0</v>
      </c>
      <c r="L195" s="177">
        <v>21</v>
      </c>
      <c r="M195" s="177">
        <f>G195*(1+L195/100)</f>
        <v>0</v>
      </c>
      <c r="N195" s="175">
        <v>6.5350000000000005E-2</v>
      </c>
      <c r="O195" s="175">
        <f>ROUND(E195*N195,2)</f>
        <v>26.51</v>
      </c>
      <c r="P195" s="175">
        <v>0</v>
      </c>
      <c r="Q195" s="175">
        <f>ROUND(E195*P195,2)</f>
        <v>0</v>
      </c>
      <c r="R195" s="177"/>
      <c r="S195" s="177" t="s">
        <v>344</v>
      </c>
      <c r="T195" s="178" t="s">
        <v>469</v>
      </c>
      <c r="U195" s="158">
        <v>1.72</v>
      </c>
      <c r="V195" s="158">
        <f>ROUND(E195*U195,2)</f>
        <v>697.72</v>
      </c>
      <c r="W195" s="158"/>
      <c r="X195" s="158" t="s">
        <v>392</v>
      </c>
      <c r="Y195" s="158" t="s">
        <v>333</v>
      </c>
      <c r="Z195" s="148"/>
      <c r="AA195" s="148"/>
      <c r="AB195" s="148"/>
      <c r="AC195" s="148"/>
      <c r="AD195" s="148"/>
      <c r="AE195" s="148"/>
      <c r="AF195" s="148"/>
      <c r="AG195" s="148" t="s">
        <v>393</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2" x14ac:dyDescent="0.25">
      <c r="A196" s="155"/>
      <c r="B196" s="156"/>
      <c r="C196" s="189" t="s">
        <v>801</v>
      </c>
      <c r="D196" s="159"/>
      <c r="E196" s="160"/>
      <c r="F196" s="158"/>
      <c r="G196" s="158"/>
      <c r="H196" s="158"/>
      <c r="I196" s="158"/>
      <c r="J196" s="158"/>
      <c r="K196" s="158"/>
      <c r="L196" s="158"/>
      <c r="M196" s="158"/>
      <c r="N196" s="157"/>
      <c r="O196" s="157"/>
      <c r="P196" s="157"/>
      <c r="Q196" s="157"/>
      <c r="R196" s="158"/>
      <c r="S196" s="158"/>
      <c r="T196" s="158"/>
      <c r="U196" s="158"/>
      <c r="V196" s="158"/>
      <c r="W196" s="158"/>
      <c r="X196" s="158"/>
      <c r="Y196" s="158"/>
      <c r="Z196" s="148"/>
      <c r="AA196" s="148"/>
      <c r="AB196" s="148"/>
      <c r="AC196" s="148"/>
      <c r="AD196" s="148"/>
      <c r="AE196" s="148"/>
      <c r="AF196" s="148"/>
      <c r="AG196" s="148" t="s">
        <v>338</v>
      </c>
      <c r="AH196" s="148">
        <v>0</v>
      </c>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3" x14ac:dyDescent="0.25">
      <c r="A197" s="155"/>
      <c r="B197" s="156"/>
      <c r="C197" s="189" t="s">
        <v>971</v>
      </c>
      <c r="D197" s="159"/>
      <c r="E197" s="160"/>
      <c r="F197" s="158"/>
      <c r="G197" s="158"/>
      <c r="H197" s="158"/>
      <c r="I197" s="158"/>
      <c r="J197" s="158"/>
      <c r="K197" s="158"/>
      <c r="L197" s="158"/>
      <c r="M197" s="158"/>
      <c r="N197" s="157"/>
      <c r="O197" s="157"/>
      <c r="P197" s="157"/>
      <c r="Q197" s="157"/>
      <c r="R197" s="158"/>
      <c r="S197" s="158"/>
      <c r="T197" s="158"/>
      <c r="U197" s="158"/>
      <c r="V197" s="158"/>
      <c r="W197" s="158"/>
      <c r="X197" s="158"/>
      <c r="Y197" s="158"/>
      <c r="Z197" s="148"/>
      <c r="AA197" s="148"/>
      <c r="AB197" s="148"/>
      <c r="AC197" s="148"/>
      <c r="AD197" s="148"/>
      <c r="AE197" s="148"/>
      <c r="AF197" s="148"/>
      <c r="AG197" s="148" t="s">
        <v>338</v>
      </c>
      <c r="AH197" s="148">
        <v>0</v>
      </c>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3" x14ac:dyDescent="0.25">
      <c r="A198" s="155"/>
      <c r="B198" s="156"/>
      <c r="C198" s="189" t="s">
        <v>972</v>
      </c>
      <c r="D198" s="159"/>
      <c r="E198" s="160">
        <v>275.02999999999997</v>
      </c>
      <c r="F198" s="158"/>
      <c r="G198" s="158"/>
      <c r="H198" s="158"/>
      <c r="I198" s="158"/>
      <c r="J198" s="158"/>
      <c r="K198" s="158"/>
      <c r="L198" s="158"/>
      <c r="M198" s="158"/>
      <c r="N198" s="157"/>
      <c r="O198" s="157"/>
      <c r="P198" s="157"/>
      <c r="Q198" s="157"/>
      <c r="R198" s="158"/>
      <c r="S198" s="158"/>
      <c r="T198" s="158"/>
      <c r="U198" s="158"/>
      <c r="V198" s="158"/>
      <c r="W198" s="158"/>
      <c r="X198" s="158"/>
      <c r="Y198" s="158"/>
      <c r="Z198" s="148"/>
      <c r="AA198" s="148"/>
      <c r="AB198" s="148"/>
      <c r="AC198" s="148"/>
      <c r="AD198" s="148"/>
      <c r="AE198" s="148"/>
      <c r="AF198" s="148"/>
      <c r="AG198" s="148" t="s">
        <v>338</v>
      </c>
      <c r="AH198" s="148">
        <v>0</v>
      </c>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outlineLevel="3" x14ac:dyDescent="0.25">
      <c r="A199" s="155"/>
      <c r="B199" s="156"/>
      <c r="C199" s="189" t="s">
        <v>973</v>
      </c>
      <c r="D199" s="159"/>
      <c r="E199" s="160">
        <v>50</v>
      </c>
      <c r="F199" s="158"/>
      <c r="G199" s="158"/>
      <c r="H199" s="158"/>
      <c r="I199" s="158"/>
      <c r="J199" s="158"/>
      <c r="K199" s="158"/>
      <c r="L199" s="158"/>
      <c r="M199" s="158"/>
      <c r="N199" s="157"/>
      <c r="O199" s="157"/>
      <c r="P199" s="157"/>
      <c r="Q199" s="157"/>
      <c r="R199" s="158"/>
      <c r="S199" s="158"/>
      <c r="T199" s="158"/>
      <c r="U199" s="158"/>
      <c r="V199" s="158"/>
      <c r="W199" s="158"/>
      <c r="X199" s="158"/>
      <c r="Y199" s="158"/>
      <c r="Z199" s="148"/>
      <c r="AA199" s="148"/>
      <c r="AB199" s="148"/>
      <c r="AC199" s="148"/>
      <c r="AD199" s="148"/>
      <c r="AE199" s="148"/>
      <c r="AF199" s="148"/>
      <c r="AG199" s="148" t="s">
        <v>338</v>
      </c>
      <c r="AH199" s="148">
        <v>0</v>
      </c>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3" x14ac:dyDescent="0.25">
      <c r="A200" s="155"/>
      <c r="B200" s="156"/>
      <c r="C200" s="189" t="s">
        <v>960</v>
      </c>
      <c r="D200" s="159"/>
      <c r="E200" s="160">
        <v>55.33</v>
      </c>
      <c r="F200" s="158"/>
      <c r="G200" s="158"/>
      <c r="H200" s="158"/>
      <c r="I200" s="158"/>
      <c r="J200" s="158"/>
      <c r="K200" s="158"/>
      <c r="L200" s="158"/>
      <c r="M200" s="158"/>
      <c r="N200" s="157"/>
      <c r="O200" s="157"/>
      <c r="P200" s="157"/>
      <c r="Q200" s="157"/>
      <c r="R200" s="158"/>
      <c r="S200" s="158"/>
      <c r="T200" s="158"/>
      <c r="U200" s="158"/>
      <c r="V200" s="158"/>
      <c r="W200" s="158"/>
      <c r="X200" s="158"/>
      <c r="Y200" s="158"/>
      <c r="Z200" s="148"/>
      <c r="AA200" s="148"/>
      <c r="AB200" s="148"/>
      <c r="AC200" s="148"/>
      <c r="AD200" s="148"/>
      <c r="AE200" s="148"/>
      <c r="AF200" s="148"/>
      <c r="AG200" s="148" t="s">
        <v>338</v>
      </c>
      <c r="AH200" s="148">
        <v>0</v>
      </c>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3" x14ac:dyDescent="0.25">
      <c r="A201" s="155"/>
      <c r="B201" s="156"/>
      <c r="C201" s="189" t="s">
        <v>974</v>
      </c>
      <c r="D201" s="159"/>
      <c r="E201" s="160">
        <v>18.45</v>
      </c>
      <c r="F201" s="158"/>
      <c r="G201" s="158"/>
      <c r="H201" s="158"/>
      <c r="I201" s="158"/>
      <c r="J201" s="158"/>
      <c r="K201" s="158"/>
      <c r="L201" s="158"/>
      <c r="M201" s="158"/>
      <c r="N201" s="157"/>
      <c r="O201" s="157"/>
      <c r="P201" s="157"/>
      <c r="Q201" s="157"/>
      <c r="R201" s="158"/>
      <c r="S201" s="158"/>
      <c r="T201" s="158"/>
      <c r="U201" s="158"/>
      <c r="V201" s="158"/>
      <c r="W201" s="158"/>
      <c r="X201" s="158"/>
      <c r="Y201" s="158"/>
      <c r="Z201" s="148"/>
      <c r="AA201" s="148"/>
      <c r="AB201" s="148"/>
      <c r="AC201" s="148"/>
      <c r="AD201" s="148"/>
      <c r="AE201" s="148"/>
      <c r="AF201" s="148"/>
      <c r="AG201" s="148" t="s">
        <v>338</v>
      </c>
      <c r="AH201" s="148">
        <v>0</v>
      </c>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3" x14ac:dyDescent="0.25">
      <c r="A202" s="155"/>
      <c r="B202" s="156"/>
      <c r="C202" s="189" t="s">
        <v>959</v>
      </c>
      <c r="D202" s="159"/>
      <c r="E202" s="160">
        <v>6.84</v>
      </c>
      <c r="F202" s="158"/>
      <c r="G202" s="158"/>
      <c r="H202" s="158"/>
      <c r="I202" s="158"/>
      <c r="J202" s="158"/>
      <c r="K202" s="158"/>
      <c r="L202" s="158"/>
      <c r="M202" s="158"/>
      <c r="N202" s="157"/>
      <c r="O202" s="157"/>
      <c r="P202" s="157"/>
      <c r="Q202" s="157"/>
      <c r="R202" s="158"/>
      <c r="S202" s="158"/>
      <c r="T202" s="158"/>
      <c r="U202" s="158"/>
      <c r="V202" s="158"/>
      <c r="W202" s="158"/>
      <c r="X202" s="158"/>
      <c r="Y202" s="158"/>
      <c r="Z202" s="148"/>
      <c r="AA202" s="148"/>
      <c r="AB202" s="148"/>
      <c r="AC202" s="148"/>
      <c r="AD202" s="148"/>
      <c r="AE202" s="148"/>
      <c r="AF202" s="148"/>
      <c r="AG202" s="148" t="s">
        <v>338</v>
      </c>
      <c r="AH202" s="148">
        <v>0</v>
      </c>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1" x14ac:dyDescent="0.25">
      <c r="A203" s="172">
        <v>39</v>
      </c>
      <c r="B203" s="173" t="s">
        <v>975</v>
      </c>
      <c r="C203" s="188" t="s">
        <v>976</v>
      </c>
      <c r="D203" s="174" t="s">
        <v>455</v>
      </c>
      <c r="E203" s="175">
        <v>0.70330999999999999</v>
      </c>
      <c r="F203" s="176"/>
      <c r="G203" s="177">
        <f>ROUND(E203*F203,2)</f>
        <v>0</v>
      </c>
      <c r="H203" s="176"/>
      <c r="I203" s="177">
        <f>ROUND(E203*H203,2)</f>
        <v>0</v>
      </c>
      <c r="J203" s="176"/>
      <c r="K203" s="177">
        <f>ROUND(E203*J203,2)</f>
        <v>0</v>
      </c>
      <c r="L203" s="177">
        <v>21</v>
      </c>
      <c r="M203" s="177">
        <f>G203*(1+L203/100)</f>
        <v>0</v>
      </c>
      <c r="N203" s="175">
        <v>1.02535</v>
      </c>
      <c r="O203" s="175">
        <f>ROUND(E203*N203,2)</f>
        <v>0.72</v>
      </c>
      <c r="P203" s="175">
        <v>0</v>
      </c>
      <c r="Q203" s="175">
        <f>ROUND(E203*P203,2)</f>
        <v>0</v>
      </c>
      <c r="R203" s="177" t="s">
        <v>569</v>
      </c>
      <c r="S203" s="177" t="s">
        <v>330</v>
      </c>
      <c r="T203" s="178" t="s">
        <v>330</v>
      </c>
      <c r="U203" s="158">
        <v>22.07</v>
      </c>
      <c r="V203" s="158">
        <f>ROUND(E203*U203,2)</f>
        <v>15.52</v>
      </c>
      <c r="W203" s="158"/>
      <c r="X203" s="158" t="s">
        <v>392</v>
      </c>
      <c r="Y203" s="158" t="s">
        <v>333</v>
      </c>
      <c r="Z203" s="148"/>
      <c r="AA203" s="148"/>
      <c r="AB203" s="148"/>
      <c r="AC203" s="148"/>
      <c r="AD203" s="148"/>
      <c r="AE203" s="148"/>
      <c r="AF203" s="148"/>
      <c r="AG203" s="148" t="s">
        <v>393</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ht="20.5" outlineLevel="2" x14ac:dyDescent="0.25">
      <c r="A204" s="155"/>
      <c r="B204" s="156"/>
      <c r="C204" s="269" t="s">
        <v>570</v>
      </c>
      <c r="D204" s="270"/>
      <c r="E204" s="270"/>
      <c r="F204" s="270"/>
      <c r="G204" s="270"/>
      <c r="H204" s="158"/>
      <c r="I204" s="158"/>
      <c r="J204" s="158"/>
      <c r="K204" s="158"/>
      <c r="L204" s="158"/>
      <c r="M204" s="158"/>
      <c r="N204" s="157"/>
      <c r="O204" s="157"/>
      <c r="P204" s="157"/>
      <c r="Q204" s="157"/>
      <c r="R204" s="158"/>
      <c r="S204" s="158"/>
      <c r="T204" s="158"/>
      <c r="U204" s="158"/>
      <c r="V204" s="158"/>
      <c r="W204" s="158"/>
      <c r="X204" s="158"/>
      <c r="Y204" s="158"/>
      <c r="Z204" s="148"/>
      <c r="AA204" s="148"/>
      <c r="AB204" s="148"/>
      <c r="AC204" s="148"/>
      <c r="AD204" s="148"/>
      <c r="AE204" s="148"/>
      <c r="AF204" s="148"/>
      <c r="AG204" s="148" t="s">
        <v>395</v>
      </c>
      <c r="AH204" s="148"/>
      <c r="AI204" s="148"/>
      <c r="AJ204" s="148"/>
      <c r="AK204" s="148"/>
      <c r="AL204" s="148"/>
      <c r="AM204" s="148"/>
      <c r="AN204" s="148"/>
      <c r="AO204" s="148"/>
      <c r="AP204" s="148"/>
      <c r="AQ204" s="148"/>
      <c r="AR204" s="148"/>
      <c r="AS204" s="148"/>
      <c r="AT204" s="148"/>
      <c r="AU204" s="148"/>
      <c r="AV204" s="148"/>
      <c r="AW204" s="148"/>
      <c r="AX204" s="148"/>
      <c r="AY204" s="148"/>
      <c r="AZ204" s="148"/>
      <c r="BA204" s="179" t="str">
        <f>C204</f>
        <v>čistíren odpadních vod (mimo budovy), nádrží, vodojemů, žlabů nebo kanálů , včetně pomocného pracovního lešení o výšce podlahy do 1900 mm a pro zatížení do 1,5 kPa,</v>
      </c>
      <c r="BB204" s="148"/>
      <c r="BC204" s="148"/>
      <c r="BD204" s="148"/>
      <c r="BE204" s="148"/>
      <c r="BF204" s="148"/>
      <c r="BG204" s="148"/>
      <c r="BH204" s="148"/>
    </row>
    <row r="205" spans="1:60" outlineLevel="2" x14ac:dyDescent="0.25">
      <c r="A205" s="155"/>
      <c r="B205" s="156"/>
      <c r="C205" s="189" t="s">
        <v>977</v>
      </c>
      <c r="D205" s="159"/>
      <c r="E205" s="160"/>
      <c r="F205" s="158"/>
      <c r="G205" s="158"/>
      <c r="H205" s="158"/>
      <c r="I205" s="158"/>
      <c r="J205" s="158"/>
      <c r="K205" s="158"/>
      <c r="L205" s="158"/>
      <c r="M205" s="158"/>
      <c r="N205" s="157"/>
      <c r="O205" s="157"/>
      <c r="P205" s="157"/>
      <c r="Q205" s="157"/>
      <c r="R205" s="158"/>
      <c r="S205" s="158"/>
      <c r="T205" s="158"/>
      <c r="U205" s="158"/>
      <c r="V205" s="158"/>
      <c r="W205" s="158"/>
      <c r="X205" s="158"/>
      <c r="Y205" s="158"/>
      <c r="Z205" s="148"/>
      <c r="AA205" s="148"/>
      <c r="AB205" s="148"/>
      <c r="AC205" s="148"/>
      <c r="AD205" s="148"/>
      <c r="AE205" s="148"/>
      <c r="AF205" s="148"/>
      <c r="AG205" s="148" t="s">
        <v>338</v>
      </c>
      <c r="AH205" s="148">
        <v>0</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3" x14ac:dyDescent="0.25">
      <c r="A206" s="155"/>
      <c r="B206" s="156"/>
      <c r="C206" s="189" t="s">
        <v>926</v>
      </c>
      <c r="D206" s="159"/>
      <c r="E206" s="160"/>
      <c r="F206" s="158"/>
      <c r="G206" s="158"/>
      <c r="H206" s="158"/>
      <c r="I206" s="158"/>
      <c r="J206" s="158"/>
      <c r="K206" s="158"/>
      <c r="L206" s="158"/>
      <c r="M206" s="158"/>
      <c r="N206" s="157"/>
      <c r="O206" s="157"/>
      <c r="P206" s="157"/>
      <c r="Q206" s="157"/>
      <c r="R206" s="158"/>
      <c r="S206" s="158"/>
      <c r="T206" s="158"/>
      <c r="U206" s="158"/>
      <c r="V206" s="158"/>
      <c r="W206" s="158"/>
      <c r="X206" s="158"/>
      <c r="Y206" s="158"/>
      <c r="Z206" s="148"/>
      <c r="AA206" s="148"/>
      <c r="AB206" s="148"/>
      <c r="AC206" s="148"/>
      <c r="AD206" s="148"/>
      <c r="AE206" s="148"/>
      <c r="AF206" s="148"/>
      <c r="AG206" s="148" t="s">
        <v>338</v>
      </c>
      <c r="AH206" s="148">
        <v>0</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outlineLevel="3" x14ac:dyDescent="0.25">
      <c r="A207" s="155"/>
      <c r="B207" s="156"/>
      <c r="C207" s="189" t="s">
        <v>978</v>
      </c>
      <c r="D207" s="159"/>
      <c r="E207" s="160">
        <v>0.13936999999999999</v>
      </c>
      <c r="F207" s="158"/>
      <c r="G207" s="158"/>
      <c r="H207" s="158"/>
      <c r="I207" s="158"/>
      <c r="J207" s="158"/>
      <c r="K207" s="158"/>
      <c r="L207" s="158"/>
      <c r="M207" s="158"/>
      <c r="N207" s="157"/>
      <c r="O207" s="157"/>
      <c r="P207" s="157"/>
      <c r="Q207" s="157"/>
      <c r="R207" s="158"/>
      <c r="S207" s="158"/>
      <c r="T207" s="158"/>
      <c r="U207" s="158"/>
      <c r="V207" s="158"/>
      <c r="W207" s="158"/>
      <c r="X207" s="158"/>
      <c r="Y207" s="158"/>
      <c r="Z207" s="148"/>
      <c r="AA207" s="148"/>
      <c r="AB207" s="148"/>
      <c r="AC207" s="148"/>
      <c r="AD207" s="148"/>
      <c r="AE207" s="148"/>
      <c r="AF207" s="148"/>
      <c r="AG207" s="148" t="s">
        <v>338</v>
      </c>
      <c r="AH207" s="148">
        <v>0</v>
      </c>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3" x14ac:dyDescent="0.25">
      <c r="A208" s="155"/>
      <c r="B208" s="156"/>
      <c r="C208" s="189" t="s">
        <v>922</v>
      </c>
      <c r="D208" s="159"/>
      <c r="E208" s="160"/>
      <c r="F208" s="158"/>
      <c r="G208" s="158"/>
      <c r="H208" s="158"/>
      <c r="I208" s="158"/>
      <c r="J208" s="158"/>
      <c r="K208" s="158"/>
      <c r="L208" s="158"/>
      <c r="M208" s="158"/>
      <c r="N208" s="157"/>
      <c r="O208" s="157"/>
      <c r="P208" s="157"/>
      <c r="Q208" s="157"/>
      <c r="R208" s="158"/>
      <c r="S208" s="158"/>
      <c r="T208" s="158"/>
      <c r="U208" s="158"/>
      <c r="V208" s="158"/>
      <c r="W208" s="158"/>
      <c r="X208" s="158"/>
      <c r="Y208" s="158"/>
      <c r="Z208" s="148"/>
      <c r="AA208" s="148"/>
      <c r="AB208" s="148"/>
      <c r="AC208" s="148"/>
      <c r="AD208" s="148"/>
      <c r="AE208" s="148"/>
      <c r="AF208" s="148"/>
      <c r="AG208" s="148" t="s">
        <v>338</v>
      </c>
      <c r="AH208" s="148">
        <v>0</v>
      </c>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3" x14ac:dyDescent="0.25">
      <c r="A209" s="155"/>
      <c r="B209" s="156"/>
      <c r="C209" s="189" t="s">
        <v>979</v>
      </c>
      <c r="D209" s="159"/>
      <c r="E209" s="160">
        <v>1.451E-2</v>
      </c>
      <c r="F209" s="158"/>
      <c r="G209" s="158"/>
      <c r="H209" s="158"/>
      <c r="I209" s="158"/>
      <c r="J209" s="158"/>
      <c r="K209" s="158"/>
      <c r="L209" s="158"/>
      <c r="M209" s="158"/>
      <c r="N209" s="157"/>
      <c r="O209" s="157"/>
      <c r="P209" s="157"/>
      <c r="Q209" s="157"/>
      <c r="R209" s="158"/>
      <c r="S209" s="158"/>
      <c r="T209" s="158"/>
      <c r="U209" s="158"/>
      <c r="V209" s="158"/>
      <c r="W209" s="158"/>
      <c r="X209" s="158"/>
      <c r="Y209" s="158"/>
      <c r="Z209" s="148"/>
      <c r="AA209" s="148"/>
      <c r="AB209" s="148"/>
      <c r="AC209" s="148"/>
      <c r="AD209" s="148"/>
      <c r="AE209" s="148"/>
      <c r="AF209" s="148"/>
      <c r="AG209" s="148" t="s">
        <v>338</v>
      </c>
      <c r="AH209" s="148">
        <v>0</v>
      </c>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outlineLevel="3" x14ac:dyDescent="0.25">
      <c r="A210" s="155"/>
      <c r="B210" s="156"/>
      <c r="C210" s="189" t="s">
        <v>980</v>
      </c>
      <c r="D210" s="159"/>
      <c r="E210" s="160"/>
      <c r="F210" s="158"/>
      <c r="G210" s="158"/>
      <c r="H210" s="158"/>
      <c r="I210" s="158"/>
      <c r="J210" s="158"/>
      <c r="K210" s="158"/>
      <c r="L210" s="158"/>
      <c r="M210" s="158"/>
      <c r="N210" s="157"/>
      <c r="O210" s="157"/>
      <c r="P210" s="157"/>
      <c r="Q210" s="157"/>
      <c r="R210" s="158"/>
      <c r="S210" s="158"/>
      <c r="T210" s="158"/>
      <c r="U210" s="158"/>
      <c r="V210" s="158"/>
      <c r="W210" s="158"/>
      <c r="X210" s="158"/>
      <c r="Y210" s="158"/>
      <c r="Z210" s="148"/>
      <c r="AA210" s="148"/>
      <c r="AB210" s="148"/>
      <c r="AC210" s="148"/>
      <c r="AD210" s="148"/>
      <c r="AE210" s="148"/>
      <c r="AF210" s="148"/>
      <c r="AG210" s="148" t="s">
        <v>338</v>
      </c>
      <c r="AH210" s="148">
        <v>0</v>
      </c>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3" x14ac:dyDescent="0.25">
      <c r="A211" s="155"/>
      <c r="B211" s="156"/>
      <c r="C211" s="189" t="s">
        <v>926</v>
      </c>
      <c r="D211" s="159"/>
      <c r="E211" s="160"/>
      <c r="F211" s="158"/>
      <c r="G211" s="158"/>
      <c r="H211" s="158"/>
      <c r="I211" s="158"/>
      <c r="J211" s="158"/>
      <c r="K211" s="158"/>
      <c r="L211" s="158"/>
      <c r="M211" s="158"/>
      <c r="N211" s="157"/>
      <c r="O211" s="157"/>
      <c r="P211" s="157"/>
      <c r="Q211" s="157"/>
      <c r="R211" s="158"/>
      <c r="S211" s="158"/>
      <c r="T211" s="158"/>
      <c r="U211" s="158"/>
      <c r="V211" s="158"/>
      <c r="W211" s="158"/>
      <c r="X211" s="158"/>
      <c r="Y211" s="158"/>
      <c r="Z211" s="148"/>
      <c r="AA211" s="148"/>
      <c r="AB211" s="148"/>
      <c r="AC211" s="148"/>
      <c r="AD211" s="148"/>
      <c r="AE211" s="148"/>
      <c r="AF211" s="148"/>
      <c r="AG211" s="148" t="s">
        <v>338</v>
      </c>
      <c r="AH211" s="148">
        <v>0</v>
      </c>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3" x14ac:dyDescent="0.25">
      <c r="A212" s="155"/>
      <c r="B212" s="156"/>
      <c r="C212" s="189" t="s">
        <v>835</v>
      </c>
      <c r="D212" s="159"/>
      <c r="E212" s="160"/>
      <c r="F212" s="158"/>
      <c r="G212" s="158"/>
      <c r="H212" s="158"/>
      <c r="I212" s="158"/>
      <c r="J212" s="158"/>
      <c r="K212" s="158"/>
      <c r="L212" s="158"/>
      <c r="M212" s="158"/>
      <c r="N212" s="157"/>
      <c r="O212" s="157"/>
      <c r="P212" s="157"/>
      <c r="Q212" s="157"/>
      <c r="R212" s="158"/>
      <c r="S212" s="158"/>
      <c r="T212" s="158"/>
      <c r="U212" s="158"/>
      <c r="V212" s="158"/>
      <c r="W212" s="158"/>
      <c r="X212" s="158"/>
      <c r="Y212" s="158"/>
      <c r="Z212" s="148"/>
      <c r="AA212" s="148"/>
      <c r="AB212" s="148"/>
      <c r="AC212" s="148"/>
      <c r="AD212" s="148"/>
      <c r="AE212" s="148"/>
      <c r="AF212" s="148"/>
      <c r="AG212" s="148" t="s">
        <v>338</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3" x14ac:dyDescent="0.25">
      <c r="A213" s="155"/>
      <c r="B213" s="156"/>
      <c r="C213" s="189" t="s">
        <v>981</v>
      </c>
      <c r="D213" s="159"/>
      <c r="E213" s="160">
        <v>0.54944000000000004</v>
      </c>
      <c r="F213" s="158"/>
      <c r="G213" s="158"/>
      <c r="H213" s="158"/>
      <c r="I213" s="158"/>
      <c r="J213" s="158"/>
      <c r="K213" s="158"/>
      <c r="L213" s="158"/>
      <c r="M213" s="158"/>
      <c r="N213" s="157"/>
      <c r="O213" s="157"/>
      <c r="P213" s="157"/>
      <c r="Q213" s="157"/>
      <c r="R213" s="158"/>
      <c r="S213" s="158"/>
      <c r="T213" s="158"/>
      <c r="U213" s="158"/>
      <c r="V213" s="158"/>
      <c r="W213" s="158"/>
      <c r="X213" s="158"/>
      <c r="Y213" s="158"/>
      <c r="Z213" s="148"/>
      <c r="AA213" s="148"/>
      <c r="AB213" s="148"/>
      <c r="AC213" s="148"/>
      <c r="AD213" s="148"/>
      <c r="AE213" s="148"/>
      <c r="AF213" s="148"/>
      <c r="AG213" s="148" t="s">
        <v>338</v>
      </c>
      <c r="AH213" s="148">
        <v>0</v>
      </c>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outlineLevel="1" x14ac:dyDescent="0.25">
      <c r="A214" s="172">
        <v>40</v>
      </c>
      <c r="B214" s="173" t="s">
        <v>567</v>
      </c>
      <c r="C214" s="188" t="s">
        <v>568</v>
      </c>
      <c r="D214" s="174" t="s">
        <v>455</v>
      </c>
      <c r="E214" s="175">
        <v>34.406910000000003</v>
      </c>
      <c r="F214" s="176"/>
      <c r="G214" s="177">
        <f>ROUND(E214*F214,2)</f>
        <v>0</v>
      </c>
      <c r="H214" s="176"/>
      <c r="I214" s="177">
        <f>ROUND(E214*H214,2)</f>
        <v>0</v>
      </c>
      <c r="J214" s="176"/>
      <c r="K214" s="177">
        <f>ROUND(E214*J214,2)</f>
        <v>0</v>
      </c>
      <c r="L214" s="177">
        <v>21</v>
      </c>
      <c r="M214" s="177">
        <f>G214*(1+L214/100)</f>
        <v>0</v>
      </c>
      <c r="N214" s="175">
        <v>1.02535</v>
      </c>
      <c r="O214" s="175">
        <f>ROUND(E214*N214,2)</f>
        <v>35.28</v>
      </c>
      <c r="P214" s="175">
        <v>0</v>
      </c>
      <c r="Q214" s="175">
        <f>ROUND(E214*P214,2)</f>
        <v>0</v>
      </c>
      <c r="R214" s="177" t="s">
        <v>569</v>
      </c>
      <c r="S214" s="177" t="s">
        <v>330</v>
      </c>
      <c r="T214" s="178" t="s">
        <v>330</v>
      </c>
      <c r="U214" s="158">
        <v>22.07</v>
      </c>
      <c r="V214" s="158">
        <f>ROUND(E214*U214,2)</f>
        <v>759.36</v>
      </c>
      <c r="W214" s="158"/>
      <c r="X214" s="158" t="s">
        <v>392</v>
      </c>
      <c r="Y214" s="158" t="s">
        <v>333</v>
      </c>
      <c r="Z214" s="148"/>
      <c r="AA214" s="148"/>
      <c r="AB214" s="148"/>
      <c r="AC214" s="148"/>
      <c r="AD214" s="148"/>
      <c r="AE214" s="148"/>
      <c r="AF214" s="148"/>
      <c r="AG214" s="148" t="s">
        <v>393</v>
      </c>
      <c r="AH214" s="148"/>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ht="20.5" outlineLevel="2" x14ac:dyDescent="0.25">
      <c r="A215" s="155"/>
      <c r="B215" s="156"/>
      <c r="C215" s="269" t="s">
        <v>570</v>
      </c>
      <c r="D215" s="270"/>
      <c r="E215" s="270"/>
      <c r="F215" s="270"/>
      <c r="G215" s="270"/>
      <c r="H215" s="158"/>
      <c r="I215" s="158"/>
      <c r="J215" s="158"/>
      <c r="K215" s="158"/>
      <c r="L215" s="158"/>
      <c r="M215" s="158"/>
      <c r="N215" s="157"/>
      <c r="O215" s="157"/>
      <c r="P215" s="157"/>
      <c r="Q215" s="157"/>
      <c r="R215" s="158"/>
      <c r="S215" s="158"/>
      <c r="T215" s="158"/>
      <c r="U215" s="158"/>
      <c r="V215" s="158"/>
      <c r="W215" s="158"/>
      <c r="X215" s="158"/>
      <c r="Y215" s="158"/>
      <c r="Z215" s="148"/>
      <c r="AA215" s="148"/>
      <c r="AB215" s="148"/>
      <c r="AC215" s="148"/>
      <c r="AD215" s="148"/>
      <c r="AE215" s="148"/>
      <c r="AF215" s="148"/>
      <c r="AG215" s="148" t="s">
        <v>395</v>
      </c>
      <c r="AH215" s="148"/>
      <c r="AI215" s="148"/>
      <c r="AJ215" s="148"/>
      <c r="AK215" s="148"/>
      <c r="AL215" s="148"/>
      <c r="AM215" s="148"/>
      <c r="AN215" s="148"/>
      <c r="AO215" s="148"/>
      <c r="AP215" s="148"/>
      <c r="AQ215" s="148"/>
      <c r="AR215" s="148"/>
      <c r="AS215" s="148"/>
      <c r="AT215" s="148"/>
      <c r="AU215" s="148"/>
      <c r="AV215" s="148"/>
      <c r="AW215" s="148"/>
      <c r="AX215" s="148"/>
      <c r="AY215" s="148"/>
      <c r="AZ215" s="148"/>
      <c r="BA215" s="179" t="str">
        <f>C215</f>
        <v>čistíren odpadních vod (mimo budovy), nádrží, vodojemů, žlabů nebo kanálů , včetně pomocného pracovního lešení o výšce podlahy do 1900 mm a pro zatížení do 1,5 kPa,</v>
      </c>
      <c r="BB215" s="148"/>
      <c r="BC215" s="148"/>
      <c r="BD215" s="148"/>
      <c r="BE215" s="148"/>
      <c r="BF215" s="148"/>
      <c r="BG215" s="148"/>
      <c r="BH215" s="148"/>
    </row>
    <row r="216" spans="1:60" outlineLevel="2" x14ac:dyDescent="0.25">
      <c r="A216" s="155"/>
      <c r="B216" s="156"/>
      <c r="C216" s="189" t="s">
        <v>571</v>
      </c>
      <c r="D216" s="159"/>
      <c r="E216" s="160"/>
      <c r="F216" s="158"/>
      <c r="G216" s="158"/>
      <c r="H216" s="158"/>
      <c r="I216" s="158"/>
      <c r="J216" s="158"/>
      <c r="K216" s="158"/>
      <c r="L216" s="158"/>
      <c r="M216" s="158"/>
      <c r="N216" s="157"/>
      <c r="O216" s="157"/>
      <c r="P216" s="157"/>
      <c r="Q216" s="157"/>
      <c r="R216" s="158"/>
      <c r="S216" s="158"/>
      <c r="T216" s="158"/>
      <c r="U216" s="158"/>
      <c r="V216" s="158"/>
      <c r="W216" s="158"/>
      <c r="X216" s="158"/>
      <c r="Y216" s="158"/>
      <c r="Z216" s="148"/>
      <c r="AA216" s="148"/>
      <c r="AB216" s="148"/>
      <c r="AC216" s="148"/>
      <c r="AD216" s="148"/>
      <c r="AE216" s="148"/>
      <c r="AF216" s="148"/>
      <c r="AG216" s="148" t="s">
        <v>338</v>
      </c>
      <c r="AH216" s="148">
        <v>0</v>
      </c>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outlineLevel="3" x14ac:dyDescent="0.25">
      <c r="A217" s="155"/>
      <c r="B217" s="156"/>
      <c r="C217" s="189" t="s">
        <v>982</v>
      </c>
      <c r="D217" s="159"/>
      <c r="E217" s="160">
        <v>2.3138700000000001</v>
      </c>
      <c r="F217" s="158"/>
      <c r="G217" s="158"/>
      <c r="H217" s="158"/>
      <c r="I217" s="158"/>
      <c r="J217" s="158"/>
      <c r="K217" s="158"/>
      <c r="L217" s="158"/>
      <c r="M217" s="158"/>
      <c r="N217" s="157"/>
      <c r="O217" s="157"/>
      <c r="P217" s="157"/>
      <c r="Q217" s="157"/>
      <c r="R217" s="158"/>
      <c r="S217" s="158"/>
      <c r="T217" s="158"/>
      <c r="U217" s="158"/>
      <c r="V217" s="158"/>
      <c r="W217" s="158"/>
      <c r="X217" s="158"/>
      <c r="Y217" s="158"/>
      <c r="Z217" s="148"/>
      <c r="AA217" s="148"/>
      <c r="AB217" s="148"/>
      <c r="AC217" s="148"/>
      <c r="AD217" s="148"/>
      <c r="AE217" s="148"/>
      <c r="AF217" s="148"/>
      <c r="AG217" s="148" t="s">
        <v>338</v>
      </c>
      <c r="AH217" s="148">
        <v>5</v>
      </c>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3" x14ac:dyDescent="0.25">
      <c r="A218" s="155"/>
      <c r="B218" s="156"/>
      <c r="C218" s="189" t="s">
        <v>983</v>
      </c>
      <c r="D218" s="159"/>
      <c r="E218" s="160">
        <v>0.48827999999999999</v>
      </c>
      <c r="F218" s="158"/>
      <c r="G218" s="158"/>
      <c r="H218" s="158"/>
      <c r="I218" s="158"/>
      <c r="J218" s="158"/>
      <c r="K218" s="158"/>
      <c r="L218" s="158"/>
      <c r="M218" s="158"/>
      <c r="N218" s="157"/>
      <c r="O218" s="157"/>
      <c r="P218" s="157"/>
      <c r="Q218" s="157"/>
      <c r="R218" s="158"/>
      <c r="S218" s="158"/>
      <c r="T218" s="158"/>
      <c r="U218" s="158"/>
      <c r="V218" s="158"/>
      <c r="W218" s="158"/>
      <c r="X218" s="158"/>
      <c r="Y218" s="158"/>
      <c r="Z218" s="148"/>
      <c r="AA218" s="148"/>
      <c r="AB218" s="148"/>
      <c r="AC218" s="148"/>
      <c r="AD218" s="148"/>
      <c r="AE218" s="148"/>
      <c r="AF218" s="148"/>
      <c r="AG218" s="148" t="s">
        <v>338</v>
      </c>
      <c r="AH218" s="148">
        <v>5</v>
      </c>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3" x14ac:dyDescent="0.25">
      <c r="A219" s="155"/>
      <c r="B219" s="156"/>
      <c r="C219" s="189" t="s">
        <v>984</v>
      </c>
      <c r="D219" s="159"/>
      <c r="E219" s="160">
        <v>2.1661299999999999</v>
      </c>
      <c r="F219" s="158"/>
      <c r="G219" s="158"/>
      <c r="H219" s="158"/>
      <c r="I219" s="158"/>
      <c r="J219" s="158"/>
      <c r="K219" s="158"/>
      <c r="L219" s="158"/>
      <c r="M219" s="158"/>
      <c r="N219" s="157"/>
      <c r="O219" s="157"/>
      <c r="P219" s="157"/>
      <c r="Q219" s="157"/>
      <c r="R219" s="158"/>
      <c r="S219" s="158"/>
      <c r="T219" s="158"/>
      <c r="U219" s="158"/>
      <c r="V219" s="158"/>
      <c r="W219" s="158"/>
      <c r="X219" s="158"/>
      <c r="Y219" s="158"/>
      <c r="Z219" s="148"/>
      <c r="AA219" s="148"/>
      <c r="AB219" s="148"/>
      <c r="AC219" s="148"/>
      <c r="AD219" s="148"/>
      <c r="AE219" s="148"/>
      <c r="AF219" s="148"/>
      <c r="AG219" s="148" t="s">
        <v>338</v>
      </c>
      <c r="AH219" s="148">
        <v>5</v>
      </c>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3" x14ac:dyDescent="0.25">
      <c r="A220" s="155"/>
      <c r="B220" s="156"/>
      <c r="C220" s="189" t="s">
        <v>985</v>
      </c>
      <c r="D220" s="159"/>
      <c r="E220" s="160">
        <v>9.8212399999999995</v>
      </c>
      <c r="F220" s="158"/>
      <c r="G220" s="158"/>
      <c r="H220" s="158"/>
      <c r="I220" s="158"/>
      <c r="J220" s="158"/>
      <c r="K220" s="158"/>
      <c r="L220" s="158"/>
      <c r="M220" s="158"/>
      <c r="N220" s="157"/>
      <c r="O220" s="157"/>
      <c r="P220" s="157"/>
      <c r="Q220" s="157"/>
      <c r="R220" s="158"/>
      <c r="S220" s="158"/>
      <c r="T220" s="158"/>
      <c r="U220" s="158"/>
      <c r="V220" s="158"/>
      <c r="W220" s="158"/>
      <c r="X220" s="158"/>
      <c r="Y220" s="158"/>
      <c r="Z220" s="148"/>
      <c r="AA220" s="148"/>
      <c r="AB220" s="148"/>
      <c r="AC220" s="148"/>
      <c r="AD220" s="148"/>
      <c r="AE220" s="148"/>
      <c r="AF220" s="148"/>
      <c r="AG220" s="148" t="s">
        <v>338</v>
      </c>
      <c r="AH220" s="148">
        <v>5</v>
      </c>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3" x14ac:dyDescent="0.25">
      <c r="A221" s="155"/>
      <c r="B221" s="156"/>
      <c r="C221" s="189" t="s">
        <v>986</v>
      </c>
      <c r="D221" s="159"/>
      <c r="E221" s="160">
        <v>19.61739</v>
      </c>
      <c r="F221" s="158"/>
      <c r="G221" s="158"/>
      <c r="H221" s="158"/>
      <c r="I221" s="158"/>
      <c r="J221" s="158"/>
      <c r="K221" s="158"/>
      <c r="L221" s="158"/>
      <c r="M221" s="158"/>
      <c r="N221" s="157"/>
      <c r="O221" s="157"/>
      <c r="P221" s="157"/>
      <c r="Q221" s="157"/>
      <c r="R221" s="158"/>
      <c r="S221" s="158"/>
      <c r="T221" s="158"/>
      <c r="U221" s="158"/>
      <c r="V221" s="158"/>
      <c r="W221" s="158"/>
      <c r="X221" s="158"/>
      <c r="Y221" s="158"/>
      <c r="Z221" s="148"/>
      <c r="AA221" s="148"/>
      <c r="AB221" s="148"/>
      <c r="AC221" s="148"/>
      <c r="AD221" s="148"/>
      <c r="AE221" s="148"/>
      <c r="AF221" s="148"/>
      <c r="AG221" s="148" t="s">
        <v>338</v>
      </c>
      <c r="AH221" s="148">
        <v>5</v>
      </c>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ht="13" x14ac:dyDescent="0.25">
      <c r="A222" s="162" t="s">
        <v>325</v>
      </c>
      <c r="B222" s="163" t="s">
        <v>213</v>
      </c>
      <c r="C222" s="187" t="s">
        <v>214</v>
      </c>
      <c r="D222" s="164"/>
      <c r="E222" s="165"/>
      <c r="F222" s="166"/>
      <c r="G222" s="166">
        <f>SUMIF(AG223:AG231,"&lt;&gt;NOR",G223:G231)</f>
        <v>0</v>
      </c>
      <c r="H222" s="166"/>
      <c r="I222" s="166">
        <f>SUM(I223:I231)</f>
        <v>0</v>
      </c>
      <c r="J222" s="166"/>
      <c r="K222" s="166">
        <f>SUM(K223:K231)</f>
        <v>0</v>
      </c>
      <c r="L222" s="166"/>
      <c r="M222" s="166">
        <f>SUM(M223:M231)</f>
        <v>0</v>
      </c>
      <c r="N222" s="165"/>
      <c r="O222" s="165">
        <f>SUM(O223:O231)</f>
        <v>0.62</v>
      </c>
      <c r="P222" s="165"/>
      <c r="Q222" s="165">
        <f>SUM(Q223:Q231)</f>
        <v>0</v>
      </c>
      <c r="R222" s="166"/>
      <c r="S222" s="166"/>
      <c r="T222" s="167"/>
      <c r="U222" s="161"/>
      <c r="V222" s="161">
        <f>SUM(V223:V231)</f>
        <v>24.79</v>
      </c>
      <c r="W222" s="161"/>
      <c r="X222" s="161"/>
      <c r="Y222" s="161"/>
      <c r="AG222" t="s">
        <v>326</v>
      </c>
    </row>
    <row r="223" spans="1:60" ht="20" outlineLevel="1" x14ac:dyDescent="0.25">
      <c r="A223" s="172">
        <v>41</v>
      </c>
      <c r="B223" s="173" t="s">
        <v>987</v>
      </c>
      <c r="C223" s="188" t="s">
        <v>988</v>
      </c>
      <c r="D223" s="174" t="s">
        <v>438</v>
      </c>
      <c r="E223" s="175">
        <v>19.3</v>
      </c>
      <c r="F223" s="176"/>
      <c r="G223" s="177">
        <f>ROUND(E223*F223,2)</f>
        <v>0</v>
      </c>
      <c r="H223" s="176"/>
      <c r="I223" s="177">
        <f>ROUND(E223*H223,2)</f>
        <v>0</v>
      </c>
      <c r="J223" s="176"/>
      <c r="K223" s="177">
        <f>ROUND(E223*J223,2)</f>
        <v>0</v>
      </c>
      <c r="L223" s="177">
        <v>21</v>
      </c>
      <c r="M223" s="177">
        <f>G223*(1+L223/100)</f>
        <v>0</v>
      </c>
      <c r="N223" s="175">
        <v>8.9599999999999992E-3</v>
      </c>
      <c r="O223" s="175">
        <f>ROUND(E223*N223,2)</f>
        <v>0.17</v>
      </c>
      <c r="P223" s="175">
        <v>0</v>
      </c>
      <c r="Q223" s="175">
        <f>ROUND(E223*P223,2)</f>
        <v>0</v>
      </c>
      <c r="R223" s="177" t="s">
        <v>575</v>
      </c>
      <c r="S223" s="177" t="s">
        <v>330</v>
      </c>
      <c r="T223" s="178" t="s">
        <v>330</v>
      </c>
      <c r="U223" s="158">
        <v>0.4</v>
      </c>
      <c r="V223" s="158">
        <f>ROUND(E223*U223,2)</f>
        <v>7.72</v>
      </c>
      <c r="W223" s="158"/>
      <c r="X223" s="158" t="s">
        <v>392</v>
      </c>
      <c r="Y223" s="158" t="s">
        <v>333</v>
      </c>
      <c r="Z223" s="148"/>
      <c r="AA223" s="148"/>
      <c r="AB223" s="148"/>
      <c r="AC223" s="148"/>
      <c r="AD223" s="148"/>
      <c r="AE223" s="148"/>
      <c r="AF223" s="148"/>
      <c r="AG223" s="148" t="s">
        <v>393</v>
      </c>
      <c r="AH223" s="148"/>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outlineLevel="2" x14ac:dyDescent="0.25">
      <c r="A224" s="155"/>
      <c r="B224" s="156"/>
      <c r="C224" s="269" t="s">
        <v>989</v>
      </c>
      <c r="D224" s="270"/>
      <c r="E224" s="270"/>
      <c r="F224" s="270"/>
      <c r="G224" s="270"/>
      <c r="H224" s="158"/>
      <c r="I224" s="158"/>
      <c r="J224" s="158"/>
      <c r="K224" s="158"/>
      <c r="L224" s="158"/>
      <c r="M224" s="158"/>
      <c r="N224" s="157"/>
      <c r="O224" s="157"/>
      <c r="P224" s="157"/>
      <c r="Q224" s="157"/>
      <c r="R224" s="158"/>
      <c r="S224" s="158"/>
      <c r="T224" s="158"/>
      <c r="U224" s="158"/>
      <c r="V224" s="158"/>
      <c r="W224" s="158"/>
      <c r="X224" s="158"/>
      <c r="Y224" s="158"/>
      <c r="Z224" s="148"/>
      <c r="AA224" s="148"/>
      <c r="AB224" s="148"/>
      <c r="AC224" s="148"/>
      <c r="AD224" s="148"/>
      <c r="AE224" s="148"/>
      <c r="AF224" s="148"/>
      <c r="AG224" s="148" t="s">
        <v>395</v>
      </c>
      <c r="AH224" s="148"/>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outlineLevel="2" x14ac:dyDescent="0.25">
      <c r="A225" s="155"/>
      <c r="B225" s="156"/>
      <c r="C225" s="267" t="s">
        <v>990</v>
      </c>
      <c r="D225" s="268"/>
      <c r="E225" s="268"/>
      <c r="F225" s="268"/>
      <c r="G225" s="268"/>
      <c r="H225" s="158"/>
      <c r="I225" s="158"/>
      <c r="J225" s="158"/>
      <c r="K225" s="158"/>
      <c r="L225" s="158"/>
      <c r="M225" s="158"/>
      <c r="N225" s="157"/>
      <c r="O225" s="157"/>
      <c r="P225" s="157"/>
      <c r="Q225" s="157"/>
      <c r="R225" s="158"/>
      <c r="S225" s="158"/>
      <c r="T225" s="158"/>
      <c r="U225" s="158"/>
      <c r="V225" s="158"/>
      <c r="W225" s="158"/>
      <c r="X225" s="158"/>
      <c r="Y225" s="158"/>
      <c r="Z225" s="148"/>
      <c r="AA225" s="148"/>
      <c r="AB225" s="148"/>
      <c r="AC225" s="148"/>
      <c r="AD225" s="148"/>
      <c r="AE225" s="148"/>
      <c r="AF225" s="148"/>
      <c r="AG225" s="148" t="s">
        <v>335</v>
      </c>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outlineLevel="2" x14ac:dyDescent="0.25">
      <c r="A226" s="155"/>
      <c r="B226" s="156"/>
      <c r="C226" s="189" t="s">
        <v>991</v>
      </c>
      <c r="D226" s="159"/>
      <c r="E226" s="160"/>
      <c r="F226" s="158"/>
      <c r="G226" s="158"/>
      <c r="H226" s="158"/>
      <c r="I226" s="158"/>
      <c r="J226" s="158"/>
      <c r="K226" s="158"/>
      <c r="L226" s="158"/>
      <c r="M226" s="158"/>
      <c r="N226" s="157"/>
      <c r="O226" s="157"/>
      <c r="P226" s="157"/>
      <c r="Q226" s="157"/>
      <c r="R226" s="158"/>
      <c r="S226" s="158"/>
      <c r="T226" s="158"/>
      <c r="U226" s="158"/>
      <c r="V226" s="158"/>
      <c r="W226" s="158"/>
      <c r="X226" s="158"/>
      <c r="Y226" s="158"/>
      <c r="Z226" s="148"/>
      <c r="AA226" s="148"/>
      <c r="AB226" s="148"/>
      <c r="AC226" s="148"/>
      <c r="AD226" s="148"/>
      <c r="AE226" s="148"/>
      <c r="AF226" s="148"/>
      <c r="AG226" s="148" t="s">
        <v>338</v>
      </c>
      <c r="AH226" s="148">
        <v>0</v>
      </c>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outlineLevel="3" x14ac:dyDescent="0.25">
      <c r="A227" s="155"/>
      <c r="B227" s="156"/>
      <c r="C227" s="189" t="s">
        <v>992</v>
      </c>
      <c r="D227" s="159"/>
      <c r="E227" s="160">
        <v>19.3</v>
      </c>
      <c r="F227" s="158"/>
      <c r="G227" s="158"/>
      <c r="H227" s="158"/>
      <c r="I227" s="158"/>
      <c r="J227" s="158"/>
      <c r="K227" s="158"/>
      <c r="L227" s="158"/>
      <c r="M227" s="158"/>
      <c r="N227" s="157"/>
      <c r="O227" s="157"/>
      <c r="P227" s="157"/>
      <c r="Q227" s="157"/>
      <c r="R227" s="158"/>
      <c r="S227" s="158"/>
      <c r="T227" s="158"/>
      <c r="U227" s="158"/>
      <c r="V227" s="158"/>
      <c r="W227" s="158"/>
      <c r="X227" s="158"/>
      <c r="Y227" s="158"/>
      <c r="Z227" s="148"/>
      <c r="AA227" s="148"/>
      <c r="AB227" s="148"/>
      <c r="AC227" s="148"/>
      <c r="AD227" s="148"/>
      <c r="AE227" s="148"/>
      <c r="AF227" s="148"/>
      <c r="AG227" s="148" t="s">
        <v>338</v>
      </c>
      <c r="AH227" s="148">
        <v>0</v>
      </c>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ht="30" outlineLevel="1" x14ac:dyDescent="0.25">
      <c r="A228" s="172">
        <v>42</v>
      </c>
      <c r="B228" s="173" t="s">
        <v>993</v>
      </c>
      <c r="C228" s="188" t="s">
        <v>994</v>
      </c>
      <c r="D228" s="174" t="s">
        <v>438</v>
      </c>
      <c r="E228" s="175">
        <v>52.51</v>
      </c>
      <c r="F228" s="176"/>
      <c r="G228" s="177">
        <f>ROUND(E228*F228,2)</f>
        <v>0</v>
      </c>
      <c r="H228" s="176"/>
      <c r="I228" s="177">
        <f>ROUND(E228*H228,2)</f>
        <v>0</v>
      </c>
      <c r="J228" s="176"/>
      <c r="K228" s="177">
        <f>ROUND(E228*J228,2)</f>
        <v>0</v>
      </c>
      <c r="L228" s="177">
        <v>21</v>
      </c>
      <c r="M228" s="177">
        <f>G228*(1+L228/100)</f>
        <v>0</v>
      </c>
      <c r="N228" s="175">
        <v>8.5100000000000002E-3</v>
      </c>
      <c r="O228" s="175">
        <f>ROUND(E228*N228,2)</f>
        <v>0.45</v>
      </c>
      <c r="P228" s="175">
        <v>0</v>
      </c>
      <c r="Q228" s="175">
        <f>ROUND(E228*P228,2)</f>
        <v>0</v>
      </c>
      <c r="R228" s="177" t="s">
        <v>575</v>
      </c>
      <c r="S228" s="177" t="s">
        <v>330</v>
      </c>
      <c r="T228" s="178" t="s">
        <v>330</v>
      </c>
      <c r="U228" s="158">
        <v>0.32500000000000001</v>
      </c>
      <c r="V228" s="158">
        <f>ROUND(E228*U228,2)</f>
        <v>17.07</v>
      </c>
      <c r="W228" s="158"/>
      <c r="X228" s="158" t="s">
        <v>392</v>
      </c>
      <c r="Y228" s="158" t="s">
        <v>333</v>
      </c>
      <c r="Z228" s="148"/>
      <c r="AA228" s="148"/>
      <c r="AB228" s="148"/>
      <c r="AC228" s="148"/>
      <c r="AD228" s="148"/>
      <c r="AE228" s="148"/>
      <c r="AF228" s="148"/>
      <c r="AG228" s="148" t="s">
        <v>393</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outlineLevel="2" x14ac:dyDescent="0.25">
      <c r="A229" s="155"/>
      <c r="B229" s="156"/>
      <c r="C229" s="269" t="s">
        <v>989</v>
      </c>
      <c r="D229" s="270"/>
      <c r="E229" s="270"/>
      <c r="F229" s="270"/>
      <c r="G229" s="270"/>
      <c r="H229" s="158"/>
      <c r="I229" s="158"/>
      <c r="J229" s="158"/>
      <c r="K229" s="158"/>
      <c r="L229" s="158"/>
      <c r="M229" s="158"/>
      <c r="N229" s="157"/>
      <c r="O229" s="157"/>
      <c r="P229" s="157"/>
      <c r="Q229" s="157"/>
      <c r="R229" s="158"/>
      <c r="S229" s="158"/>
      <c r="T229" s="158"/>
      <c r="U229" s="158"/>
      <c r="V229" s="158"/>
      <c r="W229" s="158"/>
      <c r="X229" s="158"/>
      <c r="Y229" s="158"/>
      <c r="Z229" s="148"/>
      <c r="AA229" s="148"/>
      <c r="AB229" s="148"/>
      <c r="AC229" s="148"/>
      <c r="AD229" s="148"/>
      <c r="AE229" s="148"/>
      <c r="AF229" s="148"/>
      <c r="AG229" s="148" t="s">
        <v>395</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outlineLevel="2" x14ac:dyDescent="0.25">
      <c r="A230" s="155"/>
      <c r="B230" s="156"/>
      <c r="C230" s="189" t="s">
        <v>995</v>
      </c>
      <c r="D230" s="159"/>
      <c r="E230" s="160"/>
      <c r="F230" s="158"/>
      <c r="G230" s="158"/>
      <c r="H230" s="158"/>
      <c r="I230" s="158"/>
      <c r="J230" s="158"/>
      <c r="K230" s="158"/>
      <c r="L230" s="158"/>
      <c r="M230" s="158"/>
      <c r="N230" s="157"/>
      <c r="O230" s="157"/>
      <c r="P230" s="157"/>
      <c r="Q230" s="157"/>
      <c r="R230" s="158"/>
      <c r="S230" s="158"/>
      <c r="T230" s="158"/>
      <c r="U230" s="158"/>
      <c r="V230" s="158"/>
      <c r="W230" s="158"/>
      <c r="X230" s="158"/>
      <c r="Y230" s="158"/>
      <c r="Z230" s="148"/>
      <c r="AA230" s="148"/>
      <c r="AB230" s="148"/>
      <c r="AC230" s="148"/>
      <c r="AD230" s="148"/>
      <c r="AE230" s="148"/>
      <c r="AF230" s="148"/>
      <c r="AG230" s="148" t="s">
        <v>338</v>
      </c>
      <c r="AH230" s="148">
        <v>0</v>
      </c>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3" x14ac:dyDescent="0.25">
      <c r="A231" s="155"/>
      <c r="B231" s="156"/>
      <c r="C231" s="189" t="s">
        <v>996</v>
      </c>
      <c r="D231" s="159"/>
      <c r="E231" s="160">
        <v>52.51</v>
      </c>
      <c r="F231" s="158"/>
      <c r="G231" s="158"/>
      <c r="H231" s="158"/>
      <c r="I231" s="158"/>
      <c r="J231" s="158"/>
      <c r="K231" s="158"/>
      <c r="L231" s="158"/>
      <c r="M231" s="158"/>
      <c r="N231" s="157"/>
      <c r="O231" s="157"/>
      <c r="P231" s="157"/>
      <c r="Q231" s="157"/>
      <c r="R231" s="158"/>
      <c r="S231" s="158"/>
      <c r="T231" s="158"/>
      <c r="U231" s="158"/>
      <c r="V231" s="158"/>
      <c r="W231" s="158"/>
      <c r="X231" s="158"/>
      <c r="Y231" s="158"/>
      <c r="Z231" s="148"/>
      <c r="AA231" s="148"/>
      <c r="AB231" s="148"/>
      <c r="AC231" s="148"/>
      <c r="AD231" s="148"/>
      <c r="AE231" s="148"/>
      <c r="AF231" s="148"/>
      <c r="AG231" s="148" t="s">
        <v>338</v>
      </c>
      <c r="AH231" s="148">
        <v>0</v>
      </c>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ht="13" x14ac:dyDescent="0.25">
      <c r="A232" s="162" t="s">
        <v>325</v>
      </c>
      <c r="B232" s="163" t="s">
        <v>215</v>
      </c>
      <c r="C232" s="187" t="s">
        <v>216</v>
      </c>
      <c r="D232" s="164"/>
      <c r="E232" s="165"/>
      <c r="F232" s="166"/>
      <c r="G232" s="166">
        <f>SUMIF(AG233:AG249,"&lt;&gt;NOR",G233:G249)</f>
        <v>0</v>
      </c>
      <c r="H232" s="166"/>
      <c r="I232" s="166">
        <f>SUM(I233:I249)</f>
        <v>0</v>
      </c>
      <c r="J232" s="166"/>
      <c r="K232" s="166">
        <f>SUM(K233:K249)</f>
        <v>0</v>
      </c>
      <c r="L232" s="166"/>
      <c r="M232" s="166">
        <f>SUM(M233:M249)</f>
        <v>0</v>
      </c>
      <c r="N232" s="165"/>
      <c r="O232" s="165">
        <f>SUM(O233:O249)</f>
        <v>0.89000000000000012</v>
      </c>
      <c r="P232" s="165"/>
      <c r="Q232" s="165">
        <f>SUM(Q233:Q249)</f>
        <v>0</v>
      </c>
      <c r="R232" s="166"/>
      <c r="S232" s="166"/>
      <c r="T232" s="167"/>
      <c r="U232" s="161"/>
      <c r="V232" s="161">
        <f>SUM(V233:V249)</f>
        <v>88.47</v>
      </c>
      <c r="W232" s="161"/>
      <c r="X232" s="161"/>
      <c r="Y232" s="161"/>
      <c r="AG232" t="s">
        <v>326</v>
      </c>
    </row>
    <row r="233" spans="1:60" ht="20" outlineLevel="1" x14ac:dyDescent="0.25">
      <c r="A233" s="172">
        <v>43</v>
      </c>
      <c r="B233" s="173" t="s">
        <v>997</v>
      </c>
      <c r="C233" s="188" t="s">
        <v>998</v>
      </c>
      <c r="D233" s="174" t="s">
        <v>438</v>
      </c>
      <c r="E233" s="175">
        <v>17.170000000000002</v>
      </c>
      <c r="F233" s="176"/>
      <c r="G233" s="177">
        <f>ROUND(E233*F233,2)</f>
        <v>0</v>
      </c>
      <c r="H233" s="176"/>
      <c r="I233" s="177">
        <f>ROUND(E233*H233,2)</f>
        <v>0</v>
      </c>
      <c r="J233" s="176"/>
      <c r="K233" s="177">
        <f>ROUND(E233*J233,2)</f>
        <v>0</v>
      </c>
      <c r="L233" s="177">
        <v>21</v>
      </c>
      <c r="M233" s="177">
        <f>G233*(1+L233/100)</f>
        <v>0</v>
      </c>
      <c r="N233" s="175">
        <v>1.039E-2</v>
      </c>
      <c r="O233" s="175">
        <f>ROUND(E233*N233,2)</f>
        <v>0.18</v>
      </c>
      <c r="P233" s="175">
        <v>0</v>
      </c>
      <c r="Q233" s="175">
        <f>ROUND(E233*P233,2)</f>
        <v>0</v>
      </c>
      <c r="R233" s="177" t="s">
        <v>575</v>
      </c>
      <c r="S233" s="177" t="s">
        <v>330</v>
      </c>
      <c r="T233" s="178" t="s">
        <v>330</v>
      </c>
      <c r="U233" s="158">
        <v>0.86</v>
      </c>
      <c r="V233" s="158">
        <f>ROUND(E233*U233,2)</f>
        <v>14.77</v>
      </c>
      <c r="W233" s="158"/>
      <c r="X233" s="158" t="s">
        <v>392</v>
      </c>
      <c r="Y233" s="158" t="s">
        <v>333</v>
      </c>
      <c r="Z233" s="148"/>
      <c r="AA233" s="148"/>
      <c r="AB233" s="148"/>
      <c r="AC233" s="148"/>
      <c r="AD233" s="148"/>
      <c r="AE233" s="148"/>
      <c r="AF233" s="148"/>
      <c r="AG233" s="148" t="s">
        <v>393</v>
      </c>
      <c r="AH233" s="148"/>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ht="20.5" outlineLevel="2" x14ac:dyDescent="0.25">
      <c r="A234" s="155"/>
      <c r="B234" s="156"/>
      <c r="C234" s="269" t="s">
        <v>999</v>
      </c>
      <c r="D234" s="270"/>
      <c r="E234" s="270"/>
      <c r="F234" s="270"/>
      <c r="G234" s="270"/>
      <c r="H234" s="158"/>
      <c r="I234" s="158"/>
      <c r="J234" s="158"/>
      <c r="K234" s="158"/>
      <c r="L234" s="158"/>
      <c r="M234" s="158"/>
      <c r="N234" s="157"/>
      <c r="O234" s="157"/>
      <c r="P234" s="157"/>
      <c r="Q234" s="157"/>
      <c r="R234" s="158"/>
      <c r="S234" s="158"/>
      <c r="T234" s="158"/>
      <c r="U234" s="158"/>
      <c r="V234" s="158"/>
      <c r="W234" s="158"/>
      <c r="X234" s="158"/>
      <c r="Y234" s="158"/>
      <c r="Z234" s="148"/>
      <c r="AA234" s="148"/>
      <c r="AB234" s="148"/>
      <c r="AC234" s="148"/>
      <c r="AD234" s="148"/>
      <c r="AE234" s="148"/>
      <c r="AF234" s="148"/>
      <c r="AG234" s="148" t="s">
        <v>395</v>
      </c>
      <c r="AH234" s="148"/>
      <c r="AI234" s="148"/>
      <c r="AJ234" s="148"/>
      <c r="AK234" s="148"/>
      <c r="AL234" s="148"/>
      <c r="AM234" s="148"/>
      <c r="AN234" s="148"/>
      <c r="AO234" s="148"/>
      <c r="AP234" s="148"/>
      <c r="AQ234" s="148"/>
      <c r="AR234" s="148"/>
      <c r="AS234" s="148"/>
      <c r="AT234" s="148"/>
      <c r="AU234" s="148"/>
      <c r="AV234" s="148"/>
      <c r="AW234" s="148"/>
      <c r="AX234" s="148"/>
      <c r="AY234" s="148"/>
      <c r="AZ234" s="148"/>
      <c r="BA234" s="179" t="str">
        <f>C234</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234" s="148"/>
      <c r="BC234" s="148"/>
      <c r="BD234" s="148"/>
      <c r="BE234" s="148"/>
      <c r="BF234" s="148"/>
      <c r="BG234" s="148"/>
      <c r="BH234" s="148"/>
    </row>
    <row r="235" spans="1:60" outlineLevel="2" x14ac:dyDescent="0.25">
      <c r="A235" s="155"/>
      <c r="B235" s="156"/>
      <c r="C235" s="267" t="s">
        <v>1000</v>
      </c>
      <c r="D235" s="268"/>
      <c r="E235" s="268"/>
      <c r="F235" s="268"/>
      <c r="G235" s="268"/>
      <c r="H235" s="158"/>
      <c r="I235" s="158"/>
      <c r="J235" s="158"/>
      <c r="K235" s="158"/>
      <c r="L235" s="158"/>
      <c r="M235" s="158"/>
      <c r="N235" s="157"/>
      <c r="O235" s="157"/>
      <c r="P235" s="157"/>
      <c r="Q235" s="157"/>
      <c r="R235" s="158"/>
      <c r="S235" s="158"/>
      <c r="T235" s="158"/>
      <c r="U235" s="158"/>
      <c r="V235" s="158"/>
      <c r="W235" s="158"/>
      <c r="X235" s="158"/>
      <c r="Y235" s="158"/>
      <c r="Z235" s="148"/>
      <c r="AA235" s="148"/>
      <c r="AB235" s="148"/>
      <c r="AC235" s="148"/>
      <c r="AD235" s="148"/>
      <c r="AE235" s="148"/>
      <c r="AF235" s="148"/>
      <c r="AG235" s="148" t="s">
        <v>335</v>
      </c>
      <c r="AH235" s="148"/>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3" x14ac:dyDescent="0.25">
      <c r="A236" s="155"/>
      <c r="B236" s="156"/>
      <c r="C236" s="267" t="s">
        <v>1001</v>
      </c>
      <c r="D236" s="268"/>
      <c r="E236" s="268"/>
      <c r="F236" s="268"/>
      <c r="G236" s="268"/>
      <c r="H236" s="158"/>
      <c r="I236" s="158"/>
      <c r="J236" s="158"/>
      <c r="K236" s="158"/>
      <c r="L236" s="158"/>
      <c r="M236" s="158"/>
      <c r="N236" s="157"/>
      <c r="O236" s="157"/>
      <c r="P236" s="157"/>
      <c r="Q236" s="157"/>
      <c r="R236" s="158"/>
      <c r="S236" s="158"/>
      <c r="T236" s="158"/>
      <c r="U236" s="158"/>
      <c r="V236" s="158"/>
      <c r="W236" s="158"/>
      <c r="X236" s="158"/>
      <c r="Y236" s="158"/>
      <c r="Z236" s="148"/>
      <c r="AA236" s="148"/>
      <c r="AB236" s="148"/>
      <c r="AC236" s="148"/>
      <c r="AD236" s="148"/>
      <c r="AE236" s="148"/>
      <c r="AF236" s="148"/>
      <c r="AG236" s="148" t="s">
        <v>335</v>
      </c>
      <c r="AH236" s="148"/>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2" x14ac:dyDescent="0.25">
      <c r="A237" s="155"/>
      <c r="B237" s="156"/>
      <c r="C237" s="189" t="s">
        <v>1002</v>
      </c>
      <c r="D237" s="159"/>
      <c r="E237" s="160"/>
      <c r="F237" s="158"/>
      <c r="G237" s="158"/>
      <c r="H237" s="158"/>
      <c r="I237" s="158"/>
      <c r="J237" s="158"/>
      <c r="K237" s="158"/>
      <c r="L237" s="158"/>
      <c r="M237" s="158"/>
      <c r="N237" s="157"/>
      <c r="O237" s="157"/>
      <c r="P237" s="157"/>
      <c r="Q237" s="157"/>
      <c r="R237" s="158"/>
      <c r="S237" s="158"/>
      <c r="T237" s="158"/>
      <c r="U237" s="158"/>
      <c r="V237" s="158"/>
      <c r="W237" s="158"/>
      <c r="X237" s="158"/>
      <c r="Y237" s="158"/>
      <c r="Z237" s="148"/>
      <c r="AA237" s="148"/>
      <c r="AB237" s="148"/>
      <c r="AC237" s="148"/>
      <c r="AD237" s="148"/>
      <c r="AE237" s="148"/>
      <c r="AF237" s="148"/>
      <c r="AG237" s="148" t="s">
        <v>338</v>
      </c>
      <c r="AH237" s="148">
        <v>0</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3" x14ac:dyDescent="0.25">
      <c r="A238" s="155"/>
      <c r="B238" s="156"/>
      <c r="C238" s="189" t="s">
        <v>1003</v>
      </c>
      <c r="D238" s="159"/>
      <c r="E238" s="160">
        <v>14.22</v>
      </c>
      <c r="F238" s="158"/>
      <c r="G238" s="158"/>
      <c r="H238" s="158"/>
      <c r="I238" s="158"/>
      <c r="J238" s="158"/>
      <c r="K238" s="158"/>
      <c r="L238" s="158"/>
      <c r="M238" s="158"/>
      <c r="N238" s="157"/>
      <c r="O238" s="157"/>
      <c r="P238" s="157"/>
      <c r="Q238" s="157"/>
      <c r="R238" s="158"/>
      <c r="S238" s="158"/>
      <c r="T238" s="158"/>
      <c r="U238" s="158"/>
      <c r="V238" s="158"/>
      <c r="W238" s="158"/>
      <c r="X238" s="158"/>
      <c r="Y238" s="158"/>
      <c r="Z238" s="148"/>
      <c r="AA238" s="148"/>
      <c r="AB238" s="148"/>
      <c r="AC238" s="148"/>
      <c r="AD238" s="148"/>
      <c r="AE238" s="148"/>
      <c r="AF238" s="148"/>
      <c r="AG238" s="148" t="s">
        <v>338</v>
      </c>
      <c r="AH238" s="148">
        <v>0</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3" x14ac:dyDescent="0.25">
      <c r="A239" s="155"/>
      <c r="B239" s="156"/>
      <c r="C239" s="189" t="s">
        <v>1004</v>
      </c>
      <c r="D239" s="159"/>
      <c r="E239" s="160">
        <v>2.95</v>
      </c>
      <c r="F239" s="158"/>
      <c r="G239" s="158"/>
      <c r="H239" s="158"/>
      <c r="I239" s="158"/>
      <c r="J239" s="158"/>
      <c r="K239" s="158"/>
      <c r="L239" s="158"/>
      <c r="M239" s="158"/>
      <c r="N239" s="157"/>
      <c r="O239" s="157"/>
      <c r="P239" s="157"/>
      <c r="Q239" s="157"/>
      <c r="R239" s="158"/>
      <c r="S239" s="158"/>
      <c r="T239" s="158"/>
      <c r="U239" s="158"/>
      <c r="V239" s="158"/>
      <c r="W239" s="158"/>
      <c r="X239" s="158"/>
      <c r="Y239" s="158"/>
      <c r="Z239" s="148"/>
      <c r="AA239" s="148"/>
      <c r="AB239" s="148"/>
      <c r="AC239" s="148"/>
      <c r="AD239" s="148"/>
      <c r="AE239" s="148"/>
      <c r="AF239" s="148"/>
      <c r="AG239" s="148" t="s">
        <v>338</v>
      </c>
      <c r="AH239" s="148">
        <v>0</v>
      </c>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ht="20" outlineLevel="1" x14ac:dyDescent="0.25">
      <c r="A240" s="172">
        <v>44</v>
      </c>
      <c r="B240" s="173" t="s">
        <v>1005</v>
      </c>
      <c r="C240" s="188" t="s">
        <v>1006</v>
      </c>
      <c r="D240" s="174" t="s">
        <v>438</v>
      </c>
      <c r="E240" s="175">
        <v>53.84</v>
      </c>
      <c r="F240" s="176"/>
      <c r="G240" s="177">
        <f>ROUND(E240*F240,2)</f>
        <v>0</v>
      </c>
      <c r="H240" s="176"/>
      <c r="I240" s="177">
        <f>ROUND(E240*H240,2)</f>
        <v>0</v>
      </c>
      <c r="J240" s="176"/>
      <c r="K240" s="177">
        <f>ROUND(E240*J240,2)</f>
        <v>0</v>
      </c>
      <c r="L240" s="177">
        <v>21</v>
      </c>
      <c r="M240" s="177">
        <f>G240*(1+L240/100)</f>
        <v>0</v>
      </c>
      <c r="N240" s="175">
        <v>1.272E-2</v>
      </c>
      <c r="O240" s="175">
        <f>ROUND(E240*N240,2)</f>
        <v>0.68</v>
      </c>
      <c r="P240" s="175">
        <v>0</v>
      </c>
      <c r="Q240" s="175">
        <f>ROUND(E240*P240,2)</f>
        <v>0</v>
      </c>
      <c r="R240" s="177" t="s">
        <v>575</v>
      </c>
      <c r="S240" s="177" t="s">
        <v>330</v>
      </c>
      <c r="T240" s="178" t="s">
        <v>330</v>
      </c>
      <c r="U240" s="158">
        <v>1.2558</v>
      </c>
      <c r="V240" s="158">
        <f>ROUND(E240*U240,2)</f>
        <v>67.61</v>
      </c>
      <c r="W240" s="158"/>
      <c r="X240" s="158" t="s">
        <v>392</v>
      </c>
      <c r="Y240" s="158" t="s">
        <v>333</v>
      </c>
      <c r="Z240" s="148"/>
      <c r="AA240" s="148"/>
      <c r="AB240" s="148"/>
      <c r="AC240" s="148"/>
      <c r="AD240" s="148"/>
      <c r="AE240" s="148"/>
      <c r="AF240" s="148"/>
      <c r="AG240" s="148" t="s">
        <v>393</v>
      </c>
      <c r="AH240" s="148"/>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ht="20.5" outlineLevel="2" x14ac:dyDescent="0.25">
      <c r="A241" s="155"/>
      <c r="B241" s="156"/>
      <c r="C241" s="269" t="s">
        <v>1007</v>
      </c>
      <c r="D241" s="270"/>
      <c r="E241" s="270"/>
      <c r="F241" s="270"/>
      <c r="G241" s="270"/>
      <c r="H241" s="158"/>
      <c r="I241" s="158"/>
      <c r="J241" s="158"/>
      <c r="K241" s="158"/>
      <c r="L241" s="158"/>
      <c r="M241" s="158"/>
      <c r="N241" s="157"/>
      <c r="O241" s="157"/>
      <c r="P241" s="157"/>
      <c r="Q241" s="157"/>
      <c r="R241" s="158"/>
      <c r="S241" s="158"/>
      <c r="T241" s="158"/>
      <c r="U241" s="158"/>
      <c r="V241" s="158"/>
      <c r="W241" s="158"/>
      <c r="X241" s="158"/>
      <c r="Y241" s="158"/>
      <c r="Z241" s="148"/>
      <c r="AA241" s="148"/>
      <c r="AB241" s="148"/>
      <c r="AC241" s="148"/>
      <c r="AD241" s="148"/>
      <c r="AE241" s="148"/>
      <c r="AF241" s="148"/>
      <c r="AG241" s="148" t="s">
        <v>395</v>
      </c>
      <c r="AH241" s="148"/>
      <c r="AI241" s="148"/>
      <c r="AJ241" s="148"/>
      <c r="AK241" s="148"/>
      <c r="AL241" s="148"/>
      <c r="AM241" s="148"/>
      <c r="AN241" s="148"/>
      <c r="AO241" s="148"/>
      <c r="AP241" s="148"/>
      <c r="AQ241" s="148"/>
      <c r="AR241" s="148"/>
      <c r="AS241" s="148"/>
      <c r="AT241" s="148"/>
      <c r="AU241" s="148"/>
      <c r="AV241" s="148"/>
      <c r="AW241" s="148"/>
      <c r="AX241" s="148"/>
      <c r="AY241" s="148"/>
      <c r="AZ241" s="148"/>
      <c r="BA241" s="179" t="str">
        <f>C241</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241" s="148"/>
      <c r="BC241" s="148"/>
      <c r="BD241" s="148"/>
      <c r="BE241" s="148"/>
      <c r="BF241" s="148"/>
      <c r="BG241" s="148"/>
      <c r="BH241" s="148"/>
    </row>
    <row r="242" spans="1:60" outlineLevel="2" x14ac:dyDescent="0.25">
      <c r="A242" s="155"/>
      <c r="B242" s="156"/>
      <c r="C242" s="267" t="s">
        <v>1008</v>
      </c>
      <c r="D242" s="268"/>
      <c r="E242" s="268"/>
      <c r="F242" s="268"/>
      <c r="G242" s="268"/>
      <c r="H242" s="158"/>
      <c r="I242" s="158"/>
      <c r="J242" s="158"/>
      <c r="K242" s="158"/>
      <c r="L242" s="158"/>
      <c r="M242" s="158"/>
      <c r="N242" s="157"/>
      <c r="O242" s="157"/>
      <c r="P242" s="157"/>
      <c r="Q242" s="157"/>
      <c r="R242" s="158"/>
      <c r="S242" s="158"/>
      <c r="T242" s="158"/>
      <c r="U242" s="158"/>
      <c r="V242" s="158"/>
      <c r="W242" s="158"/>
      <c r="X242" s="158"/>
      <c r="Y242" s="158"/>
      <c r="Z242" s="148"/>
      <c r="AA242" s="148"/>
      <c r="AB242" s="148"/>
      <c r="AC242" s="148"/>
      <c r="AD242" s="148"/>
      <c r="AE242" s="148"/>
      <c r="AF242" s="148"/>
      <c r="AG242" s="148" t="s">
        <v>335</v>
      </c>
      <c r="AH242" s="148"/>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2" x14ac:dyDescent="0.25">
      <c r="A243" s="155"/>
      <c r="B243" s="156"/>
      <c r="C243" s="189" t="s">
        <v>1009</v>
      </c>
      <c r="D243" s="159"/>
      <c r="E243" s="160"/>
      <c r="F243" s="158"/>
      <c r="G243" s="158"/>
      <c r="H243" s="158"/>
      <c r="I243" s="158"/>
      <c r="J243" s="158"/>
      <c r="K243" s="158"/>
      <c r="L243" s="158"/>
      <c r="M243" s="158"/>
      <c r="N243" s="157"/>
      <c r="O243" s="157"/>
      <c r="P243" s="157"/>
      <c r="Q243" s="157"/>
      <c r="R243" s="158"/>
      <c r="S243" s="158"/>
      <c r="T243" s="158"/>
      <c r="U243" s="158"/>
      <c r="V243" s="158"/>
      <c r="W243" s="158"/>
      <c r="X243" s="158"/>
      <c r="Y243" s="158"/>
      <c r="Z243" s="148"/>
      <c r="AA243" s="148"/>
      <c r="AB243" s="148"/>
      <c r="AC243" s="148"/>
      <c r="AD243" s="148"/>
      <c r="AE243" s="148"/>
      <c r="AF243" s="148"/>
      <c r="AG243" s="148" t="s">
        <v>338</v>
      </c>
      <c r="AH243" s="148">
        <v>0</v>
      </c>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outlineLevel="3" x14ac:dyDescent="0.25">
      <c r="A244" s="155"/>
      <c r="B244" s="156"/>
      <c r="C244" s="189" t="s">
        <v>1010</v>
      </c>
      <c r="D244" s="159"/>
      <c r="E244" s="160">
        <v>56.56</v>
      </c>
      <c r="F244" s="158"/>
      <c r="G244" s="158"/>
      <c r="H244" s="158"/>
      <c r="I244" s="158"/>
      <c r="J244" s="158"/>
      <c r="K244" s="158"/>
      <c r="L244" s="158"/>
      <c r="M244" s="158"/>
      <c r="N244" s="157"/>
      <c r="O244" s="157"/>
      <c r="P244" s="157"/>
      <c r="Q244" s="157"/>
      <c r="R244" s="158"/>
      <c r="S244" s="158"/>
      <c r="T244" s="158"/>
      <c r="U244" s="158"/>
      <c r="V244" s="158"/>
      <c r="W244" s="158"/>
      <c r="X244" s="158"/>
      <c r="Y244" s="158"/>
      <c r="Z244" s="148"/>
      <c r="AA244" s="148"/>
      <c r="AB244" s="148"/>
      <c r="AC244" s="148"/>
      <c r="AD244" s="148"/>
      <c r="AE244" s="148"/>
      <c r="AF244" s="148"/>
      <c r="AG244" s="148" t="s">
        <v>338</v>
      </c>
      <c r="AH244" s="148">
        <v>0</v>
      </c>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3" x14ac:dyDescent="0.25">
      <c r="A245" s="155"/>
      <c r="B245" s="156"/>
      <c r="C245" s="189" t="s">
        <v>1011</v>
      </c>
      <c r="D245" s="159"/>
      <c r="E245" s="160">
        <v>-2.72</v>
      </c>
      <c r="F245" s="158"/>
      <c r="G245" s="158"/>
      <c r="H245" s="158"/>
      <c r="I245" s="158"/>
      <c r="J245" s="158"/>
      <c r="K245" s="158"/>
      <c r="L245" s="158"/>
      <c r="M245" s="158"/>
      <c r="N245" s="157"/>
      <c r="O245" s="157"/>
      <c r="P245" s="157"/>
      <c r="Q245" s="157"/>
      <c r="R245" s="158"/>
      <c r="S245" s="158"/>
      <c r="T245" s="158"/>
      <c r="U245" s="158"/>
      <c r="V245" s="158"/>
      <c r="W245" s="158"/>
      <c r="X245" s="158"/>
      <c r="Y245" s="158"/>
      <c r="Z245" s="148"/>
      <c r="AA245" s="148"/>
      <c r="AB245" s="148"/>
      <c r="AC245" s="148"/>
      <c r="AD245" s="148"/>
      <c r="AE245" s="148"/>
      <c r="AF245" s="148"/>
      <c r="AG245" s="148" t="s">
        <v>338</v>
      </c>
      <c r="AH245" s="148">
        <v>0</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1" x14ac:dyDescent="0.25">
      <c r="A246" s="172">
        <v>45</v>
      </c>
      <c r="B246" s="173" t="s">
        <v>1012</v>
      </c>
      <c r="C246" s="188" t="s">
        <v>1013</v>
      </c>
      <c r="D246" s="174" t="s">
        <v>438</v>
      </c>
      <c r="E246" s="175">
        <v>2.1</v>
      </c>
      <c r="F246" s="176"/>
      <c r="G246" s="177">
        <f>ROUND(E246*F246,2)</f>
        <v>0</v>
      </c>
      <c r="H246" s="176"/>
      <c r="I246" s="177">
        <f>ROUND(E246*H246,2)</f>
        <v>0</v>
      </c>
      <c r="J246" s="176"/>
      <c r="K246" s="177">
        <f>ROUND(E246*J246,2)</f>
        <v>0</v>
      </c>
      <c r="L246" s="177">
        <v>21</v>
      </c>
      <c r="M246" s="177">
        <f>G246*(1+L246/100)</f>
        <v>0</v>
      </c>
      <c r="N246" s="175">
        <v>1.3129999999999999E-2</v>
      </c>
      <c r="O246" s="175">
        <f>ROUND(E246*N246,2)</f>
        <v>0.03</v>
      </c>
      <c r="P246" s="175">
        <v>0</v>
      </c>
      <c r="Q246" s="175">
        <f>ROUND(E246*P246,2)</f>
        <v>0</v>
      </c>
      <c r="R246" s="177" t="s">
        <v>575</v>
      </c>
      <c r="S246" s="177" t="s">
        <v>330</v>
      </c>
      <c r="T246" s="178" t="s">
        <v>330</v>
      </c>
      <c r="U246" s="158">
        <v>2.9020000000000001</v>
      </c>
      <c r="V246" s="158">
        <f>ROUND(E246*U246,2)</f>
        <v>6.09</v>
      </c>
      <c r="W246" s="158"/>
      <c r="X246" s="158" t="s">
        <v>392</v>
      </c>
      <c r="Y246" s="158" t="s">
        <v>333</v>
      </c>
      <c r="Z246" s="148"/>
      <c r="AA246" s="148"/>
      <c r="AB246" s="148"/>
      <c r="AC246" s="148"/>
      <c r="AD246" s="148"/>
      <c r="AE246" s="148"/>
      <c r="AF246" s="148"/>
      <c r="AG246" s="148" t="s">
        <v>393</v>
      </c>
      <c r="AH246" s="148"/>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ht="30.5" outlineLevel="2" x14ac:dyDescent="0.25">
      <c r="A247" s="155"/>
      <c r="B247" s="156"/>
      <c r="C247" s="269" t="s">
        <v>1014</v>
      </c>
      <c r="D247" s="270"/>
      <c r="E247" s="270"/>
      <c r="F247" s="270"/>
      <c r="G247" s="270"/>
      <c r="H247" s="158"/>
      <c r="I247" s="158"/>
      <c r="J247" s="158"/>
      <c r="K247" s="158"/>
      <c r="L247" s="158"/>
      <c r="M247" s="158"/>
      <c r="N247" s="157"/>
      <c r="O247" s="157"/>
      <c r="P247" s="157"/>
      <c r="Q247" s="157"/>
      <c r="R247" s="158"/>
      <c r="S247" s="158"/>
      <c r="T247" s="158"/>
      <c r="U247" s="158"/>
      <c r="V247" s="158"/>
      <c r="W247" s="158"/>
      <c r="X247" s="158"/>
      <c r="Y247" s="158"/>
      <c r="Z247" s="148"/>
      <c r="AA247" s="148"/>
      <c r="AB247" s="148"/>
      <c r="AC247" s="148"/>
      <c r="AD247" s="148"/>
      <c r="AE247" s="148"/>
      <c r="AF247" s="148"/>
      <c r="AG247" s="148" t="s">
        <v>395</v>
      </c>
      <c r="AH247" s="148"/>
      <c r="AI247" s="148"/>
      <c r="AJ247" s="148"/>
      <c r="AK247" s="148"/>
      <c r="AL247" s="148"/>
      <c r="AM247" s="148"/>
      <c r="AN247" s="148"/>
      <c r="AO247" s="148"/>
      <c r="AP247" s="148"/>
      <c r="AQ247" s="148"/>
      <c r="AR247" s="148"/>
      <c r="AS247" s="148"/>
      <c r="AT247" s="148"/>
      <c r="AU247" s="148"/>
      <c r="AV247" s="148"/>
      <c r="AW247" s="148"/>
      <c r="AX247" s="148"/>
      <c r="AY247" s="148"/>
      <c r="AZ247" s="148"/>
      <c r="BA247" s="179" t="str">
        <f>C247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247" s="148"/>
      <c r="BC247" s="148"/>
      <c r="BD247" s="148"/>
      <c r="BE247" s="148"/>
      <c r="BF247" s="148"/>
      <c r="BG247" s="148"/>
      <c r="BH247" s="148"/>
    </row>
    <row r="248" spans="1:60" outlineLevel="2" x14ac:dyDescent="0.25">
      <c r="A248" s="155"/>
      <c r="B248" s="156"/>
      <c r="C248" s="267" t="s">
        <v>1008</v>
      </c>
      <c r="D248" s="268"/>
      <c r="E248" s="268"/>
      <c r="F248" s="268"/>
      <c r="G248" s="268"/>
      <c r="H248" s="158"/>
      <c r="I248" s="158"/>
      <c r="J248" s="158"/>
      <c r="K248" s="158"/>
      <c r="L248" s="158"/>
      <c r="M248" s="158"/>
      <c r="N248" s="157"/>
      <c r="O248" s="157"/>
      <c r="P248" s="157"/>
      <c r="Q248" s="157"/>
      <c r="R248" s="158"/>
      <c r="S248" s="158"/>
      <c r="T248" s="158"/>
      <c r="U248" s="158"/>
      <c r="V248" s="158"/>
      <c r="W248" s="158"/>
      <c r="X248" s="158"/>
      <c r="Y248" s="158"/>
      <c r="Z248" s="148"/>
      <c r="AA248" s="148"/>
      <c r="AB248" s="148"/>
      <c r="AC248" s="148"/>
      <c r="AD248" s="148"/>
      <c r="AE248" s="148"/>
      <c r="AF248" s="148"/>
      <c r="AG248" s="148" t="s">
        <v>335</v>
      </c>
      <c r="AH248" s="148"/>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outlineLevel="2" x14ac:dyDescent="0.25">
      <c r="A249" s="155"/>
      <c r="B249" s="156"/>
      <c r="C249" s="189" t="s">
        <v>1015</v>
      </c>
      <c r="D249" s="159"/>
      <c r="E249" s="160">
        <v>2.1</v>
      </c>
      <c r="F249" s="158"/>
      <c r="G249" s="158"/>
      <c r="H249" s="158"/>
      <c r="I249" s="158"/>
      <c r="J249" s="158"/>
      <c r="K249" s="158"/>
      <c r="L249" s="158"/>
      <c r="M249" s="158"/>
      <c r="N249" s="157"/>
      <c r="O249" s="157"/>
      <c r="P249" s="157"/>
      <c r="Q249" s="157"/>
      <c r="R249" s="158"/>
      <c r="S249" s="158"/>
      <c r="T249" s="158"/>
      <c r="U249" s="158"/>
      <c r="V249" s="158"/>
      <c r="W249" s="158"/>
      <c r="X249" s="158"/>
      <c r="Y249" s="158"/>
      <c r="Z249" s="148"/>
      <c r="AA249" s="148"/>
      <c r="AB249" s="148"/>
      <c r="AC249" s="148"/>
      <c r="AD249" s="148"/>
      <c r="AE249" s="148"/>
      <c r="AF249" s="148"/>
      <c r="AG249" s="148" t="s">
        <v>338</v>
      </c>
      <c r="AH249" s="148">
        <v>0</v>
      </c>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ht="13" x14ac:dyDescent="0.25">
      <c r="A250" s="162" t="s">
        <v>325</v>
      </c>
      <c r="B250" s="163" t="s">
        <v>217</v>
      </c>
      <c r="C250" s="187" t="s">
        <v>218</v>
      </c>
      <c r="D250" s="164"/>
      <c r="E250" s="165"/>
      <c r="F250" s="166"/>
      <c r="G250" s="166">
        <f>SUMIF(AG251:AG259,"&lt;&gt;NOR",G251:G259)</f>
        <v>0</v>
      </c>
      <c r="H250" s="166"/>
      <c r="I250" s="166">
        <f>SUM(I251:I259)</f>
        <v>0</v>
      </c>
      <c r="J250" s="166"/>
      <c r="K250" s="166">
        <f>SUM(K251:K259)</f>
        <v>0</v>
      </c>
      <c r="L250" s="166"/>
      <c r="M250" s="166">
        <f>SUM(M251:M259)</f>
        <v>0</v>
      </c>
      <c r="N250" s="165"/>
      <c r="O250" s="165">
        <f>SUM(O251:O259)</f>
        <v>4.4000000000000004</v>
      </c>
      <c r="P250" s="165"/>
      <c r="Q250" s="165">
        <f>SUM(Q251:Q259)</f>
        <v>0</v>
      </c>
      <c r="R250" s="166"/>
      <c r="S250" s="166"/>
      <c r="T250" s="167"/>
      <c r="U250" s="161"/>
      <c r="V250" s="161">
        <f>SUM(V251:V259)</f>
        <v>8.2099999999999991</v>
      </c>
      <c r="W250" s="161"/>
      <c r="X250" s="161"/>
      <c r="Y250" s="161"/>
      <c r="AG250" t="s">
        <v>326</v>
      </c>
    </row>
    <row r="251" spans="1:60" outlineLevel="1" x14ac:dyDescent="0.25">
      <c r="A251" s="172">
        <v>46</v>
      </c>
      <c r="B251" s="173" t="s">
        <v>1016</v>
      </c>
      <c r="C251" s="188" t="s">
        <v>1017</v>
      </c>
      <c r="D251" s="174" t="s">
        <v>390</v>
      </c>
      <c r="E251" s="175">
        <v>1.0349999999999999</v>
      </c>
      <c r="F251" s="176"/>
      <c r="G251" s="177">
        <f>ROUND(E251*F251,2)</f>
        <v>0</v>
      </c>
      <c r="H251" s="176"/>
      <c r="I251" s="177">
        <f>ROUND(E251*H251,2)</f>
        <v>0</v>
      </c>
      <c r="J251" s="176"/>
      <c r="K251" s="177">
        <f>ROUND(E251*J251,2)</f>
        <v>0</v>
      </c>
      <c r="L251" s="177">
        <v>21</v>
      </c>
      <c r="M251" s="177">
        <f>G251*(1+L251/100)</f>
        <v>0</v>
      </c>
      <c r="N251" s="175">
        <v>1.837</v>
      </c>
      <c r="O251" s="175">
        <f>ROUND(E251*N251,2)</f>
        <v>1.9</v>
      </c>
      <c r="P251" s="175">
        <v>0</v>
      </c>
      <c r="Q251" s="175">
        <f>ROUND(E251*P251,2)</f>
        <v>0</v>
      </c>
      <c r="R251" s="177" t="s">
        <v>575</v>
      </c>
      <c r="S251" s="177" t="s">
        <v>330</v>
      </c>
      <c r="T251" s="178" t="s">
        <v>330</v>
      </c>
      <c r="U251" s="158">
        <v>1.84</v>
      </c>
      <c r="V251" s="158">
        <f>ROUND(E251*U251,2)</f>
        <v>1.9</v>
      </c>
      <c r="W251" s="158"/>
      <c r="X251" s="158" t="s">
        <v>392</v>
      </c>
      <c r="Y251" s="158" t="s">
        <v>333</v>
      </c>
      <c r="Z251" s="148"/>
      <c r="AA251" s="148"/>
      <c r="AB251" s="148"/>
      <c r="AC251" s="148"/>
      <c r="AD251" s="148"/>
      <c r="AE251" s="148"/>
      <c r="AF251" s="148"/>
      <c r="AG251" s="148" t="s">
        <v>393</v>
      </c>
      <c r="AH251" s="148"/>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2" x14ac:dyDescent="0.25">
      <c r="A252" s="155"/>
      <c r="B252" s="156"/>
      <c r="C252" s="269" t="s">
        <v>1018</v>
      </c>
      <c r="D252" s="270"/>
      <c r="E252" s="270"/>
      <c r="F252" s="270"/>
      <c r="G252" s="270"/>
      <c r="H252" s="158"/>
      <c r="I252" s="158"/>
      <c r="J252" s="158"/>
      <c r="K252" s="158"/>
      <c r="L252" s="158"/>
      <c r="M252" s="158"/>
      <c r="N252" s="157"/>
      <c r="O252" s="157"/>
      <c r="P252" s="157"/>
      <c r="Q252" s="157"/>
      <c r="R252" s="158"/>
      <c r="S252" s="158"/>
      <c r="T252" s="158"/>
      <c r="U252" s="158"/>
      <c r="V252" s="158"/>
      <c r="W252" s="158"/>
      <c r="X252" s="158"/>
      <c r="Y252" s="158"/>
      <c r="Z252" s="148"/>
      <c r="AA252" s="148"/>
      <c r="AB252" s="148"/>
      <c r="AC252" s="148"/>
      <c r="AD252" s="148"/>
      <c r="AE252" s="148"/>
      <c r="AF252" s="148"/>
      <c r="AG252" s="148" t="s">
        <v>395</v>
      </c>
      <c r="AH252" s="148"/>
      <c r="AI252" s="148"/>
      <c r="AJ252" s="148"/>
      <c r="AK252" s="148"/>
      <c r="AL252" s="148"/>
      <c r="AM252" s="148"/>
      <c r="AN252" s="148"/>
      <c r="AO252" s="148"/>
      <c r="AP252" s="148"/>
      <c r="AQ252" s="148"/>
      <c r="AR252" s="148"/>
      <c r="AS252" s="148"/>
      <c r="AT252" s="148"/>
      <c r="AU252" s="148"/>
      <c r="AV252" s="148"/>
      <c r="AW252" s="148"/>
      <c r="AX252" s="148"/>
      <c r="AY252" s="148"/>
      <c r="AZ252" s="148"/>
      <c r="BA252" s="179" t="str">
        <f>C252</f>
        <v>pod mazaniny a dlažby, popř. na plochých střechách, vodorovný nebo ve spádu, s udusáním a urovnáním povrchu,</v>
      </c>
      <c r="BB252" s="148"/>
      <c r="BC252" s="148"/>
      <c r="BD252" s="148"/>
      <c r="BE252" s="148"/>
      <c r="BF252" s="148"/>
      <c r="BG252" s="148"/>
      <c r="BH252" s="148"/>
    </row>
    <row r="253" spans="1:60" outlineLevel="2" x14ac:dyDescent="0.25">
      <c r="A253" s="155"/>
      <c r="B253" s="156"/>
      <c r="C253" s="189" t="s">
        <v>1019</v>
      </c>
      <c r="D253" s="159"/>
      <c r="E253" s="160"/>
      <c r="F253" s="158"/>
      <c r="G253" s="158"/>
      <c r="H253" s="158"/>
      <c r="I253" s="158"/>
      <c r="J253" s="158"/>
      <c r="K253" s="158"/>
      <c r="L253" s="158"/>
      <c r="M253" s="158"/>
      <c r="N253" s="157"/>
      <c r="O253" s="157"/>
      <c r="P253" s="157"/>
      <c r="Q253" s="157"/>
      <c r="R253" s="158"/>
      <c r="S253" s="158"/>
      <c r="T253" s="158"/>
      <c r="U253" s="158"/>
      <c r="V253" s="158"/>
      <c r="W253" s="158"/>
      <c r="X253" s="158"/>
      <c r="Y253" s="158"/>
      <c r="Z253" s="148"/>
      <c r="AA253" s="148"/>
      <c r="AB253" s="148"/>
      <c r="AC253" s="148"/>
      <c r="AD253" s="148"/>
      <c r="AE253" s="148"/>
      <c r="AF253" s="148"/>
      <c r="AG253" s="148" t="s">
        <v>338</v>
      </c>
      <c r="AH253" s="148">
        <v>0</v>
      </c>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3" x14ac:dyDescent="0.25">
      <c r="A254" s="155"/>
      <c r="B254" s="156"/>
      <c r="C254" s="189" t="s">
        <v>1020</v>
      </c>
      <c r="D254" s="159"/>
      <c r="E254" s="160">
        <v>1.0349999999999999</v>
      </c>
      <c r="F254" s="158"/>
      <c r="G254" s="158"/>
      <c r="H254" s="158"/>
      <c r="I254" s="158"/>
      <c r="J254" s="158"/>
      <c r="K254" s="158"/>
      <c r="L254" s="158"/>
      <c r="M254" s="158"/>
      <c r="N254" s="157"/>
      <c r="O254" s="157"/>
      <c r="P254" s="157"/>
      <c r="Q254" s="157"/>
      <c r="R254" s="158"/>
      <c r="S254" s="158"/>
      <c r="T254" s="158"/>
      <c r="U254" s="158"/>
      <c r="V254" s="158"/>
      <c r="W254" s="158"/>
      <c r="X254" s="158"/>
      <c r="Y254" s="158"/>
      <c r="Z254" s="148"/>
      <c r="AA254" s="148"/>
      <c r="AB254" s="148"/>
      <c r="AC254" s="148"/>
      <c r="AD254" s="148"/>
      <c r="AE254" s="148"/>
      <c r="AF254" s="148"/>
      <c r="AG254" s="148" t="s">
        <v>338</v>
      </c>
      <c r="AH254" s="148">
        <v>5</v>
      </c>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ht="20" outlineLevel="1" x14ac:dyDescent="0.25">
      <c r="A255" s="172">
        <v>47</v>
      </c>
      <c r="B255" s="173" t="s">
        <v>1021</v>
      </c>
      <c r="C255" s="188" t="s">
        <v>1022</v>
      </c>
      <c r="D255" s="174" t="s">
        <v>438</v>
      </c>
      <c r="E255" s="175">
        <v>10.35</v>
      </c>
      <c r="F255" s="176"/>
      <c r="G255" s="177">
        <f>ROUND(E255*F255,2)</f>
        <v>0</v>
      </c>
      <c r="H255" s="176"/>
      <c r="I255" s="177">
        <f>ROUND(E255*H255,2)</f>
        <v>0</v>
      </c>
      <c r="J255" s="176"/>
      <c r="K255" s="177">
        <f>ROUND(E255*J255,2)</f>
        <v>0</v>
      </c>
      <c r="L255" s="177">
        <v>21</v>
      </c>
      <c r="M255" s="177">
        <f>G255*(1+L255/100)</f>
        <v>0</v>
      </c>
      <c r="N255" s="175">
        <v>0.24154999999999999</v>
      </c>
      <c r="O255" s="175">
        <f>ROUND(E255*N255,2)</f>
        <v>2.5</v>
      </c>
      <c r="P255" s="175">
        <v>0</v>
      </c>
      <c r="Q255" s="175">
        <f>ROUND(E255*P255,2)</f>
        <v>0</v>
      </c>
      <c r="R255" s="177" t="s">
        <v>575</v>
      </c>
      <c r="S255" s="177" t="s">
        <v>330</v>
      </c>
      <c r="T255" s="178" t="s">
        <v>330</v>
      </c>
      <c r="U255" s="158">
        <v>0.61</v>
      </c>
      <c r="V255" s="158">
        <f>ROUND(E255*U255,2)</f>
        <v>6.31</v>
      </c>
      <c r="W255" s="158"/>
      <c r="X255" s="158" t="s">
        <v>392</v>
      </c>
      <c r="Y255" s="158" t="s">
        <v>333</v>
      </c>
      <c r="Z255" s="148"/>
      <c r="AA255" s="148"/>
      <c r="AB255" s="148"/>
      <c r="AC255" s="148"/>
      <c r="AD255" s="148"/>
      <c r="AE255" s="148"/>
      <c r="AF255" s="148"/>
      <c r="AG255" s="148" t="s">
        <v>393</v>
      </c>
      <c r="AH255" s="148"/>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2" x14ac:dyDescent="0.25">
      <c r="A256" s="155"/>
      <c r="B256" s="156"/>
      <c r="C256" s="269" t="s">
        <v>1023</v>
      </c>
      <c r="D256" s="270"/>
      <c r="E256" s="270"/>
      <c r="F256" s="270"/>
      <c r="G256" s="270"/>
      <c r="H256" s="158"/>
      <c r="I256" s="158"/>
      <c r="J256" s="158"/>
      <c r="K256" s="158"/>
      <c r="L256" s="158"/>
      <c r="M256" s="158"/>
      <c r="N256" s="157"/>
      <c r="O256" s="157"/>
      <c r="P256" s="157"/>
      <c r="Q256" s="157"/>
      <c r="R256" s="158"/>
      <c r="S256" s="158"/>
      <c r="T256" s="158"/>
      <c r="U256" s="158"/>
      <c r="V256" s="158"/>
      <c r="W256" s="158"/>
      <c r="X256" s="158"/>
      <c r="Y256" s="158"/>
      <c r="Z256" s="148"/>
      <c r="AA256" s="148"/>
      <c r="AB256" s="148"/>
      <c r="AC256" s="148"/>
      <c r="AD256" s="148"/>
      <c r="AE256" s="148"/>
      <c r="AF256" s="148"/>
      <c r="AG256" s="148" t="s">
        <v>395</v>
      </c>
      <c r="AH256" s="148"/>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2" x14ac:dyDescent="0.25">
      <c r="A257" s="155"/>
      <c r="B257" s="156"/>
      <c r="C257" s="267" t="s">
        <v>1024</v>
      </c>
      <c r="D257" s="268"/>
      <c r="E257" s="268"/>
      <c r="F257" s="268"/>
      <c r="G257" s="268"/>
      <c r="H257" s="158"/>
      <c r="I257" s="158"/>
      <c r="J257" s="158"/>
      <c r="K257" s="158"/>
      <c r="L257" s="158"/>
      <c r="M257" s="158"/>
      <c r="N257" s="157"/>
      <c r="O257" s="157"/>
      <c r="P257" s="157"/>
      <c r="Q257" s="157"/>
      <c r="R257" s="158"/>
      <c r="S257" s="158"/>
      <c r="T257" s="158"/>
      <c r="U257" s="158"/>
      <c r="V257" s="158"/>
      <c r="W257" s="158"/>
      <c r="X257" s="158"/>
      <c r="Y257" s="158"/>
      <c r="Z257" s="148"/>
      <c r="AA257" s="148"/>
      <c r="AB257" s="148"/>
      <c r="AC257" s="148"/>
      <c r="AD257" s="148"/>
      <c r="AE257" s="148"/>
      <c r="AF257" s="148"/>
      <c r="AG257" s="148" t="s">
        <v>335</v>
      </c>
      <c r="AH257" s="148"/>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2" x14ac:dyDescent="0.25">
      <c r="A258" s="155"/>
      <c r="B258" s="156"/>
      <c r="C258" s="189" t="s">
        <v>1025</v>
      </c>
      <c r="D258" s="159"/>
      <c r="E258" s="160"/>
      <c r="F258" s="158"/>
      <c r="G258" s="158"/>
      <c r="H258" s="158"/>
      <c r="I258" s="158"/>
      <c r="J258" s="158"/>
      <c r="K258" s="158"/>
      <c r="L258" s="158"/>
      <c r="M258" s="158"/>
      <c r="N258" s="157"/>
      <c r="O258" s="157"/>
      <c r="P258" s="157"/>
      <c r="Q258" s="157"/>
      <c r="R258" s="158"/>
      <c r="S258" s="158"/>
      <c r="T258" s="158"/>
      <c r="U258" s="158"/>
      <c r="V258" s="158"/>
      <c r="W258" s="158"/>
      <c r="X258" s="158"/>
      <c r="Y258" s="158"/>
      <c r="Z258" s="148"/>
      <c r="AA258" s="148"/>
      <c r="AB258" s="148"/>
      <c r="AC258" s="148"/>
      <c r="AD258" s="148"/>
      <c r="AE258" s="148"/>
      <c r="AF258" s="148"/>
      <c r="AG258" s="148" t="s">
        <v>338</v>
      </c>
      <c r="AH258" s="148">
        <v>0</v>
      </c>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3" x14ac:dyDescent="0.25">
      <c r="A259" s="155"/>
      <c r="B259" s="156"/>
      <c r="C259" s="189" t="s">
        <v>1026</v>
      </c>
      <c r="D259" s="159"/>
      <c r="E259" s="160">
        <v>10.35</v>
      </c>
      <c r="F259" s="158"/>
      <c r="G259" s="158"/>
      <c r="H259" s="158"/>
      <c r="I259" s="158"/>
      <c r="J259" s="158"/>
      <c r="K259" s="158"/>
      <c r="L259" s="158"/>
      <c r="M259" s="158"/>
      <c r="N259" s="157"/>
      <c r="O259" s="157"/>
      <c r="P259" s="157"/>
      <c r="Q259" s="157"/>
      <c r="R259" s="158"/>
      <c r="S259" s="158"/>
      <c r="T259" s="158"/>
      <c r="U259" s="158"/>
      <c r="V259" s="158"/>
      <c r="W259" s="158"/>
      <c r="X259" s="158"/>
      <c r="Y259" s="158"/>
      <c r="Z259" s="148"/>
      <c r="AA259" s="148"/>
      <c r="AB259" s="148"/>
      <c r="AC259" s="148"/>
      <c r="AD259" s="148"/>
      <c r="AE259" s="148"/>
      <c r="AF259" s="148"/>
      <c r="AG259" s="148" t="s">
        <v>338</v>
      </c>
      <c r="AH259" s="148">
        <v>0</v>
      </c>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ht="13" x14ac:dyDescent="0.25">
      <c r="A260" s="162" t="s">
        <v>325</v>
      </c>
      <c r="B260" s="163" t="s">
        <v>225</v>
      </c>
      <c r="C260" s="187" t="s">
        <v>226</v>
      </c>
      <c r="D260" s="164"/>
      <c r="E260" s="165"/>
      <c r="F260" s="166"/>
      <c r="G260" s="166">
        <f>SUMIF(AG261:AG278,"&lt;&gt;NOR",G261:G278)</f>
        <v>0</v>
      </c>
      <c r="H260" s="166"/>
      <c r="I260" s="166">
        <f>SUM(I261:I278)</f>
        <v>0</v>
      </c>
      <c r="J260" s="166"/>
      <c r="K260" s="166">
        <f>SUM(K261:K278)</f>
        <v>0</v>
      </c>
      <c r="L260" s="166"/>
      <c r="M260" s="166">
        <f>SUM(M261:M278)</f>
        <v>0</v>
      </c>
      <c r="N260" s="165"/>
      <c r="O260" s="165">
        <f>SUM(O261:O278)</f>
        <v>0.45999999999999996</v>
      </c>
      <c r="P260" s="165"/>
      <c r="Q260" s="165">
        <f>SUM(Q261:Q278)</f>
        <v>0</v>
      </c>
      <c r="R260" s="166"/>
      <c r="S260" s="166"/>
      <c r="T260" s="167"/>
      <c r="U260" s="161"/>
      <c r="V260" s="161">
        <f>SUM(V261:V278)</f>
        <v>67.209999999999994</v>
      </c>
      <c r="W260" s="161"/>
      <c r="X260" s="161"/>
      <c r="Y260" s="161"/>
      <c r="AG260" t="s">
        <v>326</v>
      </c>
    </row>
    <row r="261" spans="1:60" outlineLevel="1" x14ac:dyDescent="0.25">
      <c r="A261" s="172">
        <v>48</v>
      </c>
      <c r="B261" s="173" t="s">
        <v>1027</v>
      </c>
      <c r="C261" s="188" t="s">
        <v>1028</v>
      </c>
      <c r="D261" s="174" t="s">
        <v>438</v>
      </c>
      <c r="E261" s="175">
        <v>2.31</v>
      </c>
      <c r="F261" s="176"/>
      <c r="G261" s="177">
        <f>ROUND(E261*F261,2)</f>
        <v>0</v>
      </c>
      <c r="H261" s="176"/>
      <c r="I261" s="177">
        <f>ROUND(E261*H261,2)</f>
        <v>0</v>
      </c>
      <c r="J261" s="176"/>
      <c r="K261" s="177">
        <f>ROUND(E261*J261,2)</f>
        <v>0</v>
      </c>
      <c r="L261" s="177">
        <v>21</v>
      </c>
      <c r="M261" s="177">
        <f>G261*(1+L261/100)</f>
        <v>0</v>
      </c>
      <c r="N261" s="175">
        <v>4.2000000000000002E-4</v>
      </c>
      <c r="O261" s="175">
        <f>ROUND(E261*N261,2)</f>
        <v>0</v>
      </c>
      <c r="P261" s="175">
        <v>0</v>
      </c>
      <c r="Q261" s="175">
        <f>ROUND(E261*P261,2)</f>
        <v>0</v>
      </c>
      <c r="R261" s="177"/>
      <c r="S261" s="177" t="s">
        <v>344</v>
      </c>
      <c r="T261" s="178" t="s">
        <v>469</v>
      </c>
      <c r="U261" s="158">
        <v>0.2</v>
      </c>
      <c r="V261" s="158">
        <f>ROUND(E261*U261,2)</f>
        <v>0.46</v>
      </c>
      <c r="W261" s="158"/>
      <c r="X261" s="158" t="s">
        <v>392</v>
      </c>
      <c r="Y261" s="158" t="s">
        <v>333</v>
      </c>
      <c r="Z261" s="148"/>
      <c r="AA261" s="148"/>
      <c r="AB261" s="148"/>
      <c r="AC261" s="148"/>
      <c r="AD261" s="148"/>
      <c r="AE261" s="148"/>
      <c r="AF261" s="148"/>
      <c r="AG261" s="148" t="s">
        <v>393</v>
      </c>
      <c r="AH261" s="148"/>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2" x14ac:dyDescent="0.25">
      <c r="A262" s="155"/>
      <c r="B262" s="156"/>
      <c r="C262" s="189" t="s">
        <v>1029</v>
      </c>
      <c r="D262" s="159"/>
      <c r="E262" s="160">
        <v>2.31</v>
      </c>
      <c r="F262" s="158"/>
      <c r="G262" s="158"/>
      <c r="H262" s="158"/>
      <c r="I262" s="158"/>
      <c r="J262" s="158"/>
      <c r="K262" s="158"/>
      <c r="L262" s="158"/>
      <c r="M262" s="158"/>
      <c r="N262" s="157"/>
      <c r="O262" s="157"/>
      <c r="P262" s="157"/>
      <c r="Q262" s="157"/>
      <c r="R262" s="158"/>
      <c r="S262" s="158"/>
      <c r="T262" s="158"/>
      <c r="U262" s="158"/>
      <c r="V262" s="158"/>
      <c r="W262" s="158"/>
      <c r="X262" s="158"/>
      <c r="Y262" s="158"/>
      <c r="Z262" s="148"/>
      <c r="AA262" s="148"/>
      <c r="AB262" s="148"/>
      <c r="AC262" s="148"/>
      <c r="AD262" s="148"/>
      <c r="AE262" s="148"/>
      <c r="AF262" s="148"/>
      <c r="AG262" s="148" t="s">
        <v>338</v>
      </c>
      <c r="AH262" s="148">
        <v>0</v>
      </c>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1" x14ac:dyDescent="0.25">
      <c r="A263" s="172">
        <v>49</v>
      </c>
      <c r="B263" s="173" t="s">
        <v>1030</v>
      </c>
      <c r="C263" s="188" t="s">
        <v>1031</v>
      </c>
      <c r="D263" s="174" t="s">
        <v>521</v>
      </c>
      <c r="E263" s="175">
        <v>73</v>
      </c>
      <c r="F263" s="176"/>
      <c r="G263" s="177">
        <f>ROUND(E263*F263,2)</f>
        <v>0</v>
      </c>
      <c r="H263" s="176"/>
      <c r="I263" s="177">
        <f>ROUND(E263*H263,2)</f>
        <v>0</v>
      </c>
      <c r="J263" s="176"/>
      <c r="K263" s="177">
        <f>ROUND(E263*J263,2)</f>
        <v>0</v>
      </c>
      <c r="L263" s="177">
        <v>21</v>
      </c>
      <c r="M263" s="177">
        <f>G263*(1+L263/100)</f>
        <v>0</v>
      </c>
      <c r="N263" s="175">
        <v>1.0499999999999999E-3</v>
      </c>
      <c r="O263" s="175">
        <f>ROUND(E263*N263,2)</f>
        <v>0.08</v>
      </c>
      <c r="P263" s="175">
        <v>0</v>
      </c>
      <c r="Q263" s="175">
        <f>ROUND(E263*P263,2)</f>
        <v>0</v>
      </c>
      <c r="R263" s="177" t="s">
        <v>569</v>
      </c>
      <c r="S263" s="177" t="s">
        <v>330</v>
      </c>
      <c r="T263" s="178" t="s">
        <v>330</v>
      </c>
      <c r="U263" s="158">
        <v>0.17</v>
      </c>
      <c r="V263" s="158">
        <f>ROUND(E263*U263,2)</f>
        <v>12.41</v>
      </c>
      <c r="W263" s="158"/>
      <c r="X263" s="158" t="s">
        <v>392</v>
      </c>
      <c r="Y263" s="158" t="s">
        <v>333</v>
      </c>
      <c r="Z263" s="148"/>
      <c r="AA263" s="148"/>
      <c r="AB263" s="148"/>
      <c r="AC263" s="148"/>
      <c r="AD263" s="148"/>
      <c r="AE263" s="148"/>
      <c r="AF263" s="148"/>
      <c r="AG263" s="148" t="s">
        <v>393</v>
      </c>
      <c r="AH263" s="148"/>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2" x14ac:dyDescent="0.25">
      <c r="A264" s="155"/>
      <c r="B264" s="156"/>
      <c r="C264" s="189" t="s">
        <v>1032</v>
      </c>
      <c r="D264" s="159"/>
      <c r="E264" s="160">
        <v>73</v>
      </c>
      <c r="F264" s="158"/>
      <c r="G264" s="158"/>
      <c r="H264" s="158"/>
      <c r="I264" s="158"/>
      <c r="J264" s="158"/>
      <c r="K264" s="158"/>
      <c r="L264" s="158"/>
      <c r="M264" s="158"/>
      <c r="N264" s="157"/>
      <c r="O264" s="157"/>
      <c r="P264" s="157"/>
      <c r="Q264" s="157"/>
      <c r="R264" s="158"/>
      <c r="S264" s="158"/>
      <c r="T264" s="158"/>
      <c r="U264" s="158"/>
      <c r="V264" s="158"/>
      <c r="W264" s="158"/>
      <c r="X264" s="158"/>
      <c r="Y264" s="158"/>
      <c r="Z264" s="148"/>
      <c r="AA264" s="148"/>
      <c r="AB264" s="148"/>
      <c r="AC264" s="148"/>
      <c r="AD264" s="148"/>
      <c r="AE264" s="148"/>
      <c r="AF264" s="148"/>
      <c r="AG264" s="148" t="s">
        <v>338</v>
      </c>
      <c r="AH264" s="148">
        <v>0</v>
      </c>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ht="20" outlineLevel="1" x14ac:dyDescent="0.25">
      <c r="A265" s="172">
        <v>50</v>
      </c>
      <c r="B265" s="173" t="s">
        <v>1033</v>
      </c>
      <c r="C265" s="188" t="s">
        <v>1034</v>
      </c>
      <c r="D265" s="174" t="s">
        <v>390</v>
      </c>
      <c r="E265" s="175">
        <v>490.70299999999997</v>
      </c>
      <c r="F265" s="176"/>
      <c r="G265" s="177">
        <f>ROUND(E265*F265,2)</f>
        <v>0</v>
      </c>
      <c r="H265" s="176"/>
      <c r="I265" s="177">
        <f>ROUND(E265*H265,2)</f>
        <v>0</v>
      </c>
      <c r="J265" s="176"/>
      <c r="K265" s="177">
        <f>ROUND(E265*J265,2)</f>
        <v>0</v>
      </c>
      <c r="L265" s="177">
        <v>21</v>
      </c>
      <c r="M265" s="177">
        <f>G265*(1+L265/100)</f>
        <v>0</v>
      </c>
      <c r="N265" s="175">
        <v>0</v>
      </c>
      <c r="O265" s="175">
        <f>ROUND(E265*N265,2)</f>
        <v>0</v>
      </c>
      <c r="P265" s="175">
        <v>0</v>
      </c>
      <c r="Q265" s="175">
        <f>ROUND(E265*P265,2)</f>
        <v>0</v>
      </c>
      <c r="R265" s="177" t="s">
        <v>569</v>
      </c>
      <c r="S265" s="177" t="s">
        <v>330</v>
      </c>
      <c r="T265" s="178" t="s">
        <v>330</v>
      </c>
      <c r="U265" s="158">
        <v>0.11</v>
      </c>
      <c r="V265" s="158">
        <f>ROUND(E265*U265,2)</f>
        <v>53.98</v>
      </c>
      <c r="W265" s="158"/>
      <c r="X265" s="158" t="s">
        <v>392</v>
      </c>
      <c r="Y265" s="158" t="s">
        <v>333</v>
      </c>
      <c r="Z265" s="148"/>
      <c r="AA265" s="148"/>
      <c r="AB265" s="148"/>
      <c r="AC265" s="148"/>
      <c r="AD265" s="148"/>
      <c r="AE265" s="148"/>
      <c r="AF265" s="148"/>
      <c r="AG265" s="148" t="s">
        <v>393</v>
      </c>
      <c r="AH265" s="148"/>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2" x14ac:dyDescent="0.25">
      <c r="A266" s="155"/>
      <c r="B266" s="156"/>
      <c r="C266" s="269" t="s">
        <v>1035</v>
      </c>
      <c r="D266" s="270"/>
      <c r="E266" s="270"/>
      <c r="F266" s="270"/>
      <c r="G266" s="270"/>
      <c r="H266" s="158"/>
      <c r="I266" s="158"/>
      <c r="J266" s="158"/>
      <c r="K266" s="158"/>
      <c r="L266" s="158"/>
      <c r="M266" s="158"/>
      <c r="N266" s="157"/>
      <c r="O266" s="157"/>
      <c r="P266" s="157"/>
      <c r="Q266" s="157"/>
      <c r="R266" s="158"/>
      <c r="S266" s="158"/>
      <c r="T266" s="158"/>
      <c r="U266" s="158"/>
      <c r="V266" s="158"/>
      <c r="W266" s="158"/>
      <c r="X266" s="158"/>
      <c r="Y266" s="158"/>
      <c r="Z266" s="148"/>
      <c r="AA266" s="148"/>
      <c r="AB266" s="148"/>
      <c r="AC266" s="148"/>
      <c r="AD266" s="148"/>
      <c r="AE266" s="148"/>
      <c r="AF266" s="148"/>
      <c r="AG266" s="148" t="s">
        <v>395</v>
      </c>
      <c r="AH266" s="148"/>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2" x14ac:dyDescent="0.25">
      <c r="A267" s="155"/>
      <c r="B267" s="156"/>
      <c r="C267" s="267" t="s">
        <v>1036</v>
      </c>
      <c r="D267" s="268"/>
      <c r="E267" s="268"/>
      <c r="F267" s="268"/>
      <c r="G267" s="268"/>
      <c r="H267" s="158"/>
      <c r="I267" s="158"/>
      <c r="J267" s="158"/>
      <c r="K267" s="158"/>
      <c r="L267" s="158"/>
      <c r="M267" s="158"/>
      <c r="N267" s="157"/>
      <c r="O267" s="157"/>
      <c r="P267" s="157"/>
      <c r="Q267" s="157"/>
      <c r="R267" s="158"/>
      <c r="S267" s="158"/>
      <c r="T267" s="158"/>
      <c r="U267" s="158"/>
      <c r="V267" s="158"/>
      <c r="W267" s="158"/>
      <c r="X267" s="158"/>
      <c r="Y267" s="158"/>
      <c r="Z267" s="148"/>
      <c r="AA267" s="148"/>
      <c r="AB267" s="148"/>
      <c r="AC267" s="148"/>
      <c r="AD267" s="148"/>
      <c r="AE267" s="148"/>
      <c r="AF267" s="148"/>
      <c r="AG267" s="148" t="s">
        <v>335</v>
      </c>
      <c r="AH267" s="148"/>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2" x14ac:dyDescent="0.25">
      <c r="A268" s="155"/>
      <c r="B268" s="156"/>
      <c r="C268" s="189" t="s">
        <v>1037</v>
      </c>
      <c r="D268" s="159"/>
      <c r="E268" s="160">
        <v>406.1</v>
      </c>
      <c r="F268" s="158"/>
      <c r="G268" s="158"/>
      <c r="H268" s="158"/>
      <c r="I268" s="158"/>
      <c r="J268" s="158"/>
      <c r="K268" s="158"/>
      <c r="L268" s="158"/>
      <c r="M268" s="158"/>
      <c r="N268" s="157"/>
      <c r="O268" s="157"/>
      <c r="P268" s="157"/>
      <c r="Q268" s="157"/>
      <c r="R268" s="158"/>
      <c r="S268" s="158"/>
      <c r="T268" s="158"/>
      <c r="U268" s="158"/>
      <c r="V268" s="158"/>
      <c r="W268" s="158"/>
      <c r="X268" s="158"/>
      <c r="Y268" s="158"/>
      <c r="Z268" s="148"/>
      <c r="AA268" s="148"/>
      <c r="AB268" s="148"/>
      <c r="AC268" s="148"/>
      <c r="AD268" s="148"/>
      <c r="AE268" s="148"/>
      <c r="AF268" s="148"/>
      <c r="AG268" s="148" t="s">
        <v>338</v>
      </c>
      <c r="AH268" s="148">
        <v>0</v>
      </c>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3" x14ac:dyDescent="0.25">
      <c r="A269" s="155"/>
      <c r="B269" s="156"/>
      <c r="C269" s="189" t="s">
        <v>1038</v>
      </c>
      <c r="D269" s="159"/>
      <c r="E269" s="160">
        <v>82.875</v>
      </c>
      <c r="F269" s="158"/>
      <c r="G269" s="158"/>
      <c r="H269" s="158"/>
      <c r="I269" s="158"/>
      <c r="J269" s="158"/>
      <c r="K269" s="158"/>
      <c r="L269" s="158"/>
      <c r="M269" s="158"/>
      <c r="N269" s="157"/>
      <c r="O269" s="157"/>
      <c r="P269" s="157"/>
      <c r="Q269" s="157"/>
      <c r="R269" s="158"/>
      <c r="S269" s="158"/>
      <c r="T269" s="158"/>
      <c r="U269" s="158"/>
      <c r="V269" s="158"/>
      <c r="W269" s="158"/>
      <c r="X269" s="158"/>
      <c r="Y269" s="158"/>
      <c r="Z269" s="148"/>
      <c r="AA269" s="148"/>
      <c r="AB269" s="148"/>
      <c r="AC269" s="148"/>
      <c r="AD269" s="148"/>
      <c r="AE269" s="148"/>
      <c r="AF269" s="148"/>
      <c r="AG269" s="148" t="s">
        <v>338</v>
      </c>
      <c r="AH269" s="148">
        <v>0</v>
      </c>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3" x14ac:dyDescent="0.25">
      <c r="A270" s="155"/>
      <c r="B270" s="156"/>
      <c r="C270" s="189" t="s">
        <v>1039</v>
      </c>
      <c r="D270" s="159"/>
      <c r="E270" s="160">
        <v>1.728</v>
      </c>
      <c r="F270" s="158"/>
      <c r="G270" s="158"/>
      <c r="H270" s="158"/>
      <c r="I270" s="158"/>
      <c r="J270" s="158"/>
      <c r="K270" s="158"/>
      <c r="L270" s="158"/>
      <c r="M270" s="158"/>
      <c r="N270" s="157"/>
      <c r="O270" s="157"/>
      <c r="P270" s="157"/>
      <c r="Q270" s="157"/>
      <c r="R270" s="158"/>
      <c r="S270" s="158"/>
      <c r="T270" s="158"/>
      <c r="U270" s="158"/>
      <c r="V270" s="158"/>
      <c r="W270" s="158"/>
      <c r="X270" s="158"/>
      <c r="Y270" s="158"/>
      <c r="Z270" s="148"/>
      <c r="AA270" s="148"/>
      <c r="AB270" s="148"/>
      <c r="AC270" s="148"/>
      <c r="AD270" s="148"/>
      <c r="AE270" s="148"/>
      <c r="AF270" s="148"/>
      <c r="AG270" s="148" t="s">
        <v>338</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ht="20" outlineLevel="1" x14ac:dyDescent="0.25">
      <c r="A271" s="172">
        <v>51</v>
      </c>
      <c r="B271" s="173" t="s">
        <v>1040</v>
      </c>
      <c r="C271" s="188" t="s">
        <v>1041</v>
      </c>
      <c r="D271" s="174" t="s">
        <v>521</v>
      </c>
      <c r="E271" s="175">
        <v>2</v>
      </c>
      <c r="F271" s="176"/>
      <c r="G271" s="177">
        <f>ROUND(E271*F271,2)</f>
        <v>0</v>
      </c>
      <c r="H271" s="176"/>
      <c r="I271" s="177">
        <f>ROUND(E271*H271,2)</f>
        <v>0</v>
      </c>
      <c r="J271" s="176"/>
      <c r="K271" s="177">
        <f>ROUND(E271*J271,2)</f>
        <v>0</v>
      </c>
      <c r="L271" s="177">
        <v>21</v>
      </c>
      <c r="M271" s="177">
        <f>G271*(1+L271/100)</f>
        <v>0</v>
      </c>
      <c r="N271" s="175">
        <v>7.2849999999999998E-2</v>
      </c>
      <c r="O271" s="175">
        <f>ROUND(E271*N271,2)</f>
        <v>0.15</v>
      </c>
      <c r="P271" s="175">
        <v>0</v>
      </c>
      <c r="Q271" s="175">
        <f>ROUND(E271*P271,2)</f>
        <v>0</v>
      </c>
      <c r="R271" s="177" t="s">
        <v>474</v>
      </c>
      <c r="S271" s="177" t="s">
        <v>330</v>
      </c>
      <c r="T271" s="178" t="s">
        <v>330</v>
      </c>
      <c r="U271" s="158">
        <v>0.17899999999999999</v>
      </c>
      <c r="V271" s="158">
        <f>ROUND(E271*U271,2)</f>
        <v>0.36</v>
      </c>
      <c r="W271" s="158"/>
      <c r="X271" s="158" t="s">
        <v>392</v>
      </c>
      <c r="Y271" s="158" t="s">
        <v>333</v>
      </c>
      <c r="Z271" s="148"/>
      <c r="AA271" s="148"/>
      <c r="AB271" s="148"/>
      <c r="AC271" s="148"/>
      <c r="AD271" s="148"/>
      <c r="AE271" s="148"/>
      <c r="AF271" s="148"/>
      <c r="AG271" s="148" t="s">
        <v>393</v>
      </c>
      <c r="AH271" s="148"/>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2" x14ac:dyDescent="0.25">
      <c r="A272" s="155"/>
      <c r="B272" s="156"/>
      <c r="C272" s="269" t="s">
        <v>1042</v>
      </c>
      <c r="D272" s="270"/>
      <c r="E272" s="270"/>
      <c r="F272" s="270"/>
      <c r="G272" s="270"/>
      <c r="H272" s="158"/>
      <c r="I272" s="158"/>
      <c r="J272" s="158"/>
      <c r="K272" s="158"/>
      <c r="L272" s="158"/>
      <c r="M272" s="158"/>
      <c r="N272" s="157"/>
      <c r="O272" s="157"/>
      <c r="P272" s="157"/>
      <c r="Q272" s="157"/>
      <c r="R272" s="158"/>
      <c r="S272" s="158"/>
      <c r="T272" s="158"/>
      <c r="U272" s="158"/>
      <c r="V272" s="158"/>
      <c r="W272" s="158"/>
      <c r="X272" s="158"/>
      <c r="Y272" s="158"/>
      <c r="Z272" s="148"/>
      <c r="AA272" s="148"/>
      <c r="AB272" s="148"/>
      <c r="AC272" s="148"/>
      <c r="AD272" s="148"/>
      <c r="AE272" s="148"/>
      <c r="AF272" s="148"/>
      <c r="AG272" s="148" t="s">
        <v>395</v>
      </c>
      <c r="AH272" s="148"/>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outlineLevel="2" x14ac:dyDescent="0.25">
      <c r="A273" s="155"/>
      <c r="B273" s="156"/>
      <c r="C273" s="267" t="s">
        <v>1043</v>
      </c>
      <c r="D273" s="268"/>
      <c r="E273" s="268"/>
      <c r="F273" s="268"/>
      <c r="G273" s="268"/>
      <c r="H273" s="158"/>
      <c r="I273" s="158"/>
      <c r="J273" s="158"/>
      <c r="K273" s="158"/>
      <c r="L273" s="158"/>
      <c r="M273" s="158"/>
      <c r="N273" s="157"/>
      <c r="O273" s="157"/>
      <c r="P273" s="157"/>
      <c r="Q273" s="157"/>
      <c r="R273" s="158"/>
      <c r="S273" s="158"/>
      <c r="T273" s="158"/>
      <c r="U273" s="158"/>
      <c r="V273" s="158"/>
      <c r="W273" s="158"/>
      <c r="X273" s="158"/>
      <c r="Y273" s="158"/>
      <c r="Z273" s="148"/>
      <c r="AA273" s="148"/>
      <c r="AB273" s="148"/>
      <c r="AC273" s="148"/>
      <c r="AD273" s="148"/>
      <c r="AE273" s="148"/>
      <c r="AF273" s="148"/>
      <c r="AG273" s="148" t="s">
        <v>335</v>
      </c>
      <c r="AH273" s="148"/>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1" x14ac:dyDescent="0.25">
      <c r="A274" s="172">
        <v>52</v>
      </c>
      <c r="B274" s="173" t="s">
        <v>1044</v>
      </c>
      <c r="C274" s="188" t="s">
        <v>1045</v>
      </c>
      <c r="D274" s="174" t="s">
        <v>521</v>
      </c>
      <c r="E274" s="175">
        <v>47</v>
      </c>
      <c r="F274" s="176"/>
      <c r="G274" s="177">
        <f>ROUND(E274*F274,2)</f>
        <v>0</v>
      </c>
      <c r="H274" s="176"/>
      <c r="I274" s="177">
        <f>ROUND(E274*H274,2)</f>
        <v>0</v>
      </c>
      <c r="J274" s="176"/>
      <c r="K274" s="177">
        <f>ROUND(E274*J274,2)</f>
        <v>0</v>
      </c>
      <c r="L274" s="177">
        <v>21</v>
      </c>
      <c r="M274" s="177">
        <f>G274*(1+L274/100)</f>
        <v>0</v>
      </c>
      <c r="N274" s="175">
        <v>3.0000000000000001E-3</v>
      </c>
      <c r="O274" s="175">
        <f>ROUND(E274*N274,2)</f>
        <v>0.14000000000000001</v>
      </c>
      <c r="P274" s="175">
        <v>0</v>
      </c>
      <c r="Q274" s="175">
        <f>ROUND(E274*P274,2)</f>
        <v>0</v>
      </c>
      <c r="R274" s="177"/>
      <c r="S274" s="177" t="s">
        <v>344</v>
      </c>
      <c r="T274" s="178" t="s">
        <v>331</v>
      </c>
      <c r="U274" s="158">
        <v>0</v>
      </c>
      <c r="V274" s="158">
        <f>ROUND(E274*U274,2)</f>
        <v>0</v>
      </c>
      <c r="W274" s="158"/>
      <c r="X274" s="158" t="s">
        <v>392</v>
      </c>
      <c r="Y274" s="158" t="s">
        <v>333</v>
      </c>
      <c r="Z274" s="148"/>
      <c r="AA274" s="148"/>
      <c r="AB274" s="148"/>
      <c r="AC274" s="148"/>
      <c r="AD274" s="148"/>
      <c r="AE274" s="148"/>
      <c r="AF274" s="148"/>
      <c r="AG274" s="148" t="s">
        <v>393</v>
      </c>
      <c r="AH274" s="148"/>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2" x14ac:dyDescent="0.25">
      <c r="A275" s="155"/>
      <c r="B275" s="156"/>
      <c r="C275" s="189" t="s">
        <v>1046</v>
      </c>
      <c r="D275" s="159"/>
      <c r="E275" s="160">
        <v>47</v>
      </c>
      <c r="F275" s="158"/>
      <c r="G275" s="158"/>
      <c r="H275" s="158"/>
      <c r="I275" s="158"/>
      <c r="J275" s="158"/>
      <c r="K275" s="158"/>
      <c r="L275" s="158"/>
      <c r="M275" s="158"/>
      <c r="N275" s="157"/>
      <c r="O275" s="157"/>
      <c r="P275" s="157"/>
      <c r="Q275" s="157"/>
      <c r="R275" s="158"/>
      <c r="S275" s="158"/>
      <c r="T275" s="158"/>
      <c r="U275" s="158"/>
      <c r="V275" s="158"/>
      <c r="W275" s="158"/>
      <c r="X275" s="158"/>
      <c r="Y275" s="158"/>
      <c r="Z275" s="148"/>
      <c r="AA275" s="148"/>
      <c r="AB275" s="148"/>
      <c r="AC275" s="148"/>
      <c r="AD275" s="148"/>
      <c r="AE275" s="148"/>
      <c r="AF275" s="148"/>
      <c r="AG275" s="148" t="s">
        <v>338</v>
      </c>
      <c r="AH275" s="148">
        <v>0</v>
      </c>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1" x14ac:dyDescent="0.25">
      <c r="A276" s="172">
        <v>53</v>
      </c>
      <c r="B276" s="173" t="s">
        <v>1047</v>
      </c>
      <c r="C276" s="188" t="s">
        <v>1048</v>
      </c>
      <c r="D276" s="174" t="s">
        <v>390</v>
      </c>
      <c r="E276" s="175">
        <v>505.42408999999998</v>
      </c>
      <c r="F276" s="176"/>
      <c r="G276" s="177">
        <f>ROUND(E276*F276,2)</f>
        <v>0</v>
      </c>
      <c r="H276" s="176"/>
      <c r="I276" s="177">
        <f>ROUND(E276*H276,2)</f>
        <v>0</v>
      </c>
      <c r="J276" s="176"/>
      <c r="K276" s="177">
        <f>ROUND(E276*J276,2)</f>
        <v>0</v>
      </c>
      <c r="L276" s="177">
        <v>21</v>
      </c>
      <c r="M276" s="177">
        <f>G276*(1+L276/100)</f>
        <v>0</v>
      </c>
      <c r="N276" s="175">
        <v>0</v>
      </c>
      <c r="O276" s="175">
        <f>ROUND(E276*N276,2)</f>
        <v>0</v>
      </c>
      <c r="P276" s="175">
        <v>0</v>
      </c>
      <c r="Q276" s="175">
        <f>ROUND(E276*P276,2)</f>
        <v>0</v>
      </c>
      <c r="R276" s="177" t="s">
        <v>461</v>
      </c>
      <c r="S276" s="177" t="s">
        <v>330</v>
      </c>
      <c r="T276" s="178" t="s">
        <v>330</v>
      </c>
      <c r="U276" s="158">
        <v>0</v>
      </c>
      <c r="V276" s="158">
        <f>ROUND(E276*U276,2)</f>
        <v>0</v>
      </c>
      <c r="W276" s="158"/>
      <c r="X276" s="158" t="s">
        <v>462</v>
      </c>
      <c r="Y276" s="158" t="s">
        <v>333</v>
      </c>
      <c r="Z276" s="148"/>
      <c r="AA276" s="148"/>
      <c r="AB276" s="148"/>
      <c r="AC276" s="148"/>
      <c r="AD276" s="148"/>
      <c r="AE276" s="148"/>
      <c r="AF276" s="148"/>
      <c r="AG276" s="148" t="s">
        <v>463</v>
      </c>
      <c r="AH276" s="148"/>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outlineLevel="2" x14ac:dyDescent="0.25">
      <c r="A277" s="155"/>
      <c r="B277" s="156"/>
      <c r="C277" s="189" t="s">
        <v>1049</v>
      </c>
      <c r="D277" s="159"/>
      <c r="E277" s="160">
        <v>505.42408999999998</v>
      </c>
      <c r="F277" s="158"/>
      <c r="G277" s="158"/>
      <c r="H277" s="158"/>
      <c r="I277" s="158"/>
      <c r="J277" s="158"/>
      <c r="K277" s="158"/>
      <c r="L277" s="158"/>
      <c r="M277" s="158"/>
      <c r="N277" s="157"/>
      <c r="O277" s="157"/>
      <c r="P277" s="157"/>
      <c r="Q277" s="157"/>
      <c r="R277" s="158"/>
      <c r="S277" s="158"/>
      <c r="T277" s="158"/>
      <c r="U277" s="158"/>
      <c r="V277" s="158"/>
      <c r="W277" s="158"/>
      <c r="X277" s="158"/>
      <c r="Y277" s="158"/>
      <c r="Z277" s="148"/>
      <c r="AA277" s="148"/>
      <c r="AB277" s="148"/>
      <c r="AC277" s="148"/>
      <c r="AD277" s="148"/>
      <c r="AE277" s="148"/>
      <c r="AF277" s="148"/>
      <c r="AG277" s="148" t="s">
        <v>338</v>
      </c>
      <c r="AH277" s="148">
        <v>5</v>
      </c>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1" x14ac:dyDescent="0.25">
      <c r="A278" s="180">
        <v>54</v>
      </c>
      <c r="B278" s="181" t="s">
        <v>1050</v>
      </c>
      <c r="C278" s="190" t="s">
        <v>1051</v>
      </c>
      <c r="D278" s="182" t="s">
        <v>679</v>
      </c>
      <c r="E278" s="183">
        <v>10</v>
      </c>
      <c r="F278" s="184"/>
      <c r="G278" s="185">
        <f>ROUND(E278*F278,2)</f>
        <v>0</v>
      </c>
      <c r="H278" s="184"/>
      <c r="I278" s="185">
        <f>ROUND(E278*H278,2)</f>
        <v>0</v>
      </c>
      <c r="J278" s="184"/>
      <c r="K278" s="185">
        <f>ROUND(E278*J278,2)</f>
        <v>0</v>
      </c>
      <c r="L278" s="185">
        <v>21</v>
      </c>
      <c r="M278" s="185">
        <f>G278*(1+L278/100)</f>
        <v>0</v>
      </c>
      <c r="N278" s="183">
        <v>8.5000000000000006E-3</v>
      </c>
      <c r="O278" s="183">
        <f>ROUND(E278*N278,2)</f>
        <v>0.09</v>
      </c>
      <c r="P278" s="183">
        <v>0</v>
      </c>
      <c r="Q278" s="183">
        <f>ROUND(E278*P278,2)</f>
        <v>0</v>
      </c>
      <c r="R278" s="185" t="s">
        <v>461</v>
      </c>
      <c r="S278" s="185" t="s">
        <v>330</v>
      </c>
      <c r="T278" s="186" t="s">
        <v>330</v>
      </c>
      <c r="U278" s="158">
        <v>0</v>
      </c>
      <c r="V278" s="158">
        <f>ROUND(E278*U278,2)</f>
        <v>0</v>
      </c>
      <c r="W278" s="158"/>
      <c r="X278" s="158" t="s">
        <v>462</v>
      </c>
      <c r="Y278" s="158" t="s">
        <v>333</v>
      </c>
      <c r="Z278" s="148"/>
      <c r="AA278" s="148"/>
      <c r="AB278" s="148"/>
      <c r="AC278" s="148"/>
      <c r="AD278" s="148"/>
      <c r="AE278" s="148"/>
      <c r="AF278" s="148"/>
      <c r="AG278" s="148" t="s">
        <v>463</v>
      </c>
      <c r="AH278" s="148"/>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ht="13" x14ac:dyDescent="0.25">
      <c r="A279" s="162" t="s">
        <v>325</v>
      </c>
      <c r="B279" s="163" t="s">
        <v>227</v>
      </c>
      <c r="C279" s="187" t="s">
        <v>228</v>
      </c>
      <c r="D279" s="164"/>
      <c r="E279" s="165"/>
      <c r="F279" s="166"/>
      <c r="G279" s="166">
        <f>SUMIF(AG280:AG280,"&lt;&gt;NOR",G280:G280)</f>
        <v>0</v>
      </c>
      <c r="H279" s="166"/>
      <c r="I279" s="166">
        <f>SUM(I280:I280)</f>
        <v>0</v>
      </c>
      <c r="J279" s="166"/>
      <c r="K279" s="166">
        <f>SUM(K280:K280)</f>
        <v>0</v>
      </c>
      <c r="L279" s="166"/>
      <c r="M279" s="166">
        <f>SUM(M280:M280)</f>
        <v>0</v>
      </c>
      <c r="N279" s="165"/>
      <c r="O279" s="165">
        <f>SUM(O280:O280)</f>
        <v>0.01</v>
      </c>
      <c r="P279" s="165"/>
      <c r="Q279" s="165">
        <f>SUM(Q280:Q280)</f>
        <v>0</v>
      </c>
      <c r="R279" s="166"/>
      <c r="S279" s="166"/>
      <c r="T279" s="167"/>
      <c r="U279" s="161"/>
      <c r="V279" s="161">
        <f>SUM(V280:V280)</f>
        <v>0.26</v>
      </c>
      <c r="W279" s="161"/>
      <c r="X279" s="161"/>
      <c r="Y279" s="161"/>
      <c r="AG279" t="s">
        <v>326</v>
      </c>
    </row>
    <row r="280" spans="1:60" outlineLevel="1" x14ac:dyDescent="0.25">
      <c r="A280" s="180">
        <v>55</v>
      </c>
      <c r="B280" s="181" t="s">
        <v>595</v>
      </c>
      <c r="C280" s="190" t="s">
        <v>596</v>
      </c>
      <c r="D280" s="182" t="s">
        <v>329</v>
      </c>
      <c r="E280" s="183">
        <v>1</v>
      </c>
      <c r="F280" s="184"/>
      <c r="G280" s="185">
        <f>ROUND(E280*F280,2)</f>
        <v>0</v>
      </c>
      <c r="H280" s="184"/>
      <c r="I280" s="185">
        <f>ROUND(E280*H280,2)</f>
        <v>0</v>
      </c>
      <c r="J280" s="184"/>
      <c r="K280" s="185">
        <f>ROUND(E280*J280,2)</f>
        <v>0</v>
      </c>
      <c r="L280" s="185">
        <v>21</v>
      </c>
      <c r="M280" s="185">
        <f>G280*(1+L280/100)</f>
        <v>0</v>
      </c>
      <c r="N280" s="183">
        <v>6.3499999999999997E-3</v>
      </c>
      <c r="O280" s="183">
        <f>ROUND(E280*N280,2)</f>
        <v>0.01</v>
      </c>
      <c r="P280" s="183">
        <v>0</v>
      </c>
      <c r="Q280" s="183">
        <f>ROUND(E280*P280,2)</f>
        <v>0</v>
      </c>
      <c r="R280" s="185" t="s">
        <v>597</v>
      </c>
      <c r="S280" s="185" t="s">
        <v>344</v>
      </c>
      <c r="T280" s="186" t="s">
        <v>331</v>
      </c>
      <c r="U280" s="158">
        <v>0.26</v>
      </c>
      <c r="V280" s="158">
        <f>ROUND(E280*U280,2)</f>
        <v>0.26</v>
      </c>
      <c r="W280" s="158"/>
      <c r="X280" s="158" t="s">
        <v>392</v>
      </c>
      <c r="Y280" s="158" t="s">
        <v>333</v>
      </c>
      <c r="Z280" s="148"/>
      <c r="AA280" s="148"/>
      <c r="AB280" s="148"/>
      <c r="AC280" s="148"/>
      <c r="AD280" s="148"/>
      <c r="AE280" s="148"/>
      <c r="AF280" s="148"/>
      <c r="AG280" s="148" t="s">
        <v>393</v>
      </c>
      <c r="AH280" s="148"/>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ht="13" x14ac:dyDescent="0.25">
      <c r="A281" s="162" t="s">
        <v>325</v>
      </c>
      <c r="B281" s="163" t="s">
        <v>229</v>
      </c>
      <c r="C281" s="187" t="s">
        <v>230</v>
      </c>
      <c r="D281" s="164"/>
      <c r="E281" s="165"/>
      <c r="F281" s="166"/>
      <c r="G281" s="166">
        <f>SUMIF(AG282:AG292,"&lt;&gt;NOR",G282:G292)</f>
        <v>0</v>
      </c>
      <c r="H281" s="166"/>
      <c r="I281" s="166">
        <f>SUM(I282:I292)</f>
        <v>0</v>
      </c>
      <c r="J281" s="166"/>
      <c r="K281" s="166">
        <f>SUM(K282:K292)</f>
        <v>0</v>
      </c>
      <c r="L281" s="166"/>
      <c r="M281" s="166">
        <f>SUM(M282:M292)</f>
        <v>0</v>
      </c>
      <c r="N281" s="165"/>
      <c r="O281" s="165">
        <f>SUM(O282:O292)</f>
        <v>0.02</v>
      </c>
      <c r="P281" s="165"/>
      <c r="Q281" s="165">
        <f>SUM(Q282:Q292)</f>
        <v>0</v>
      </c>
      <c r="R281" s="166"/>
      <c r="S281" s="166"/>
      <c r="T281" s="167"/>
      <c r="U281" s="161"/>
      <c r="V281" s="161">
        <f>SUM(V282:V292)</f>
        <v>38.67</v>
      </c>
      <c r="W281" s="161"/>
      <c r="X281" s="161"/>
      <c r="Y281" s="161"/>
      <c r="AG281" t="s">
        <v>326</v>
      </c>
    </row>
    <row r="282" spans="1:60" ht="50" outlineLevel="1" x14ac:dyDescent="0.25">
      <c r="A282" s="172">
        <v>56</v>
      </c>
      <c r="B282" s="173" t="s">
        <v>598</v>
      </c>
      <c r="C282" s="188" t="s">
        <v>599</v>
      </c>
      <c r="D282" s="174" t="s">
        <v>438</v>
      </c>
      <c r="E282" s="175">
        <v>34.86</v>
      </c>
      <c r="F282" s="176"/>
      <c r="G282" s="177">
        <f>ROUND(E282*F282,2)</f>
        <v>0</v>
      </c>
      <c r="H282" s="176"/>
      <c r="I282" s="177">
        <f>ROUND(E282*H282,2)</f>
        <v>0</v>
      </c>
      <c r="J282" s="176"/>
      <c r="K282" s="177">
        <f>ROUND(E282*J282,2)</f>
        <v>0</v>
      </c>
      <c r="L282" s="177">
        <v>21</v>
      </c>
      <c r="M282" s="177">
        <f>G282*(1+L282/100)</f>
        <v>0</v>
      </c>
      <c r="N282" s="175">
        <v>4.0000000000000003E-5</v>
      </c>
      <c r="O282" s="175">
        <f>ROUND(E282*N282,2)</f>
        <v>0</v>
      </c>
      <c r="P282" s="175">
        <v>0</v>
      </c>
      <c r="Q282" s="175">
        <f>ROUND(E282*P282,2)</f>
        <v>0</v>
      </c>
      <c r="R282" s="177" t="s">
        <v>575</v>
      </c>
      <c r="S282" s="177" t="s">
        <v>330</v>
      </c>
      <c r="T282" s="178" t="s">
        <v>330</v>
      </c>
      <c r="U282" s="158">
        <v>0.26</v>
      </c>
      <c r="V282" s="158">
        <f>ROUND(E282*U282,2)</f>
        <v>9.06</v>
      </c>
      <c r="W282" s="158"/>
      <c r="X282" s="158" t="s">
        <v>392</v>
      </c>
      <c r="Y282" s="158" t="s">
        <v>333</v>
      </c>
      <c r="Z282" s="148"/>
      <c r="AA282" s="148"/>
      <c r="AB282" s="148"/>
      <c r="AC282" s="148"/>
      <c r="AD282" s="148"/>
      <c r="AE282" s="148"/>
      <c r="AF282" s="148"/>
      <c r="AG282" s="148" t="s">
        <v>393</v>
      </c>
      <c r="AH282" s="148"/>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outlineLevel="2" x14ac:dyDescent="0.25">
      <c r="A283" s="155"/>
      <c r="B283" s="156"/>
      <c r="C283" s="189" t="s">
        <v>863</v>
      </c>
      <c r="D283" s="159"/>
      <c r="E283" s="160"/>
      <c r="F283" s="158"/>
      <c r="G283" s="158"/>
      <c r="H283" s="158"/>
      <c r="I283" s="158"/>
      <c r="J283" s="158"/>
      <c r="K283" s="158"/>
      <c r="L283" s="158"/>
      <c r="M283" s="158"/>
      <c r="N283" s="157"/>
      <c r="O283" s="157"/>
      <c r="P283" s="157"/>
      <c r="Q283" s="157"/>
      <c r="R283" s="158"/>
      <c r="S283" s="158"/>
      <c r="T283" s="158"/>
      <c r="U283" s="158"/>
      <c r="V283" s="158"/>
      <c r="W283" s="158"/>
      <c r="X283" s="158"/>
      <c r="Y283" s="158"/>
      <c r="Z283" s="148"/>
      <c r="AA283" s="148"/>
      <c r="AB283" s="148"/>
      <c r="AC283" s="148"/>
      <c r="AD283" s="148"/>
      <c r="AE283" s="148"/>
      <c r="AF283" s="148"/>
      <c r="AG283" s="148" t="s">
        <v>338</v>
      </c>
      <c r="AH283" s="148">
        <v>0</v>
      </c>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3" x14ac:dyDescent="0.25">
      <c r="A284" s="155"/>
      <c r="B284" s="156"/>
      <c r="C284" s="189" t="s">
        <v>1052</v>
      </c>
      <c r="D284" s="159"/>
      <c r="E284" s="160">
        <v>25.62</v>
      </c>
      <c r="F284" s="158"/>
      <c r="G284" s="158"/>
      <c r="H284" s="158"/>
      <c r="I284" s="158"/>
      <c r="J284" s="158"/>
      <c r="K284" s="158"/>
      <c r="L284" s="158"/>
      <c r="M284" s="158"/>
      <c r="N284" s="157"/>
      <c r="O284" s="157"/>
      <c r="P284" s="157"/>
      <c r="Q284" s="157"/>
      <c r="R284" s="158"/>
      <c r="S284" s="158"/>
      <c r="T284" s="158"/>
      <c r="U284" s="158"/>
      <c r="V284" s="158"/>
      <c r="W284" s="158"/>
      <c r="X284" s="158"/>
      <c r="Y284" s="158"/>
      <c r="Z284" s="148"/>
      <c r="AA284" s="148"/>
      <c r="AB284" s="148"/>
      <c r="AC284" s="148"/>
      <c r="AD284" s="148"/>
      <c r="AE284" s="148"/>
      <c r="AF284" s="148"/>
      <c r="AG284" s="148" t="s">
        <v>338</v>
      </c>
      <c r="AH284" s="148">
        <v>0</v>
      </c>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3" x14ac:dyDescent="0.25">
      <c r="A285" s="155"/>
      <c r="B285" s="156"/>
      <c r="C285" s="189" t="s">
        <v>1053</v>
      </c>
      <c r="D285" s="159"/>
      <c r="E285" s="160">
        <v>9.24</v>
      </c>
      <c r="F285" s="158"/>
      <c r="G285" s="158"/>
      <c r="H285" s="158"/>
      <c r="I285" s="158"/>
      <c r="J285" s="158"/>
      <c r="K285" s="158"/>
      <c r="L285" s="158"/>
      <c r="M285" s="158"/>
      <c r="N285" s="157"/>
      <c r="O285" s="157"/>
      <c r="P285" s="157"/>
      <c r="Q285" s="157"/>
      <c r="R285" s="158"/>
      <c r="S285" s="158"/>
      <c r="T285" s="158"/>
      <c r="U285" s="158"/>
      <c r="V285" s="158"/>
      <c r="W285" s="158"/>
      <c r="X285" s="158"/>
      <c r="Y285" s="158"/>
      <c r="Z285" s="148"/>
      <c r="AA285" s="148"/>
      <c r="AB285" s="148"/>
      <c r="AC285" s="148"/>
      <c r="AD285" s="148"/>
      <c r="AE285" s="148"/>
      <c r="AF285" s="148"/>
      <c r="AG285" s="148" t="s">
        <v>338</v>
      </c>
      <c r="AH285" s="148">
        <v>0</v>
      </c>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ht="20" outlineLevel="1" x14ac:dyDescent="0.25">
      <c r="A286" s="172">
        <v>57</v>
      </c>
      <c r="B286" s="173" t="s">
        <v>1054</v>
      </c>
      <c r="C286" s="188" t="s">
        <v>1055</v>
      </c>
      <c r="D286" s="174" t="s">
        <v>438</v>
      </c>
      <c r="E286" s="175">
        <v>113.87</v>
      </c>
      <c r="F286" s="176"/>
      <c r="G286" s="177">
        <f>ROUND(E286*F286,2)</f>
        <v>0</v>
      </c>
      <c r="H286" s="176"/>
      <c r="I286" s="177">
        <f>ROUND(E286*H286,2)</f>
        <v>0</v>
      </c>
      <c r="J286" s="176"/>
      <c r="K286" s="177">
        <f>ROUND(E286*J286,2)</f>
        <v>0</v>
      </c>
      <c r="L286" s="177">
        <v>21</v>
      </c>
      <c r="M286" s="177">
        <f>G286*(1+L286/100)</f>
        <v>0</v>
      </c>
      <c r="N286" s="175">
        <v>1.0000000000000001E-5</v>
      </c>
      <c r="O286" s="175">
        <f>ROUND(E286*N286,2)</f>
        <v>0</v>
      </c>
      <c r="P286" s="175">
        <v>0</v>
      </c>
      <c r="Q286" s="175">
        <f>ROUND(E286*P286,2)</f>
        <v>0</v>
      </c>
      <c r="R286" s="177" t="s">
        <v>569</v>
      </c>
      <c r="S286" s="177" t="s">
        <v>330</v>
      </c>
      <c r="T286" s="178" t="s">
        <v>330</v>
      </c>
      <c r="U286" s="158">
        <v>0.17</v>
      </c>
      <c r="V286" s="158">
        <f>ROUND(E286*U286,2)</f>
        <v>19.36</v>
      </c>
      <c r="W286" s="158"/>
      <c r="X286" s="158" t="s">
        <v>392</v>
      </c>
      <c r="Y286" s="158" t="s">
        <v>333</v>
      </c>
      <c r="Z286" s="148"/>
      <c r="AA286" s="148"/>
      <c r="AB286" s="148"/>
      <c r="AC286" s="148"/>
      <c r="AD286" s="148"/>
      <c r="AE286" s="148"/>
      <c r="AF286" s="148"/>
      <c r="AG286" s="148" t="s">
        <v>393</v>
      </c>
      <c r="AH286" s="148"/>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outlineLevel="2" x14ac:dyDescent="0.25">
      <c r="A287" s="155"/>
      <c r="B287" s="156"/>
      <c r="C287" s="269" t="s">
        <v>1056</v>
      </c>
      <c r="D287" s="270"/>
      <c r="E287" s="270"/>
      <c r="F287" s="270"/>
      <c r="G287" s="270"/>
      <c r="H287" s="158"/>
      <c r="I287" s="158"/>
      <c r="J287" s="158"/>
      <c r="K287" s="158"/>
      <c r="L287" s="158"/>
      <c r="M287" s="158"/>
      <c r="N287" s="157"/>
      <c r="O287" s="157"/>
      <c r="P287" s="157"/>
      <c r="Q287" s="157"/>
      <c r="R287" s="158"/>
      <c r="S287" s="158"/>
      <c r="T287" s="158"/>
      <c r="U287" s="158"/>
      <c r="V287" s="158"/>
      <c r="W287" s="158"/>
      <c r="X287" s="158"/>
      <c r="Y287" s="158"/>
      <c r="Z287" s="148"/>
      <c r="AA287" s="148"/>
      <c r="AB287" s="148"/>
      <c r="AC287" s="148"/>
      <c r="AD287" s="148"/>
      <c r="AE287" s="148"/>
      <c r="AF287" s="148"/>
      <c r="AG287" s="148" t="s">
        <v>395</v>
      </c>
      <c r="AH287" s="148"/>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outlineLevel="2" x14ac:dyDescent="0.25">
      <c r="A288" s="155"/>
      <c r="B288" s="156"/>
      <c r="C288" s="189" t="s">
        <v>863</v>
      </c>
      <c r="D288" s="159"/>
      <c r="E288" s="160"/>
      <c r="F288" s="158"/>
      <c r="G288" s="158"/>
      <c r="H288" s="158"/>
      <c r="I288" s="158"/>
      <c r="J288" s="158"/>
      <c r="K288" s="158"/>
      <c r="L288" s="158"/>
      <c r="M288" s="158"/>
      <c r="N288" s="157"/>
      <c r="O288" s="157"/>
      <c r="P288" s="157"/>
      <c r="Q288" s="157"/>
      <c r="R288" s="158"/>
      <c r="S288" s="158"/>
      <c r="T288" s="158"/>
      <c r="U288" s="158"/>
      <c r="V288" s="158"/>
      <c r="W288" s="158"/>
      <c r="X288" s="158"/>
      <c r="Y288" s="158"/>
      <c r="Z288" s="148"/>
      <c r="AA288" s="148"/>
      <c r="AB288" s="148"/>
      <c r="AC288" s="148"/>
      <c r="AD288" s="148"/>
      <c r="AE288" s="148"/>
      <c r="AF288" s="148"/>
      <c r="AG288" s="148" t="s">
        <v>338</v>
      </c>
      <c r="AH288" s="148">
        <v>0</v>
      </c>
      <c r="AI288" s="148"/>
      <c r="AJ288" s="148"/>
      <c r="AK288" s="148"/>
      <c r="AL288" s="148"/>
      <c r="AM288" s="148"/>
      <c r="AN288" s="148"/>
      <c r="AO288" s="148"/>
      <c r="AP288" s="148"/>
      <c r="AQ288" s="148"/>
      <c r="AR288" s="148"/>
      <c r="AS288" s="148"/>
      <c r="AT288" s="148"/>
      <c r="AU288" s="148"/>
      <c r="AV288" s="148"/>
      <c r="AW288" s="148"/>
      <c r="AX288" s="148"/>
      <c r="AY288" s="148"/>
      <c r="AZ288" s="148"/>
      <c r="BA288" s="148"/>
      <c r="BB288" s="148"/>
      <c r="BC288" s="148"/>
      <c r="BD288" s="148"/>
      <c r="BE288" s="148"/>
      <c r="BF288" s="148"/>
      <c r="BG288" s="148"/>
      <c r="BH288" s="148"/>
    </row>
    <row r="289" spans="1:60" outlineLevel="3" x14ac:dyDescent="0.25">
      <c r="A289" s="155"/>
      <c r="B289" s="156"/>
      <c r="C289" s="189" t="s">
        <v>1057</v>
      </c>
      <c r="D289" s="159"/>
      <c r="E289" s="160">
        <v>113.87</v>
      </c>
      <c r="F289" s="158"/>
      <c r="G289" s="158"/>
      <c r="H289" s="158"/>
      <c r="I289" s="158"/>
      <c r="J289" s="158"/>
      <c r="K289" s="158"/>
      <c r="L289" s="158"/>
      <c r="M289" s="158"/>
      <c r="N289" s="157"/>
      <c r="O289" s="157"/>
      <c r="P289" s="157"/>
      <c r="Q289" s="157"/>
      <c r="R289" s="158"/>
      <c r="S289" s="158"/>
      <c r="T289" s="158"/>
      <c r="U289" s="158"/>
      <c r="V289" s="158"/>
      <c r="W289" s="158"/>
      <c r="X289" s="158"/>
      <c r="Y289" s="158"/>
      <c r="Z289" s="148"/>
      <c r="AA289" s="148"/>
      <c r="AB289" s="148"/>
      <c r="AC289" s="148"/>
      <c r="AD289" s="148"/>
      <c r="AE289" s="148"/>
      <c r="AF289" s="148"/>
      <c r="AG289" s="148" t="s">
        <v>338</v>
      </c>
      <c r="AH289" s="148">
        <v>0</v>
      </c>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1" x14ac:dyDescent="0.25">
      <c r="A290" s="172">
        <v>58</v>
      </c>
      <c r="B290" s="173" t="s">
        <v>1058</v>
      </c>
      <c r="C290" s="188" t="s">
        <v>1059</v>
      </c>
      <c r="D290" s="174" t="s">
        <v>438</v>
      </c>
      <c r="E290" s="175">
        <v>113.87</v>
      </c>
      <c r="F290" s="176"/>
      <c r="G290" s="177">
        <f>ROUND(E290*F290,2)</f>
        <v>0</v>
      </c>
      <c r="H290" s="176"/>
      <c r="I290" s="177">
        <f>ROUND(E290*H290,2)</f>
        <v>0</v>
      </c>
      <c r="J290" s="176"/>
      <c r="K290" s="177">
        <f>ROUND(E290*J290,2)</f>
        <v>0</v>
      </c>
      <c r="L290" s="177">
        <v>21</v>
      </c>
      <c r="M290" s="177">
        <f>G290*(1+L290/100)</f>
        <v>0</v>
      </c>
      <c r="N290" s="175">
        <v>2.0000000000000001E-4</v>
      </c>
      <c r="O290" s="175">
        <f>ROUND(E290*N290,2)</f>
        <v>0.02</v>
      </c>
      <c r="P290" s="175">
        <v>0</v>
      </c>
      <c r="Q290" s="175">
        <f>ROUND(E290*P290,2)</f>
        <v>0</v>
      </c>
      <c r="R290" s="177" t="s">
        <v>569</v>
      </c>
      <c r="S290" s="177" t="s">
        <v>330</v>
      </c>
      <c r="T290" s="178" t="s">
        <v>330</v>
      </c>
      <c r="U290" s="158">
        <v>0.09</v>
      </c>
      <c r="V290" s="158">
        <f>ROUND(E290*U290,2)</f>
        <v>10.25</v>
      </c>
      <c r="W290" s="158"/>
      <c r="X290" s="158" t="s">
        <v>392</v>
      </c>
      <c r="Y290" s="158" t="s">
        <v>333</v>
      </c>
      <c r="Z290" s="148"/>
      <c r="AA290" s="148"/>
      <c r="AB290" s="148"/>
      <c r="AC290" s="148"/>
      <c r="AD290" s="148"/>
      <c r="AE290" s="148"/>
      <c r="AF290" s="148"/>
      <c r="AG290" s="148" t="s">
        <v>393</v>
      </c>
      <c r="AH290" s="148"/>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2" x14ac:dyDescent="0.25">
      <c r="A291" s="155"/>
      <c r="B291" s="156"/>
      <c r="C291" s="269" t="s">
        <v>1056</v>
      </c>
      <c r="D291" s="270"/>
      <c r="E291" s="270"/>
      <c r="F291" s="270"/>
      <c r="G291" s="270"/>
      <c r="H291" s="158"/>
      <c r="I291" s="158"/>
      <c r="J291" s="158"/>
      <c r="K291" s="158"/>
      <c r="L291" s="158"/>
      <c r="M291" s="158"/>
      <c r="N291" s="157"/>
      <c r="O291" s="157"/>
      <c r="P291" s="157"/>
      <c r="Q291" s="157"/>
      <c r="R291" s="158"/>
      <c r="S291" s="158"/>
      <c r="T291" s="158"/>
      <c r="U291" s="158"/>
      <c r="V291" s="158"/>
      <c r="W291" s="158"/>
      <c r="X291" s="158"/>
      <c r="Y291" s="158"/>
      <c r="Z291" s="148"/>
      <c r="AA291" s="148"/>
      <c r="AB291" s="148"/>
      <c r="AC291" s="148"/>
      <c r="AD291" s="148"/>
      <c r="AE291" s="148"/>
      <c r="AF291" s="148"/>
      <c r="AG291" s="148" t="s">
        <v>395</v>
      </c>
      <c r="AH291" s="148"/>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outlineLevel="2" x14ac:dyDescent="0.25">
      <c r="A292" s="155"/>
      <c r="B292" s="156"/>
      <c r="C292" s="189" t="s">
        <v>1060</v>
      </c>
      <c r="D292" s="159"/>
      <c r="E292" s="160">
        <v>113.87</v>
      </c>
      <c r="F292" s="158"/>
      <c r="G292" s="158"/>
      <c r="H292" s="158"/>
      <c r="I292" s="158"/>
      <c r="J292" s="158"/>
      <c r="K292" s="158"/>
      <c r="L292" s="158"/>
      <c r="M292" s="158"/>
      <c r="N292" s="157"/>
      <c r="O292" s="157"/>
      <c r="P292" s="157"/>
      <c r="Q292" s="157"/>
      <c r="R292" s="158"/>
      <c r="S292" s="158"/>
      <c r="T292" s="158"/>
      <c r="U292" s="158"/>
      <c r="V292" s="158"/>
      <c r="W292" s="158"/>
      <c r="X292" s="158"/>
      <c r="Y292" s="158"/>
      <c r="Z292" s="148"/>
      <c r="AA292" s="148"/>
      <c r="AB292" s="148"/>
      <c r="AC292" s="148"/>
      <c r="AD292" s="148"/>
      <c r="AE292" s="148"/>
      <c r="AF292" s="148"/>
      <c r="AG292" s="148" t="s">
        <v>338</v>
      </c>
      <c r="AH292" s="148">
        <v>5</v>
      </c>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ht="13" x14ac:dyDescent="0.25">
      <c r="A293" s="162" t="s">
        <v>325</v>
      </c>
      <c r="B293" s="163" t="s">
        <v>233</v>
      </c>
      <c r="C293" s="187" t="s">
        <v>234</v>
      </c>
      <c r="D293" s="164"/>
      <c r="E293" s="165"/>
      <c r="F293" s="166"/>
      <c r="G293" s="166">
        <f>SUMIF(AG294:AG295,"&lt;&gt;NOR",G294:G295)</f>
        <v>0</v>
      </c>
      <c r="H293" s="166"/>
      <c r="I293" s="166">
        <f>SUM(I294:I295)</f>
        <v>0</v>
      </c>
      <c r="J293" s="166"/>
      <c r="K293" s="166">
        <f>SUM(K294:K295)</f>
        <v>0</v>
      </c>
      <c r="L293" s="166"/>
      <c r="M293" s="166">
        <f>SUM(M294:M295)</f>
        <v>0</v>
      </c>
      <c r="N293" s="165"/>
      <c r="O293" s="165">
        <f>SUM(O294:O295)</f>
        <v>0</v>
      </c>
      <c r="P293" s="165"/>
      <c r="Q293" s="165">
        <f>SUM(Q294:Q295)</f>
        <v>0</v>
      </c>
      <c r="R293" s="166"/>
      <c r="S293" s="166"/>
      <c r="T293" s="167"/>
      <c r="U293" s="161"/>
      <c r="V293" s="161">
        <f>SUM(V294:V295)</f>
        <v>0</v>
      </c>
      <c r="W293" s="161"/>
      <c r="X293" s="161"/>
      <c r="Y293" s="161"/>
      <c r="AG293" t="s">
        <v>326</v>
      </c>
    </row>
    <row r="294" spans="1:60" outlineLevel="1" x14ac:dyDescent="0.25">
      <c r="A294" s="172">
        <v>59</v>
      </c>
      <c r="B294" s="173" t="s">
        <v>625</v>
      </c>
      <c r="C294" s="188" t="s">
        <v>626</v>
      </c>
      <c r="D294" s="174" t="s">
        <v>627</v>
      </c>
      <c r="E294" s="175">
        <v>1</v>
      </c>
      <c r="F294" s="176"/>
      <c r="G294" s="177">
        <f>ROUND(E294*F294,2)</f>
        <v>0</v>
      </c>
      <c r="H294" s="176"/>
      <c r="I294" s="177">
        <f>ROUND(E294*H294,2)</f>
        <v>0</v>
      </c>
      <c r="J294" s="176"/>
      <c r="K294" s="177">
        <f>ROUND(E294*J294,2)</f>
        <v>0</v>
      </c>
      <c r="L294" s="177">
        <v>21</v>
      </c>
      <c r="M294" s="177">
        <f>G294*(1+L294/100)</f>
        <v>0</v>
      </c>
      <c r="N294" s="175">
        <v>0</v>
      </c>
      <c r="O294" s="175">
        <f>ROUND(E294*N294,2)</f>
        <v>0</v>
      </c>
      <c r="P294" s="175">
        <v>0</v>
      </c>
      <c r="Q294" s="175">
        <f>ROUND(E294*P294,2)</f>
        <v>0</v>
      </c>
      <c r="R294" s="177"/>
      <c r="S294" s="177" t="s">
        <v>344</v>
      </c>
      <c r="T294" s="178" t="s">
        <v>331</v>
      </c>
      <c r="U294" s="158">
        <v>0</v>
      </c>
      <c r="V294" s="158">
        <f>ROUND(E294*U294,2)</f>
        <v>0</v>
      </c>
      <c r="W294" s="158"/>
      <c r="X294" s="158" t="s">
        <v>392</v>
      </c>
      <c r="Y294" s="158" t="s">
        <v>333</v>
      </c>
      <c r="Z294" s="148"/>
      <c r="AA294" s="148"/>
      <c r="AB294" s="148"/>
      <c r="AC294" s="148"/>
      <c r="AD294" s="148"/>
      <c r="AE294" s="148"/>
      <c r="AF294" s="148"/>
      <c r="AG294" s="148" t="s">
        <v>393</v>
      </c>
      <c r="AH294" s="148"/>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2" x14ac:dyDescent="0.25">
      <c r="A295" s="155"/>
      <c r="B295" s="156"/>
      <c r="C295" s="258" t="s">
        <v>1061</v>
      </c>
      <c r="D295" s="259"/>
      <c r="E295" s="259"/>
      <c r="F295" s="259"/>
      <c r="G295" s="259"/>
      <c r="H295" s="158"/>
      <c r="I295" s="158"/>
      <c r="J295" s="158"/>
      <c r="K295" s="158"/>
      <c r="L295" s="158"/>
      <c r="M295" s="158"/>
      <c r="N295" s="157"/>
      <c r="O295" s="157"/>
      <c r="P295" s="157"/>
      <c r="Q295" s="157"/>
      <c r="R295" s="158"/>
      <c r="S295" s="158"/>
      <c r="T295" s="158"/>
      <c r="U295" s="158"/>
      <c r="V295" s="158"/>
      <c r="W295" s="158"/>
      <c r="X295" s="158"/>
      <c r="Y295" s="158"/>
      <c r="Z295" s="148"/>
      <c r="AA295" s="148"/>
      <c r="AB295" s="148"/>
      <c r="AC295" s="148"/>
      <c r="AD295" s="148"/>
      <c r="AE295" s="148"/>
      <c r="AF295" s="148"/>
      <c r="AG295" s="148" t="s">
        <v>335</v>
      </c>
      <c r="AH295" s="148"/>
      <c r="AI295" s="148"/>
      <c r="AJ295" s="148"/>
      <c r="AK295" s="148"/>
      <c r="AL295" s="148"/>
      <c r="AM295" s="148"/>
      <c r="AN295" s="148"/>
      <c r="AO295" s="148"/>
      <c r="AP295" s="148"/>
      <c r="AQ295" s="148"/>
      <c r="AR295" s="148"/>
      <c r="AS295" s="148"/>
      <c r="AT295" s="148"/>
      <c r="AU295" s="148"/>
      <c r="AV295" s="148"/>
      <c r="AW295" s="148"/>
      <c r="AX295" s="148"/>
      <c r="AY295" s="148"/>
      <c r="AZ295" s="148"/>
      <c r="BA295" s="179" t="str">
        <f>C295</f>
        <v>viz přílohy Technická zpráva, Výkazy, Legenda prostupů a výkresová dokumentace. Těsnit viz poznámka, vč. přesunu hmot a likvidace suti</v>
      </c>
      <c r="BB295" s="148"/>
      <c r="BC295" s="148"/>
      <c r="BD295" s="148"/>
      <c r="BE295" s="148"/>
      <c r="BF295" s="148"/>
      <c r="BG295" s="148"/>
      <c r="BH295" s="148"/>
    </row>
    <row r="296" spans="1:60" ht="13" x14ac:dyDescent="0.25">
      <c r="A296" s="162" t="s">
        <v>325</v>
      </c>
      <c r="B296" s="163" t="s">
        <v>237</v>
      </c>
      <c r="C296" s="187" t="s">
        <v>238</v>
      </c>
      <c r="D296" s="164"/>
      <c r="E296" s="165"/>
      <c r="F296" s="166"/>
      <c r="G296" s="166">
        <f>SUMIF(AG297:AG302,"&lt;&gt;NOR",G297:G302)</f>
        <v>0</v>
      </c>
      <c r="H296" s="166"/>
      <c r="I296" s="166">
        <f>SUM(I297:I302)</f>
        <v>0</v>
      </c>
      <c r="J296" s="166"/>
      <c r="K296" s="166">
        <f>SUM(K297:K302)</f>
        <v>0</v>
      </c>
      <c r="L296" s="166"/>
      <c r="M296" s="166">
        <f>SUM(M297:M302)</f>
        <v>0</v>
      </c>
      <c r="N296" s="165"/>
      <c r="O296" s="165">
        <f>SUM(O297:O302)</f>
        <v>0</v>
      </c>
      <c r="P296" s="165"/>
      <c r="Q296" s="165">
        <f>SUM(Q297:Q302)</f>
        <v>0</v>
      </c>
      <c r="R296" s="166"/>
      <c r="S296" s="166"/>
      <c r="T296" s="167"/>
      <c r="U296" s="161"/>
      <c r="V296" s="161">
        <f>SUM(V297:V302)</f>
        <v>1075.0999999999999</v>
      </c>
      <c r="W296" s="161"/>
      <c r="X296" s="161"/>
      <c r="Y296" s="161"/>
      <c r="AG296" t="s">
        <v>326</v>
      </c>
    </row>
    <row r="297" spans="1:60" ht="40" outlineLevel="1" x14ac:dyDescent="0.25">
      <c r="A297" s="172">
        <v>60</v>
      </c>
      <c r="B297" s="173" t="s">
        <v>656</v>
      </c>
      <c r="C297" s="188" t="s">
        <v>1062</v>
      </c>
      <c r="D297" s="174" t="s">
        <v>455</v>
      </c>
      <c r="E297" s="175">
        <v>2559.7503200000001</v>
      </c>
      <c r="F297" s="176"/>
      <c r="G297" s="177">
        <f>ROUND(E297*F297,2)</f>
        <v>0</v>
      </c>
      <c r="H297" s="176"/>
      <c r="I297" s="177">
        <f>ROUND(E297*H297,2)</f>
        <v>0</v>
      </c>
      <c r="J297" s="176"/>
      <c r="K297" s="177">
        <f>ROUND(E297*J297,2)</f>
        <v>0</v>
      </c>
      <c r="L297" s="177">
        <v>21</v>
      </c>
      <c r="M297" s="177">
        <f>G297*(1+L297/100)</f>
        <v>0</v>
      </c>
      <c r="N297" s="175">
        <v>0</v>
      </c>
      <c r="O297" s="175">
        <f>ROUND(E297*N297,2)</f>
        <v>0</v>
      </c>
      <c r="P297" s="175">
        <v>0</v>
      </c>
      <c r="Q297" s="175">
        <f>ROUND(E297*P297,2)</f>
        <v>0</v>
      </c>
      <c r="R297" s="177" t="s">
        <v>569</v>
      </c>
      <c r="S297" s="177" t="s">
        <v>330</v>
      </c>
      <c r="T297" s="178" t="s">
        <v>330</v>
      </c>
      <c r="U297" s="158">
        <v>0.42</v>
      </c>
      <c r="V297" s="158">
        <f>ROUND(E297*U297,2)</f>
        <v>1075.0999999999999</v>
      </c>
      <c r="W297" s="158"/>
      <c r="X297" s="158" t="s">
        <v>538</v>
      </c>
      <c r="Y297" s="158" t="s">
        <v>333</v>
      </c>
      <c r="Z297" s="148"/>
      <c r="AA297" s="148"/>
      <c r="AB297" s="148"/>
      <c r="AC297" s="148"/>
      <c r="AD297" s="148"/>
      <c r="AE297" s="148"/>
      <c r="AF297" s="148"/>
      <c r="AG297" s="148" t="s">
        <v>539</v>
      </c>
      <c r="AH297" s="148"/>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outlineLevel="2" x14ac:dyDescent="0.25">
      <c r="A298" s="155"/>
      <c r="B298" s="156"/>
      <c r="C298" s="269" t="s">
        <v>658</v>
      </c>
      <c r="D298" s="270"/>
      <c r="E298" s="270"/>
      <c r="F298" s="270"/>
      <c r="G298" s="270"/>
      <c r="H298" s="158"/>
      <c r="I298" s="158"/>
      <c r="J298" s="158"/>
      <c r="K298" s="158"/>
      <c r="L298" s="158"/>
      <c r="M298" s="158"/>
      <c r="N298" s="157"/>
      <c r="O298" s="157"/>
      <c r="P298" s="157"/>
      <c r="Q298" s="157"/>
      <c r="R298" s="158"/>
      <c r="S298" s="158"/>
      <c r="T298" s="158"/>
      <c r="U298" s="158"/>
      <c r="V298" s="158"/>
      <c r="W298" s="158"/>
      <c r="X298" s="158"/>
      <c r="Y298" s="158"/>
      <c r="Z298" s="148"/>
      <c r="AA298" s="148"/>
      <c r="AB298" s="148"/>
      <c r="AC298" s="148"/>
      <c r="AD298" s="148"/>
      <c r="AE298" s="148"/>
      <c r="AF298" s="148"/>
      <c r="AG298" s="148" t="s">
        <v>395</v>
      </c>
      <c r="AH298" s="148"/>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2" x14ac:dyDescent="0.25">
      <c r="A299" s="155"/>
      <c r="B299" s="156"/>
      <c r="C299" s="189" t="s">
        <v>540</v>
      </c>
      <c r="D299" s="159"/>
      <c r="E299" s="160"/>
      <c r="F299" s="158"/>
      <c r="G299" s="158"/>
      <c r="H299" s="158"/>
      <c r="I299" s="158"/>
      <c r="J299" s="158"/>
      <c r="K299" s="158"/>
      <c r="L299" s="158"/>
      <c r="M299" s="158"/>
      <c r="N299" s="157"/>
      <c r="O299" s="157"/>
      <c r="P299" s="157"/>
      <c r="Q299" s="157"/>
      <c r="R299" s="158"/>
      <c r="S299" s="158"/>
      <c r="T299" s="158"/>
      <c r="U299" s="158"/>
      <c r="V299" s="158"/>
      <c r="W299" s="158"/>
      <c r="X299" s="158"/>
      <c r="Y299" s="158"/>
      <c r="Z299" s="148"/>
      <c r="AA299" s="148"/>
      <c r="AB299" s="148"/>
      <c r="AC299" s="148"/>
      <c r="AD299" s="148"/>
      <c r="AE299" s="148"/>
      <c r="AF299" s="148"/>
      <c r="AG299" s="148" t="s">
        <v>338</v>
      </c>
      <c r="AH299" s="148">
        <v>0</v>
      </c>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ht="20" outlineLevel="3" x14ac:dyDescent="0.25">
      <c r="A300" s="155"/>
      <c r="B300" s="156"/>
      <c r="C300" s="189" t="s">
        <v>1063</v>
      </c>
      <c r="D300" s="159"/>
      <c r="E300" s="160"/>
      <c r="F300" s="158"/>
      <c r="G300" s="158"/>
      <c r="H300" s="158"/>
      <c r="I300" s="158"/>
      <c r="J300" s="158"/>
      <c r="K300" s="158"/>
      <c r="L300" s="158"/>
      <c r="M300" s="158"/>
      <c r="N300" s="157"/>
      <c r="O300" s="157"/>
      <c r="P300" s="157"/>
      <c r="Q300" s="157"/>
      <c r="R300" s="158"/>
      <c r="S300" s="158"/>
      <c r="T300" s="158"/>
      <c r="U300" s="158"/>
      <c r="V300" s="158"/>
      <c r="W300" s="158"/>
      <c r="X300" s="158"/>
      <c r="Y300" s="158"/>
      <c r="Z300" s="148"/>
      <c r="AA300" s="148"/>
      <c r="AB300" s="148"/>
      <c r="AC300" s="148"/>
      <c r="AD300" s="148"/>
      <c r="AE300" s="148"/>
      <c r="AF300" s="148"/>
      <c r="AG300" s="148" t="s">
        <v>338</v>
      </c>
      <c r="AH300" s="148">
        <v>0</v>
      </c>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3" x14ac:dyDescent="0.25">
      <c r="A301" s="155"/>
      <c r="B301" s="156"/>
      <c r="C301" s="189" t="s">
        <v>1064</v>
      </c>
      <c r="D301" s="159"/>
      <c r="E301" s="160"/>
      <c r="F301" s="158"/>
      <c r="G301" s="158"/>
      <c r="H301" s="158"/>
      <c r="I301" s="158"/>
      <c r="J301" s="158"/>
      <c r="K301" s="158"/>
      <c r="L301" s="158"/>
      <c r="M301" s="158"/>
      <c r="N301" s="157"/>
      <c r="O301" s="157"/>
      <c r="P301" s="157"/>
      <c r="Q301" s="157"/>
      <c r="R301" s="158"/>
      <c r="S301" s="158"/>
      <c r="T301" s="158"/>
      <c r="U301" s="158"/>
      <c r="V301" s="158"/>
      <c r="W301" s="158"/>
      <c r="X301" s="158"/>
      <c r="Y301" s="158"/>
      <c r="Z301" s="148"/>
      <c r="AA301" s="148"/>
      <c r="AB301" s="148"/>
      <c r="AC301" s="148"/>
      <c r="AD301" s="148"/>
      <c r="AE301" s="148"/>
      <c r="AF301" s="148"/>
      <c r="AG301" s="148" t="s">
        <v>338</v>
      </c>
      <c r="AH301" s="148">
        <v>0</v>
      </c>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outlineLevel="3" x14ac:dyDescent="0.25">
      <c r="A302" s="155"/>
      <c r="B302" s="156"/>
      <c r="C302" s="189" t="s">
        <v>1065</v>
      </c>
      <c r="D302" s="159"/>
      <c r="E302" s="160">
        <v>2559.7503200000001</v>
      </c>
      <c r="F302" s="158"/>
      <c r="G302" s="158"/>
      <c r="H302" s="158"/>
      <c r="I302" s="158"/>
      <c r="J302" s="158"/>
      <c r="K302" s="158"/>
      <c r="L302" s="158"/>
      <c r="M302" s="158"/>
      <c r="N302" s="157"/>
      <c r="O302" s="157"/>
      <c r="P302" s="157"/>
      <c r="Q302" s="157"/>
      <c r="R302" s="158"/>
      <c r="S302" s="158"/>
      <c r="T302" s="158"/>
      <c r="U302" s="158"/>
      <c r="V302" s="158"/>
      <c r="W302" s="158"/>
      <c r="X302" s="158"/>
      <c r="Y302" s="158"/>
      <c r="Z302" s="148"/>
      <c r="AA302" s="148"/>
      <c r="AB302" s="148"/>
      <c r="AC302" s="148"/>
      <c r="AD302" s="148"/>
      <c r="AE302" s="148"/>
      <c r="AF302" s="148"/>
      <c r="AG302" s="148" t="s">
        <v>338</v>
      </c>
      <c r="AH302" s="148">
        <v>0</v>
      </c>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ht="13" x14ac:dyDescent="0.25">
      <c r="A303" s="162" t="s">
        <v>325</v>
      </c>
      <c r="B303" s="163" t="s">
        <v>239</v>
      </c>
      <c r="C303" s="187" t="s">
        <v>240</v>
      </c>
      <c r="D303" s="164"/>
      <c r="E303" s="165"/>
      <c r="F303" s="166"/>
      <c r="G303" s="166">
        <f>SUMIF(AG304:AG346,"&lt;&gt;NOR",G304:G346)</f>
        <v>0</v>
      </c>
      <c r="H303" s="166"/>
      <c r="I303" s="166">
        <f>SUM(I304:I346)</f>
        <v>0</v>
      </c>
      <c r="J303" s="166"/>
      <c r="K303" s="166">
        <f>SUM(K304:K346)</f>
        <v>0</v>
      </c>
      <c r="L303" s="166"/>
      <c r="M303" s="166">
        <f>SUM(M304:M346)</f>
        <v>0</v>
      </c>
      <c r="N303" s="165"/>
      <c r="O303" s="165">
        <f>SUM(O304:O346)</f>
        <v>3.21</v>
      </c>
      <c r="P303" s="165"/>
      <c r="Q303" s="165">
        <f>SUM(Q304:Q346)</f>
        <v>0</v>
      </c>
      <c r="R303" s="166"/>
      <c r="S303" s="166"/>
      <c r="T303" s="167"/>
      <c r="U303" s="161"/>
      <c r="V303" s="161">
        <f>SUM(V304:V346)</f>
        <v>362.02000000000004</v>
      </c>
      <c r="W303" s="161"/>
      <c r="X303" s="161"/>
      <c r="Y303" s="161"/>
      <c r="AG303" t="s">
        <v>326</v>
      </c>
    </row>
    <row r="304" spans="1:60" ht="30" outlineLevel="1" x14ac:dyDescent="0.25">
      <c r="A304" s="172">
        <v>61</v>
      </c>
      <c r="B304" s="173" t="s">
        <v>1066</v>
      </c>
      <c r="C304" s="188" t="s">
        <v>1067</v>
      </c>
      <c r="D304" s="174" t="s">
        <v>438</v>
      </c>
      <c r="E304" s="175">
        <v>23.6</v>
      </c>
      <c r="F304" s="176"/>
      <c r="G304" s="177">
        <f>ROUND(E304*F304,2)</f>
        <v>0</v>
      </c>
      <c r="H304" s="176"/>
      <c r="I304" s="177">
        <f>ROUND(E304*H304,2)</f>
        <v>0</v>
      </c>
      <c r="J304" s="176"/>
      <c r="K304" s="177">
        <f>ROUND(E304*J304,2)</f>
        <v>0</v>
      </c>
      <c r="L304" s="177">
        <v>21</v>
      </c>
      <c r="M304" s="177">
        <f>G304*(1+L304/100)</f>
        <v>0</v>
      </c>
      <c r="N304" s="175">
        <v>3.3E-4</v>
      </c>
      <c r="O304" s="175">
        <f>ROUND(E304*N304,2)</f>
        <v>0.01</v>
      </c>
      <c r="P304" s="175">
        <v>0</v>
      </c>
      <c r="Q304" s="175">
        <f>ROUND(E304*P304,2)</f>
        <v>0</v>
      </c>
      <c r="R304" s="177" t="s">
        <v>663</v>
      </c>
      <c r="S304" s="177" t="s">
        <v>330</v>
      </c>
      <c r="T304" s="178" t="s">
        <v>330</v>
      </c>
      <c r="U304" s="158">
        <v>0.03</v>
      </c>
      <c r="V304" s="158">
        <f>ROUND(E304*U304,2)</f>
        <v>0.71</v>
      </c>
      <c r="W304" s="158"/>
      <c r="X304" s="158" t="s">
        <v>392</v>
      </c>
      <c r="Y304" s="158" t="s">
        <v>333</v>
      </c>
      <c r="Z304" s="148"/>
      <c r="AA304" s="148"/>
      <c r="AB304" s="148"/>
      <c r="AC304" s="148"/>
      <c r="AD304" s="148"/>
      <c r="AE304" s="148"/>
      <c r="AF304" s="148"/>
      <c r="AG304" s="148" t="s">
        <v>393</v>
      </c>
      <c r="AH304" s="148"/>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2" x14ac:dyDescent="0.25">
      <c r="A305" s="155"/>
      <c r="B305" s="156"/>
      <c r="C305" s="258" t="s">
        <v>1068</v>
      </c>
      <c r="D305" s="259"/>
      <c r="E305" s="259"/>
      <c r="F305" s="259"/>
      <c r="G305" s="259"/>
      <c r="H305" s="158"/>
      <c r="I305" s="158"/>
      <c r="J305" s="158"/>
      <c r="K305" s="158"/>
      <c r="L305" s="158"/>
      <c r="M305" s="158"/>
      <c r="N305" s="157"/>
      <c r="O305" s="157"/>
      <c r="P305" s="157"/>
      <c r="Q305" s="157"/>
      <c r="R305" s="158"/>
      <c r="S305" s="158"/>
      <c r="T305" s="158"/>
      <c r="U305" s="158"/>
      <c r="V305" s="158"/>
      <c r="W305" s="158"/>
      <c r="X305" s="158"/>
      <c r="Y305" s="158"/>
      <c r="Z305" s="148"/>
      <c r="AA305" s="148"/>
      <c r="AB305" s="148"/>
      <c r="AC305" s="148"/>
      <c r="AD305" s="148"/>
      <c r="AE305" s="148"/>
      <c r="AF305" s="148"/>
      <c r="AG305" s="148" t="s">
        <v>335</v>
      </c>
      <c r="AH305" s="148"/>
      <c r="AI305" s="148"/>
      <c r="AJ305" s="148"/>
      <c r="AK305" s="148"/>
      <c r="AL305" s="148"/>
      <c r="AM305" s="148"/>
      <c r="AN305" s="148"/>
      <c r="AO305" s="148"/>
      <c r="AP305" s="148"/>
      <c r="AQ305" s="148"/>
      <c r="AR305" s="148"/>
      <c r="AS305" s="148"/>
      <c r="AT305" s="148"/>
      <c r="AU305" s="148"/>
      <c r="AV305" s="148"/>
      <c r="AW305" s="148"/>
      <c r="AX305" s="148"/>
      <c r="AY305" s="148"/>
      <c r="AZ305" s="148"/>
      <c r="BA305" s="148"/>
      <c r="BB305" s="148"/>
      <c r="BC305" s="148"/>
      <c r="BD305" s="148"/>
      <c r="BE305" s="148"/>
      <c r="BF305" s="148"/>
      <c r="BG305" s="148"/>
      <c r="BH305" s="148"/>
    </row>
    <row r="306" spans="1:60" outlineLevel="2" x14ac:dyDescent="0.25">
      <c r="A306" s="155"/>
      <c r="B306" s="156"/>
      <c r="C306" s="189" t="s">
        <v>801</v>
      </c>
      <c r="D306" s="159"/>
      <c r="E306" s="160"/>
      <c r="F306" s="158"/>
      <c r="G306" s="158"/>
      <c r="H306" s="158"/>
      <c r="I306" s="158"/>
      <c r="J306" s="158"/>
      <c r="K306" s="158"/>
      <c r="L306" s="158"/>
      <c r="M306" s="158"/>
      <c r="N306" s="157"/>
      <c r="O306" s="157"/>
      <c r="P306" s="157"/>
      <c r="Q306" s="157"/>
      <c r="R306" s="158"/>
      <c r="S306" s="158"/>
      <c r="T306" s="158"/>
      <c r="U306" s="158"/>
      <c r="V306" s="158"/>
      <c r="W306" s="158"/>
      <c r="X306" s="158"/>
      <c r="Y306" s="158"/>
      <c r="Z306" s="148"/>
      <c r="AA306" s="148"/>
      <c r="AB306" s="148"/>
      <c r="AC306" s="148"/>
      <c r="AD306" s="148"/>
      <c r="AE306" s="148"/>
      <c r="AF306" s="148"/>
      <c r="AG306" s="148" t="s">
        <v>338</v>
      </c>
      <c r="AH306" s="148">
        <v>0</v>
      </c>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3" x14ac:dyDescent="0.25">
      <c r="A307" s="155"/>
      <c r="B307" s="156"/>
      <c r="C307" s="189" t="s">
        <v>1069</v>
      </c>
      <c r="D307" s="159"/>
      <c r="E307" s="160">
        <v>23.6</v>
      </c>
      <c r="F307" s="158"/>
      <c r="G307" s="158"/>
      <c r="H307" s="158"/>
      <c r="I307" s="158"/>
      <c r="J307" s="158"/>
      <c r="K307" s="158"/>
      <c r="L307" s="158"/>
      <c r="M307" s="158"/>
      <c r="N307" s="157"/>
      <c r="O307" s="157"/>
      <c r="P307" s="157"/>
      <c r="Q307" s="157"/>
      <c r="R307" s="158"/>
      <c r="S307" s="158"/>
      <c r="T307" s="158"/>
      <c r="U307" s="158"/>
      <c r="V307" s="158"/>
      <c r="W307" s="158"/>
      <c r="X307" s="158"/>
      <c r="Y307" s="158"/>
      <c r="Z307" s="148"/>
      <c r="AA307" s="148"/>
      <c r="AB307" s="148"/>
      <c r="AC307" s="148"/>
      <c r="AD307" s="148"/>
      <c r="AE307" s="148"/>
      <c r="AF307" s="148"/>
      <c r="AG307" s="148" t="s">
        <v>338</v>
      </c>
      <c r="AH307" s="148">
        <v>0</v>
      </c>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ht="20" outlineLevel="1" x14ac:dyDescent="0.25">
      <c r="A308" s="172">
        <v>62</v>
      </c>
      <c r="B308" s="173" t="s">
        <v>1070</v>
      </c>
      <c r="C308" s="188" t="s">
        <v>1071</v>
      </c>
      <c r="D308" s="174" t="s">
        <v>438</v>
      </c>
      <c r="E308" s="175">
        <v>23.6</v>
      </c>
      <c r="F308" s="176"/>
      <c r="G308" s="177">
        <f>ROUND(E308*F308,2)</f>
        <v>0</v>
      </c>
      <c r="H308" s="176"/>
      <c r="I308" s="177">
        <f>ROUND(E308*H308,2)</f>
        <v>0</v>
      </c>
      <c r="J308" s="176"/>
      <c r="K308" s="177">
        <f>ROUND(E308*J308,2)</f>
        <v>0</v>
      </c>
      <c r="L308" s="177">
        <v>21</v>
      </c>
      <c r="M308" s="177">
        <f>G308*(1+L308/100)</f>
        <v>0</v>
      </c>
      <c r="N308" s="175">
        <v>4.0999999999999999E-4</v>
      </c>
      <c r="O308" s="175">
        <f>ROUND(E308*N308,2)</f>
        <v>0.01</v>
      </c>
      <c r="P308" s="175">
        <v>0</v>
      </c>
      <c r="Q308" s="175">
        <f>ROUND(E308*P308,2)</f>
        <v>0</v>
      </c>
      <c r="R308" s="177" t="s">
        <v>663</v>
      </c>
      <c r="S308" s="177" t="s">
        <v>330</v>
      </c>
      <c r="T308" s="178" t="s">
        <v>330</v>
      </c>
      <c r="U308" s="158">
        <v>0.23</v>
      </c>
      <c r="V308" s="158">
        <f>ROUND(E308*U308,2)</f>
        <v>5.43</v>
      </c>
      <c r="W308" s="158"/>
      <c r="X308" s="158" t="s">
        <v>392</v>
      </c>
      <c r="Y308" s="158" t="s">
        <v>333</v>
      </c>
      <c r="Z308" s="148"/>
      <c r="AA308" s="148"/>
      <c r="AB308" s="148"/>
      <c r="AC308" s="148"/>
      <c r="AD308" s="148"/>
      <c r="AE308" s="148"/>
      <c r="AF308" s="148"/>
      <c r="AG308" s="148" t="s">
        <v>393</v>
      </c>
      <c r="AH308" s="148"/>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outlineLevel="2" x14ac:dyDescent="0.25">
      <c r="A309" s="155"/>
      <c r="B309" s="156"/>
      <c r="C309" s="189" t="s">
        <v>801</v>
      </c>
      <c r="D309" s="159"/>
      <c r="E309" s="160"/>
      <c r="F309" s="158"/>
      <c r="G309" s="158"/>
      <c r="H309" s="158"/>
      <c r="I309" s="158"/>
      <c r="J309" s="158"/>
      <c r="K309" s="158"/>
      <c r="L309" s="158"/>
      <c r="M309" s="158"/>
      <c r="N309" s="157"/>
      <c r="O309" s="157"/>
      <c r="P309" s="157"/>
      <c r="Q309" s="157"/>
      <c r="R309" s="158"/>
      <c r="S309" s="158"/>
      <c r="T309" s="158"/>
      <c r="U309" s="158"/>
      <c r="V309" s="158"/>
      <c r="W309" s="158"/>
      <c r="X309" s="158"/>
      <c r="Y309" s="158"/>
      <c r="Z309" s="148"/>
      <c r="AA309" s="148"/>
      <c r="AB309" s="148"/>
      <c r="AC309" s="148"/>
      <c r="AD309" s="148"/>
      <c r="AE309" s="148"/>
      <c r="AF309" s="148"/>
      <c r="AG309" s="148" t="s">
        <v>338</v>
      </c>
      <c r="AH309" s="148">
        <v>0</v>
      </c>
      <c r="AI309" s="148"/>
      <c r="AJ309" s="148"/>
      <c r="AK309" s="148"/>
      <c r="AL309" s="148"/>
      <c r="AM309" s="148"/>
      <c r="AN309" s="148"/>
      <c r="AO309" s="148"/>
      <c r="AP309" s="148"/>
      <c r="AQ309" s="148"/>
      <c r="AR309" s="148"/>
      <c r="AS309" s="148"/>
      <c r="AT309" s="148"/>
      <c r="AU309" s="148"/>
      <c r="AV309" s="148"/>
      <c r="AW309" s="148"/>
      <c r="AX309" s="148"/>
      <c r="AY309" s="148"/>
      <c r="AZ309" s="148"/>
      <c r="BA309" s="148"/>
      <c r="BB309" s="148"/>
      <c r="BC309" s="148"/>
      <c r="BD309" s="148"/>
      <c r="BE309" s="148"/>
      <c r="BF309" s="148"/>
      <c r="BG309" s="148"/>
      <c r="BH309" s="148"/>
    </row>
    <row r="310" spans="1:60" outlineLevel="3" x14ac:dyDescent="0.25">
      <c r="A310" s="155"/>
      <c r="B310" s="156"/>
      <c r="C310" s="189" t="s">
        <v>1069</v>
      </c>
      <c r="D310" s="159"/>
      <c r="E310" s="160">
        <v>23.6</v>
      </c>
      <c r="F310" s="158"/>
      <c r="G310" s="158"/>
      <c r="H310" s="158"/>
      <c r="I310" s="158"/>
      <c r="J310" s="158"/>
      <c r="K310" s="158"/>
      <c r="L310" s="158"/>
      <c r="M310" s="158"/>
      <c r="N310" s="157"/>
      <c r="O310" s="157"/>
      <c r="P310" s="157"/>
      <c r="Q310" s="157"/>
      <c r="R310" s="158"/>
      <c r="S310" s="158"/>
      <c r="T310" s="158"/>
      <c r="U310" s="158"/>
      <c r="V310" s="158"/>
      <c r="W310" s="158"/>
      <c r="X310" s="158"/>
      <c r="Y310" s="158"/>
      <c r="Z310" s="148"/>
      <c r="AA310" s="148"/>
      <c r="AB310" s="148"/>
      <c r="AC310" s="148"/>
      <c r="AD310" s="148"/>
      <c r="AE310" s="148"/>
      <c r="AF310" s="148"/>
      <c r="AG310" s="148" t="s">
        <v>338</v>
      </c>
      <c r="AH310" s="148">
        <v>0</v>
      </c>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1" x14ac:dyDescent="0.25">
      <c r="A311" s="172">
        <v>63</v>
      </c>
      <c r="B311" s="173" t="s">
        <v>1072</v>
      </c>
      <c r="C311" s="188" t="s">
        <v>1073</v>
      </c>
      <c r="D311" s="174" t="s">
        <v>438</v>
      </c>
      <c r="E311" s="175">
        <v>400.95</v>
      </c>
      <c r="F311" s="176"/>
      <c r="G311" s="177">
        <f>ROUND(E311*F311,2)</f>
        <v>0</v>
      </c>
      <c r="H311" s="176"/>
      <c r="I311" s="177">
        <f>ROUND(E311*H311,2)</f>
        <v>0</v>
      </c>
      <c r="J311" s="176"/>
      <c r="K311" s="177">
        <f>ROUND(E311*J311,2)</f>
        <v>0</v>
      </c>
      <c r="L311" s="177">
        <v>21</v>
      </c>
      <c r="M311" s="177">
        <f>G311*(1+L311/100)</f>
        <v>0</v>
      </c>
      <c r="N311" s="175">
        <v>3.2000000000000003E-4</v>
      </c>
      <c r="O311" s="175">
        <f>ROUND(E311*N311,2)</f>
        <v>0.13</v>
      </c>
      <c r="P311" s="175">
        <v>0</v>
      </c>
      <c r="Q311" s="175">
        <f>ROUND(E311*P311,2)</f>
        <v>0</v>
      </c>
      <c r="R311" s="177" t="s">
        <v>663</v>
      </c>
      <c r="S311" s="177" t="s">
        <v>330</v>
      </c>
      <c r="T311" s="178" t="s">
        <v>330</v>
      </c>
      <c r="U311" s="158">
        <v>0.14000000000000001</v>
      </c>
      <c r="V311" s="158">
        <f>ROUND(E311*U311,2)</f>
        <v>56.13</v>
      </c>
      <c r="W311" s="158"/>
      <c r="X311" s="158" t="s">
        <v>392</v>
      </c>
      <c r="Y311" s="158" t="s">
        <v>333</v>
      </c>
      <c r="Z311" s="148"/>
      <c r="AA311" s="148"/>
      <c r="AB311" s="148"/>
      <c r="AC311" s="148"/>
      <c r="AD311" s="148"/>
      <c r="AE311" s="148"/>
      <c r="AF311" s="148"/>
      <c r="AG311" s="148" t="s">
        <v>393</v>
      </c>
      <c r="AH311" s="148"/>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outlineLevel="2" x14ac:dyDescent="0.25">
      <c r="A312" s="155"/>
      <c r="B312" s="156"/>
      <c r="C312" s="189" t="s">
        <v>1074</v>
      </c>
      <c r="D312" s="159"/>
      <c r="E312" s="160"/>
      <c r="F312" s="158"/>
      <c r="G312" s="158"/>
      <c r="H312" s="158"/>
      <c r="I312" s="158"/>
      <c r="J312" s="158"/>
      <c r="K312" s="158"/>
      <c r="L312" s="158"/>
      <c r="M312" s="158"/>
      <c r="N312" s="157"/>
      <c r="O312" s="157"/>
      <c r="P312" s="157"/>
      <c r="Q312" s="157"/>
      <c r="R312" s="158"/>
      <c r="S312" s="158"/>
      <c r="T312" s="158"/>
      <c r="U312" s="158"/>
      <c r="V312" s="158"/>
      <c r="W312" s="158"/>
      <c r="X312" s="158"/>
      <c r="Y312" s="158"/>
      <c r="Z312" s="148"/>
      <c r="AA312" s="148"/>
      <c r="AB312" s="148"/>
      <c r="AC312" s="148"/>
      <c r="AD312" s="148"/>
      <c r="AE312" s="148"/>
      <c r="AF312" s="148"/>
      <c r="AG312" s="148" t="s">
        <v>338</v>
      </c>
      <c r="AH312" s="148">
        <v>0</v>
      </c>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outlineLevel="3" x14ac:dyDescent="0.25">
      <c r="A313" s="155"/>
      <c r="B313" s="156"/>
      <c r="C313" s="189" t="s">
        <v>1075</v>
      </c>
      <c r="D313" s="159"/>
      <c r="E313" s="160">
        <v>347.76</v>
      </c>
      <c r="F313" s="158"/>
      <c r="G313" s="158"/>
      <c r="H313" s="158"/>
      <c r="I313" s="158"/>
      <c r="J313" s="158"/>
      <c r="K313" s="158"/>
      <c r="L313" s="158"/>
      <c r="M313" s="158"/>
      <c r="N313" s="157"/>
      <c r="O313" s="157"/>
      <c r="P313" s="157"/>
      <c r="Q313" s="157"/>
      <c r="R313" s="158"/>
      <c r="S313" s="158"/>
      <c r="T313" s="158"/>
      <c r="U313" s="158"/>
      <c r="V313" s="158"/>
      <c r="W313" s="158"/>
      <c r="X313" s="158"/>
      <c r="Y313" s="158"/>
      <c r="Z313" s="148"/>
      <c r="AA313" s="148"/>
      <c r="AB313" s="148"/>
      <c r="AC313" s="148"/>
      <c r="AD313" s="148"/>
      <c r="AE313" s="148"/>
      <c r="AF313" s="148"/>
      <c r="AG313" s="148" t="s">
        <v>338</v>
      </c>
      <c r="AH313" s="148">
        <v>0</v>
      </c>
      <c r="AI313" s="148"/>
      <c r="AJ313" s="148"/>
      <c r="AK313" s="148"/>
      <c r="AL313" s="148"/>
      <c r="AM313" s="148"/>
      <c r="AN313" s="148"/>
      <c r="AO313" s="148"/>
      <c r="AP313" s="148"/>
      <c r="AQ313" s="148"/>
      <c r="AR313" s="148"/>
      <c r="AS313" s="148"/>
      <c r="AT313" s="148"/>
      <c r="AU313" s="148"/>
      <c r="AV313" s="148"/>
      <c r="AW313" s="148"/>
      <c r="AX313" s="148"/>
      <c r="AY313" s="148"/>
      <c r="AZ313" s="148"/>
      <c r="BA313" s="148"/>
      <c r="BB313" s="148"/>
      <c r="BC313" s="148"/>
      <c r="BD313" s="148"/>
      <c r="BE313" s="148"/>
      <c r="BF313" s="148"/>
      <c r="BG313" s="148"/>
      <c r="BH313" s="148"/>
    </row>
    <row r="314" spans="1:60" outlineLevel="3" x14ac:dyDescent="0.25">
      <c r="A314" s="155"/>
      <c r="B314" s="156"/>
      <c r="C314" s="189" t="s">
        <v>1076</v>
      </c>
      <c r="D314" s="159"/>
      <c r="E314" s="160">
        <v>23.49</v>
      </c>
      <c r="F314" s="158"/>
      <c r="G314" s="158"/>
      <c r="H314" s="158"/>
      <c r="I314" s="158"/>
      <c r="J314" s="158"/>
      <c r="K314" s="158"/>
      <c r="L314" s="158"/>
      <c r="M314" s="158"/>
      <c r="N314" s="157"/>
      <c r="O314" s="157"/>
      <c r="P314" s="157"/>
      <c r="Q314" s="157"/>
      <c r="R314" s="158"/>
      <c r="S314" s="158"/>
      <c r="T314" s="158"/>
      <c r="U314" s="158"/>
      <c r="V314" s="158"/>
      <c r="W314" s="158"/>
      <c r="X314" s="158"/>
      <c r="Y314" s="158"/>
      <c r="Z314" s="148"/>
      <c r="AA314" s="148"/>
      <c r="AB314" s="148"/>
      <c r="AC314" s="148"/>
      <c r="AD314" s="148"/>
      <c r="AE314" s="148"/>
      <c r="AF314" s="148"/>
      <c r="AG314" s="148" t="s">
        <v>338</v>
      </c>
      <c r="AH314" s="148">
        <v>0</v>
      </c>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outlineLevel="3" x14ac:dyDescent="0.25">
      <c r="A315" s="155"/>
      <c r="B315" s="156"/>
      <c r="C315" s="189" t="s">
        <v>956</v>
      </c>
      <c r="D315" s="159"/>
      <c r="E315" s="160">
        <v>29.7</v>
      </c>
      <c r="F315" s="158"/>
      <c r="G315" s="158"/>
      <c r="H315" s="158"/>
      <c r="I315" s="158"/>
      <c r="J315" s="158"/>
      <c r="K315" s="158"/>
      <c r="L315" s="158"/>
      <c r="M315" s="158"/>
      <c r="N315" s="157"/>
      <c r="O315" s="157"/>
      <c r="P315" s="157"/>
      <c r="Q315" s="157"/>
      <c r="R315" s="158"/>
      <c r="S315" s="158"/>
      <c r="T315" s="158"/>
      <c r="U315" s="158"/>
      <c r="V315" s="158"/>
      <c r="W315" s="158"/>
      <c r="X315" s="158"/>
      <c r="Y315" s="158"/>
      <c r="Z315" s="148"/>
      <c r="AA315" s="148"/>
      <c r="AB315" s="148"/>
      <c r="AC315" s="148"/>
      <c r="AD315" s="148"/>
      <c r="AE315" s="148"/>
      <c r="AF315" s="148"/>
      <c r="AG315" s="148" t="s">
        <v>338</v>
      </c>
      <c r="AH315" s="148">
        <v>0</v>
      </c>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ht="20" outlineLevel="1" x14ac:dyDescent="0.25">
      <c r="A316" s="172">
        <v>64</v>
      </c>
      <c r="B316" s="173" t="s">
        <v>1077</v>
      </c>
      <c r="C316" s="188" t="s">
        <v>1078</v>
      </c>
      <c r="D316" s="174" t="s">
        <v>438</v>
      </c>
      <c r="E316" s="175">
        <v>387.2</v>
      </c>
      <c r="F316" s="176"/>
      <c r="G316" s="177">
        <f>ROUND(E316*F316,2)</f>
        <v>0</v>
      </c>
      <c r="H316" s="176"/>
      <c r="I316" s="177">
        <f>ROUND(E316*H316,2)</f>
        <v>0</v>
      </c>
      <c r="J316" s="176"/>
      <c r="K316" s="177">
        <f>ROUND(E316*J316,2)</f>
        <v>0</v>
      </c>
      <c r="L316" s="177">
        <v>21</v>
      </c>
      <c r="M316" s="177">
        <f>G316*(1+L316/100)</f>
        <v>0</v>
      </c>
      <c r="N316" s="175">
        <v>2E-3</v>
      </c>
      <c r="O316" s="175">
        <f>ROUND(E316*N316,2)</f>
        <v>0.77</v>
      </c>
      <c r="P316" s="175">
        <v>0</v>
      </c>
      <c r="Q316" s="175">
        <f>ROUND(E316*P316,2)</f>
        <v>0</v>
      </c>
      <c r="R316" s="177" t="s">
        <v>663</v>
      </c>
      <c r="S316" s="177" t="s">
        <v>344</v>
      </c>
      <c r="T316" s="178" t="s">
        <v>1079</v>
      </c>
      <c r="U316" s="158">
        <v>0.24</v>
      </c>
      <c r="V316" s="158">
        <f>ROUND(E316*U316,2)</f>
        <v>92.93</v>
      </c>
      <c r="W316" s="158"/>
      <c r="X316" s="158" t="s">
        <v>392</v>
      </c>
      <c r="Y316" s="158" t="s">
        <v>333</v>
      </c>
      <c r="Z316" s="148"/>
      <c r="AA316" s="148"/>
      <c r="AB316" s="148"/>
      <c r="AC316" s="148"/>
      <c r="AD316" s="148"/>
      <c r="AE316" s="148"/>
      <c r="AF316" s="148"/>
      <c r="AG316" s="148" t="s">
        <v>393</v>
      </c>
      <c r="AH316" s="148"/>
      <c r="AI316" s="148"/>
      <c r="AJ316" s="148"/>
      <c r="AK316" s="148"/>
      <c r="AL316" s="148"/>
      <c r="AM316" s="148"/>
      <c r="AN316" s="148"/>
      <c r="AO316" s="148"/>
      <c r="AP316" s="148"/>
      <c r="AQ316" s="148"/>
      <c r="AR316" s="148"/>
      <c r="AS316" s="148"/>
      <c r="AT316" s="148"/>
      <c r="AU316" s="148"/>
      <c r="AV316" s="148"/>
      <c r="AW316" s="148"/>
      <c r="AX316" s="148"/>
      <c r="AY316" s="148"/>
      <c r="AZ316" s="148"/>
      <c r="BA316" s="148"/>
      <c r="BB316" s="148"/>
      <c r="BC316" s="148"/>
      <c r="BD316" s="148"/>
      <c r="BE316" s="148"/>
      <c r="BF316" s="148"/>
      <c r="BG316" s="148"/>
      <c r="BH316" s="148"/>
    </row>
    <row r="317" spans="1:60" outlineLevel="2" x14ac:dyDescent="0.25">
      <c r="A317" s="155"/>
      <c r="B317" s="156"/>
      <c r="C317" s="258" t="s">
        <v>1080</v>
      </c>
      <c r="D317" s="259"/>
      <c r="E317" s="259"/>
      <c r="F317" s="259"/>
      <c r="G317" s="259"/>
      <c r="H317" s="158"/>
      <c r="I317" s="158"/>
      <c r="J317" s="158"/>
      <c r="K317" s="158"/>
      <c r="L317" s="158"/>
      <c r="M317" s="158"/>
      <c r="N317" s="157"/>
      <c r="O317" s="157"/>
      <c r="P317" s="157"/>
      <c r="Q317" s="157"/>
      <c r="R317" s="158"/>
      <c r="S317" s="158"/>
      <c r="T317" s="158"/>
      <c r="U317" s="158"/>
      <c r="V317" s="158"/>
      <c r="W317" s="158"/>
      <c r="X317" s="158"/>
      <c r="Y317" s="158"/>
      <c r="Z317" s="148"/>
      <c r="AA317" s="148"/>
      <c r="AB317" s="148"/>
      <c r="AC317" s="148"/>
      <c r="AD317" s="148"/>
      <c r="AE317" s="148"/>
      <c r="AF317" s="148"/>
      <c r="AG317" s="148" t="s">
        <v>335</v>
      </c>
      <c r="AH317" s="148"/>
      <c r="AI317" s="148"/>
      <c r="AJ317" s="148"/>
      <c r="AK317" s="148"/>
      <c r="AL317" s="148"/>
      <c r="AM317" s="148"/>
      <c r="AN317" s="148"/>
      <c r="AO317" s="148"/>
      <c r="AP317" s="148"/>
      <c r="AQ317" s="148"/>
      <c r="AR317" s="148"/>
      <c r="AS317" s="148"/>
      <c r="AT317" s="148"/>
      <c r="AU317" s="148"/>
      <c r="AV317" s="148"/>
      <c r="AW317" s="148"/>
      <c r="AX317" s="148"/>
      <c r="AY317" s="148"/>
      <c r="AZ317" s="148"/>
      <c r="BA317" s="148"/>
      <c r="BB317" s="148"/>
      <c r="BC317" s="148"/>
      <c r="BD317" s="148"/>
      <c r="BE317" s="148"/>
      <c r="BF317" s="148"/>
      <c r="BG317" s="148"/>
      <c r="BH317" s="148"/>
    </row>
    <row r="318" spans="1:60" outlineLevel="2" x14ac:dyDescent="0.25">
      <c r="A318" s="155"/>
      <c r="B318" s="156"/>
      <c r="C318" s="189" t="s">
        <v>1081</v>
      </c>
      <c r="D318" s="159"/>
      <c r="E318" s="160"/>
      <c r="F318" s="158"/>
      <c r="G318" s="158"/>
      <c r="H318" s="158"/>
      <c r="I318" s="158"/>
      <c r="J318" s="158"/>
      <c r="K318" s="158"/>
      <c r="L318" s="158"/>
      <c r="M318" s="158"/>
      <c r="N318" s="157"/>
      <c r="O318" s="157"/>
      <c r="P318" s="157"/>
      <c r="Q318" s="157"/>
      <c r="R318" s="158"/>
      <c r="S318" s="158"/>
      <c r="T318" s="158"/>
      <c r="U318" s="158"/>
      <c r="V318" s="158"/>
      <c r="W318" s="158"/>
      <c r="X318" s="158"/>
      <c r="Y318" s="158"/>
      <c r="Z318" s="148"/>
      <c r="AA318" s="148"/>
      <c r="AB318" s="148"/>
      <c r="AC318" s="148"/>
      <c r="AD318" s="148"/>
      <c r="AE318" s="148"/>
      <c r="AF318" s="148"/>
      <c r="AG318" s="148" t="s">
        <v>338</v>
      </c>
      <c r="AH318" s="148">
        <v>0</v>
      </c>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3" x14ac:dyDescent="0.25">
      <c r="A319" s="155"/>
      <c r="B319" s="156"/>
      <c r="C319" s="189" t="s">
        <v>1082</v>
      </c>
      <c r="D319" s="159"/>
      <c r="E319" s="160"/>
      <c r="F319" s="158"/>
      <c r="G319" s="158"/>
      <c r="H319" s="158"/>
      <c r="I319" s="158"/>
      <c r="J319" s="158"/>
      <c r="K319" s="158"/>
      <c r="L319" s="158"/>
      <c r="M319" s="158"/>
      <c r="N319" s="157"/>
      <c r="O319" s="157"/>
      <c r="P319" s="157"/>
      <c r="Q319" s="157"/>
      <c r="R319" s="158"/>
      <c r="S319" s="158"/>
      <c r="T319" s="158"/>
      <c r="U319" s="158"/>
      <c r="V319" s="158"/>
      <c r="W319" s="158"/>
      <c r="X319" s="158"/>
      <c r="Y319" s="158"/>
      <c r="Z319" s="148"/>
      <c r="AA319" s="148"/>
      <c r="AB319" s="148"/>
      <c r="AC319" s="148"/>
      <c r="AD319" s="148"/>
      <c r="AE319" s="148"/>
      <c r="AF319" s="148"/>
      <c r="AG319" s="148" t="s">
        <v>338</v>
      </c>
      <c r="AH319" s="148">
        <v>0</v>
      </c>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3" x14ac:dyDescent="0.25">
      <c r="A320" s="155"/>
      <c r="B320" s="156"/>
      <c r="C320" s="189" t="s">
        <v>972</v>
      </c>
      <c r="D320" s="159"/>
      <c r="E320" s="160">
        <v>275.02999999999997</v>
      </c>
      <c r="F320" s="158"/>
      <c r="G320" s="158"/>
      <c r="H320" s="158"/>
      <c r="I320" s="158"/>
      <c r="J320" s="158"/>
      <c r="K320" s="158"/>
      <c r="L320" s="158"/>
      <c r="M320" s="158"/>
      <c r="N320" s="157"/>
      <c r="O320" s="157"/>
      <c r="P320" s="157"/>
      <c r="Q320" s="157"/>
      <c r="R320" s="158"/>
      <c r="S320" s="158"/>
      <c r="T320" s="158"/>
      <c r="U320" s="158"/>
      <c r="V320" s="158"/>
      <c r="W320" s="158"/>
      <c r="X320" s="158"/>
      <c r="Y320" s="158"/>
      <c r="Z320" s="148"/>
      <c r="AA320" s="148"/>
      <c r="AB320" s="148"/>
      <c r="AC320" s="148"/>
      <c r="AD320" s="148"/>
      <c r="AE320" s="148"/>
      <c r="AF320" s="148"/>
      <c r="AG320" s="148" t="s">
        <v>338</v>
      </c>
      <c r="AH320" s="148">
        <v>0</v>
      </c>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outlineLevel="3" x14ac:dyDescent="0.25">
      <c r="A321" s="155"/>
      <c r="B321" s="156"/>
      <c r="C321" s="189" t="s">
        <v>973</v>
      </c>
      <c r="D321" s="159"/>
      <c r="E321" s="160">
        <v>50</v>
      </c>
      <c r="F321" s="158"/>
      <c r="G321" s="158"/>
      <c r="H321" s="158"/>
      <c r="I321" s="158"/>
      <c r="J321" s="158"/>
      <c r="K321" s="158"/>
      <c r="L321" s="158"/>
      <c r="M321" s="158"/>
      <c r="N321" s="157"/>
      <c r="O321" s="157"/>
      <c r="P321" s="157"/>
      <c r="Q321" s="157"/>
      <c r="R321" s="158"/>
      <c r="S321" s="158"/>
      <c r="T321" s="158"/>
      <c r="U321" s="158"/>
      <c r="V321" s="158"/>
      <c r="W321" s="158"/>
      <c r="X321" s="158"/>
      <c r="Y321" s="158"/>
      <c r="Z321" s="148"/>
      <c r="AA321" s="148"/>
      <c r="AB321" s="148"/>
      <c r="AC321" s="148"/>
      <c r="AD321" s="148"/>
      <c r="AE321" s="148"/>
      <c r="AF321" s="148"/>
      <c r="AG321" s="148" t="s">
        <v>338</v>
      </c>
      <c r="AH321" s="148">
        <v>0</v>
      </c>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outlineLevel="3" x14ac:dyDescent="0.25">
      <c r="A322" s="155"/>
      <c r="B322" s="156"/>
      <c r="C322" s="189" t="s">
        <v>960</v>
      </c>
      <c r="D322" s="159"/>
      <c r="E322" s="160">
        <v>55.33</v>
      </c>
      <c r="F322" s="158"/>
      <c r="G322" s="158"/>
      <c r="H322" s="158"/>
      <c r="I322" s="158"/>
      <c r="J322" s="158"/>
      <c r="K322" s="158"/>
      <c r="L322" s="158"/>
      <c r="M322" s="158"/>
      <c r="N322" s="157"/>
      <c r="O322" s="157"/>
      <c r="P322" s="157"/>
      <c r="Q322" s="157"/>
      <c r="R322" s="158"/>
      <c r="S322" s="158"/>
      <c r="T322" s="158"/>
      <c r="U322" s="158"/>
      <c r="V322" s="158"/>
      <c r="W322" s="158"/>
      <c r="X322" s="158"/>
      <c r="Y322" s="158"/>
      <c r="Z322" s="148"/>
      <c r="AA322" s="148"/>
      <c r="AB322" s="148"/>
      <c r="AC322" s="148"/>
      <c r="AD322" s="148"/>
      <c r="AE322" s="148"/>
      <c r="AF322" s="148"/>
      <c r="AG322" s="148" t="s">
        <v>338</v>
      </c>
      <c r="AH322" s="148">
        <v>0</v>
      </c>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outlineLevel="3" x14ac:dyDescent="0.25">
      <c r="A323" s="155"/>
      <c r="B323" s="156"/>
      <c r="C323" s="189" t="s">
        <v>959</v>
      </c>
      <c r="D323" s="159"/>
      <c r="E323" s="160">
        <v>6.84</v>
      </c>
      <c r="F323" s="158"/>
      <c r="G323" s="158"/>
      <c r="H323" s="158"/>
      <c r="I323" s="158"/>
      <c r="J323" s="158"/>
      <c r="K323" s="158"/>
      <c r="L323" s="158"/>
      <c r="M323" s="158"/>
      <c r="N323" s="157"/>
      <c r="O323" s="157"/>
      <c r="P323" s="157"/>
      <c r="Q323" s="157"/>
      <c r="R323" s="158"/>
      <c r="S323" s="158"/>
      <c r="T323" s="158"/>
      <c r="U323" s="158"/>
      <c r="V323" s="158"/>
      <c r="W323" s="158"/>
      <c r="X323" s="158"/>
      <c r="Y323" s="158"/>
      <c r="Z323" s="148"/>
      <c r="AA323" s="148"/>
      <c r="AB323" s="148"/>
      <c r="AC323" s="148"/>
      <c r="AD323" s="148"/>
      <c r="AE323" s="148"/>
      <c r="AF323" s="148"/>
      <c r="AG323" s="148" t="s">
        <v>338</v>
      </c>
      <c r="AH323" s="148">
        <v>0</v>
      </c>
      <c r="AI323" s="148"/>
      <c r="AJ323" s="148"/>
      <c r="AK323" s="148"/>
      <c r="AL323" s="148"/>
      <c r="AM323" s="148"/>
      <c r="AN323" s="148"/>
      <c r="AO323" s="148"/>
      <c r="AP323" s="148"/>
      <c r="AQ323" s="148"/>
      <c r="AR323" s="148"/>
      <c r="AS323" s="148"/>
      <c r="AT323" s="148"/>
      <c r="AU323" s="148"/>
      <c r="AV323" s="148"/>
      <c r="AW323" s="148"/>
      <c r="AX323" s="148"/>
      <c r="AY323" s="148"/>
      <c r="AZ323" s="148"/>
      <c r="BA323" s="148"/>
      <c r="BB323" s="148"/>
      <c r="BC323" s="148"/>
      <c r="BD323" s="148"/>
      <c r="BE323" s="148"/>
      <c r="BF323" s="148"/>
      <c r="BG323" s="148"/>
      <c r="BH323" s="148"/>
    </row>
    <row r="324" spans="1:60" ht="20" outlineLevel="1" x14ac:dyDescent="0.25">
      <c r="A324" s="172">
        <v>65</v>
      </c>
      <c r="B324" s="173" t="s">
        <v>1083</v>
      </c>
      <c r="C324" s="188" t="s">
        <v>1084</v>
      </c>
      <c r="D324" s="174" t="s">
        <v>438</v>
      </c>
      <c r="E324" s="175">
        <v>552.05999999999995</v>
      </c>
      <c r="F324" s="176"/>
      <c r="G324" s="177">
        <f>ROUND(E324*F324,2)</f>
        <v>0</v>
      </c>
      <c r="H324" s="176"/>
      <c r="I324" s="177">
        <f>ROUND(E324*H324,2)</f>
        <v>0</v>
      </c>
      <c r="J324" s="176"/>
      <c r="K324" s="177">
        <f>ROUND(E324*J324,2)</f>
        <v>0</v>
      </c>
      <c r="L324" s="177">
        <v>21</v>
      </c>
      <c r="M324" s="177">
        <f>G324*(1+L324/100)</f>
        <v>0</v>
      </c>
      <c r="N324" s="175">
        <v>3.5000000000000001E-3</v>
      </c>
      <c r="O324" s="175">
        <f>ROUND(E324*N324,2)</f>
        <v>1.93</v>
      </c>
      <c r="P324" s="175">
        <v>0</v>
      </c>
      <c r="Q324" s="175">
        <f>ROUND(E324*P324,2)</f>
        <v>0</v>
      </c>
      <c r="R324" s="177" t="s">
        <v>663</v>
      </c>
      <c r="S324" s="177" t="s">
        <v>344</v>
      </c>
      <c r="T324" s="178" t="s">
        <v>1079</v>
      </c>
      <c r="U324" s="158">
        <v>0.24</v>
      </c>
      <c r="V324" s="158">
        <f>ROUND(E324*U324,2)</f>
        <v>132.49</v>
      </c>
      <c r="W324" s="158"/>
      <c r="X324" s="158" t="s">
        <v>392</v>
      </c>
      <c r="Y324" s="158" t="s">
        <v>333</v>
      </c>
      <c r="Z324" s="148"/>
      <c r="AA324" s="148"/>
      <c r="AB324" s="148"/>
      <c r="AC324" s="148"/>
      <c r="AD324" s="148"/>
      <c r="AE324" s="148"/>
      <c r="AF324" s="148"/>
      <c r="AG324" s="148" t="s">
        <v>393</v>
      </c>
      <c r="AH324" s="148"/>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2" x14ac:dyDescent="0.25">
      <c r="A325" s="155"/>
      <c r="B325" s="156"/>
      <c r="C325" s="258" t="s">
        <v>1080</v>
      </c>
      <c r="D325" s="259"/>
      <c r="E325" s="259"/>
      <c r="F325" s="259"/>
      <c r="G325" s="259"/>
      <c r="H325" s="158"/>
      <c r="I325" s="158"/>
      <c r="J325" s="158"/>
      <c r="K325" s="158"/>
      <c r="L325" s="158"/>
      <c r="M325" s="158"/>
      <c r="N325" s="157"/>
      <c r="O325" s="157"/>
      <c r="P325" s="157"/>
      <c r="Q325" s="157"/>
      <c r="R325" s="158"/>
      <c r="S325" s="158"/>
      <c r="T325" s="158"/>
      <c r="U325" s="158"/>
      <c r="V325" s="158"/>
      <c r="W325" s="158"/>
      <c r="X325" s="158"/>
      <c r="Y325" s="158"/>
      <c r="Z325" s="148"/>
      <c r="AA325" s="148"/>
      <c r="AB325" s="148"/>
      <c r="AC325" s="148"/>
      <c r="AD325" s="148"/>
      <c r="AE325" s="148"/>
      <c r="AF325" s="148"/>
      <c r="AG325" s="148" t="s">
        <v>335</v>
      </c>
      <c r="AH325" s="148"/>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outlineLevel="2" x14ac:dyDescent="0.25">
      <c r="A326" s="155"/>
      <c r="B326" s="156"/>
      <c r="C326" s="189" t="s">
        <v>1074</v>
      </c>
      <c r="D326" s="159"/>
      <c r="E326" s="160"/>
      <c r="F326" s="158"/>
      <c r="G326" s="158"/>
      <c r="H326" s="158"/>
      <c r="I326" s="158"/>
      <c r="J326" s="158"/>
      <c r="K326" s="158"/>
      <c r="L326" s="158"/>
      <c r="M326" s="158"/>
      <c r="N326" s="157"/>
      <c r="O326" s="157"/>
      <c r="P326" s="157"/>
      <c r="Q326" s="157"/>
      <c r="R326" s="158"/>
      <c r="S326" s="158"/>
      <c r="T326" s="158"/>
      <c r="U326" s="158"/>
      <c r="V326" s="158"/>
      <c r="W326" s="158"/>
      <c r="X326" s="158"/>
      <c r="Y326" s="158"/>
      <c r="Z326" s="148"/>
      <c r="AA326" s="148"/>
      <c r="AB326" s="148"/>
      <c r="AC326" s="148"/>
      <c r="AD326" s="148"/>
      <c r="AE326" s="148"/>
      <c r="AF326" s="148"/>
      <c r="AG326" s="148" t="s">
        <v>338</v>
      </c>
      <c r="AH326" s="148">
        <v>0</v>
      </c>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3" x14ac:dyDescent="0.25">
      <c r="A327" s="155"/>
      <c r="B327" s="156"/>
      <c r="C327" s="189" t="s">
        <v>1075</v>
      </c>
      <c r="D327" s="159"/>
      <c r="E327" s="160">
        <v>347.76</v>
      </c>
      <c r="F327" s="158"/>
      <c r="G327" s="158"/>
      <c r="H327" s="158"/>
      <c r="I327" s="158"/>
      <c r="J327" s="158"/>
      <c r="K327" s="158"/>
      <c r="L327" s="158"/>
      <c r="M327" s="158"/>
      <c r="N327" s="157"/>
      <c r="O327" s="157"/>
      <c r="P327" s="157"/>
      <c r="Q327" s="157"/>
      <c r="R327" s="158"/>
      <c r="S327" s="158"/>
      <c r="T327" s="158"/>
      <c r="U327" s="158"/>
      <c r="V327" s="158"/>
      <c r="W327" s="158"/>
      <c r="X327" s="158"/>
      <c r="Y327" s="158"/>
      <c r="Z327" s="148"/>
      <c r="AA327" s="148"/>
      <c r="AB327" s="148"/>
      <c r="AC327" s="148"/>
      <c r="AD327" s="148"/>
      <c r="AE327" s="148"/>
      <c r="AF327" s="148"/>
      <c r="AG327" s="148" t="s">
        <v>338</v>
      </c>
      <c r="AH327" s="148">
        <v>0</v>
      </c>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outlineLevel="3" x14ac:dyDescent="0.25">
      <c r="A328" s="155"/>
      <c r="B328" s="156"/>
      <c r="C328" s="189" t="s">
        <v>1076</v>
      </c>
      <c r="D328" s="159"/>
      <c r="E328" s="160">
        <v>23.49</v>
      </c>
      <c r="F328" s="158"/>
      <c r="G328" s="158"/>
      <c r="H328" s="158"/>
      <c r="I328" s="158"/>
      <c r="J328" s="158"/>
      <c r="K328" s="158"/>
      <c r="L328" s="158"/>
      <c r="M328" s="158"/>
      <c r="N328" s="157"/>
      <c r="O328" s="157"/>
      <c r="P328" s="157"/>
      <c r="Q328" s="157"/>
      <c r="R328" s="158"/>
      <c r="S328" s="158"/>
      <c r="T328" s="158"/>
      <c r="U328" s="158"/>
      <c r="V328" s="158"/>
      <c r="W328" s="158"/>
      <c r="X328" s="158"/>
      <c r="Y328" s="158"/>
      <c r="Z328" s="148"/>
      <c r="AA328" s="148"/>
      <c r="AB328" s="148"/>
      <c r="AC328" s="148"/>
      <c r="AD328" s="148"/>
      <c r="AE328" s="148"/>
      <c r="AF328" s="148"/>
      <c r="AG328" s="148" t="s">
        <v>338</v>
      </c>
      <c r="AH328" s="148">
        <v>0</v>
      </c>
      <c r="AI328" s="148"/>
      <c r="AJ328" s="148"/>
      <c r="AK328" s="148"/>
      <c r="AL328" s="148"/>
      <c r="AM328" s="148"/>
      <c r="AN328" s="148"/>
      <c r="AO328" s="148"/>
      <c r="AP328" s="148"/>
      <c r="AQ328" s="148"/>
      <c r="AR328" s="148"/>
      <c r="AS328" s="148"/>
      <c r="AT328" s="148"/>
      <c r="AU328" s="148"/>
      <c r="AV328" s="148"/>
      <c r="AW328" s="148"/>
      <c r="AX328" s="148"/>
      <c r="AY328" s="148"/>
      <c r="AZ328" s="148"/>
      <c r="BA328" s="148"/>
      <c r="BB328" s="148"/>
      <c r="BC328" s="148"/>
      <c r="BD328" s="148"/>
      <c r="BE328" s="148"/>
      <c r="BF328" s="148"/>
      <c r="BG328" s="148"/>
      <c r="BH328" s="148"/>
    </row>
    <row r="329" spans="1:60" outlineLevel="3" x14ac:dyDescent="0.25">
      <c r="A329" s="155"/>
      <c r="B329" s="156"/>
      <c r="C329" s="189" t="s">
        <v>956</v>
      </c>
      <c r="D329" s="159"/>
      <c r="E329" s="160">
        <v>29.7</v>
      </c>
      <c r="F329" s="158"/>
      <c r="G329" s="158"/>
      <c r="H329" s="158"/>
      <c r="I329" s="158"/>
      <c r="J329" s="158"/>
      <c r="K329" s="158"/>
      <c r="L329" s="158"/>
      <c r="M329" s="158"/>
      <c r="N329" s="157"/>
      <c r="O329" s="157"/>
      <c r="P329" s="157"/>
      <c r="Q329" s="157"/>
      <c r="R329" s="158"/>
      <c r="S329" s="158"/>
      <c r="T329" s="158"/>
      <c r="U329" s="158"/>
      <c r="V329" s="158"/>
      <c r="W329" s="158"/>
      <c r="X329" s="158"/>
      <c r="Y329" s="158"/>
      <c r="Z329" s="148"/>
      <c r="AA329" s="148"/>
      <c r="AB329" s="148"/>
      <c r="AC329" s="148"/>
      <c r="AD329" s="148"/>
      <c r="AE329" s="148"/>
      <c r="AF329" s="148"/>
      <c r="AG329" s="148" t="s">
        <v>338</v>
      </c>
      <c r="AH329" s="148">
        <v>0</v>
      </c>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outlineLevel="3" x14ac:dyDescent="0.25">
      <c r="A330" s="155"/>
      <c r="B330" s="156"/>
      <c r="C330" s="189" t="s">
        <v>1085</v>
      </c>
      <c r="D330" s="159"/>
      <c r="E330" s="160"/>
      <c r="F330" s="158"/>
      <c r="G330" s="158"/>
      <c r="H330" s="158"/>
      <c r="I330" s="158"/>
      <c r="J330" s="158"/>
      <c r="K330" s="158"/>
      <c r="L330" s="158"/>
      <c r="M330" s="158"/>
      <c r="N330" s="157"/>
      <c r="O330" s="157"/>
      <c r="P330" s="157"/>
      <c r="Q330" s="157"/>
      <c r="R330" s="158"/>
      <c r="S330" s="158"/>
      <c r="T330" s="158"/>
      <c r="U330" s="158"/>
      <c r="V330" s="158"/>
      <c r="W330" s="158"/>
      <c r="X330" s="158"/>
      <c r="Y330" s="158"/>
      <c r="Z330" s="148"/>
      <c r="AA330" s="148"/>
      <c r="AB330" s="148"/>
      <c r="AC330" s="148"/>
      <c r="AD330" s="148"/>
      <c r="AE330" s="148"/>
      <c r="AF330" s="148"/>
      <c r="AG330" s="148" t="s">
        <v>338</v>
      </c>
      <c r="AH330" s="148">
        <v>0</v>
      </c>
      <c r="AI330" s="148"/>
      <c r="AJ330" s="148"/>
      <c r="AK330" s="148"/>
      <c r="AL330" s="148"/>
      <c r="AM330" s="148"/>
      <c r="AN330" s="148"/>
      <c r="AO330" s="148"/>
      <c r="AP330" s="148"/>
      <c r="AQ330" s="148"/>
      <c r="AR330" s="148"/>
      <c r="AS330" s="148"/>
      <c r="AT330" s="148"/>
      <c r="AU330" s="148"/>
      <c r="AV330" s="148"/>
      <c r="AW330" s="148"/>
      <c r="AX330" s="148"/>
      <c r="AY330" s="148"/>
      <c r="AZ330" s="148"/>
      <c r="BA330" s="148"/>
      <c r="BB330" s="148"/>
      <c r="BC330" s="148"/>
      <c r="BD330" s="148"/>
      <c r="BE330" s="148"/>
      <c r="BF330" s="148"/>
      <c r="BG330" s="148"/>
      <c r="BH330" s="148"/>
    </row>
    <row r="331" spans="1:60" outlineLevel="3" x14ac:dyDescent="0.25">
      <c r="A331" s="155"/>
      <c r="B331" s="156"/>
      <c r="C331" s="189" t="s">
        <v>1086</v>
      </c>
      <c r="D331" s="159"/>
      <c r="E331" s="160">
        <v>151.11000000000001</v>
      </c>
      <c r="F331" s="158"/>
      <c r="G331" s="158"/>
      <c r="H331" s="158"/>
      <c r="I331" s="158"/>
      <c r="J331" s="158"/>
      <c r="K331" s="158"/>
      <c r="L331" s="158"/>
      <c r="M331" s="158"/>
      <c r="N331" s="157"/>
      <c r="O331" s="157"/>
      <c r="P331" s="157"/>
      <c r="Q331" s="157"/>
      <c r="R331" s="158"/>
      <c r="S331" s="158"/>
      <c r="T331" s="158"/>
      <c r="U331" s="158"/>
      <c r="V331" s="158"/>
      <c r="W331" s="158"/>
      <c r="X331" s="158"/>
      <c r="Y331" s="158"/>
      <c r="Z331" s="148"/>
      <c r="AA331" s="148"/>
      <c r="AB331" s="148"/>
      <c r="AC331" s="148"/>
      <c r="AD331" s="148"/>
      <c r="AE331" s="148"/>
      <c r="AF331" s="148"/>
      <c r="AG331" s="148" t="s">
        <v>338</v>
      </c>
      <c r="AH331" s="148">
        <v>0</v>
      </c>
      <c r="AI331" s="148"/>
      <c r="AJ331" s="148"/>
      <c r="AK331" s="148"/>
      <c r="AL331" s="148"/>
      <c r="AM331" s="148"/>
      <c r="AN331" s="148"/>
      <c r="AO331" s="148"/>
      <c r="AP331" s="148"/>
      <c r="AQ331" s="148"/>
      <c r="AR331" s="148"/>
      <c r="AS331" s="148"/>
      <c r="AT331" s="148"/>
      <c r="AU331" s="148"/>
      <c r="AV331" s="148"/>
      <c r="AW331" s="148"/>
      <c r="AX331" s="148"/>
      <c r="AY331" s="148"/>
      <c r="AZ331" s="148"/>
      <c r="BA331" s="148"/>
      <c r="BB331" s="148"/>
      <c r="BC331" s="148"/>
      <c r="BD331" s="148"/>
      <c r="BE331" s="148"/>
      <c r="BF331" s="148"/>
      <c r="BG331" s="148"/>
      <c r="BH331" s="148"/>
    </row>
    <row r="332" spans="1:60" outlineLevel="1" x14ac:dyDescent="0.25">
      <c r="A332" s="172">
        <v>66</v>
      </c>
      <c r="B332" s="173" t="s">
        <v>1087</v>
      </c>
      <c r="C332" s="188" t="s">
        <v>1088</v>
      </c>
      <c r="D332" s="174" t="s">
        <v>438</v>
      </c>
      <c r="E332" s="175">
        <v>400.95</v>
      </c>
      <c r="F332" s="176"/>
      <c r="G332" s="177">
        <f>ROUND(E332*F332,2)</f>
        <v>0</v>
      </c>
      <c r="H332" s="176"/>
      <c r="I332" s="177">
        <f>ROUND(E332*H332,2)</f>
        <v>0</v>
      </c>
      <c r="J332" s="176"/>
      <c r="K332" s="177">
        <f>ROUND(E332*J332,2)</f>
        <v>0</v>
      </c>
      <c r="L332" s="177">
        <v>21</v>
      </c>
      <c r="M332" s="177">
        <f>G332*(1+L332/100)</f>
        <v>0</v>
      </c>
      <c r="N332" s="175">
        <v>5.1999999999999995E-4</v>
      </c>
      <c r="O332" s="175">
        <f>ROUND(E332*N332,2)</f>
        <v>0.21</v>
      </c>
      <c r="P332" s="175">
        <v>0</v>
      </c>
      <c r="Q332" s="175">
        <f>ROUND(E332*P332,2)</f>
        <v>0</v>
      </c>
      <c r="R332" s="177" t="s">
        <v>663</v>
      </c>
      <c r="S332" s="177" t="s">
        <v>330</v>
      </c>
      <c r="T332" s="178" t="s">
        <v>330</v>
      </c>
      <c r="U332" s="158">
        <v>0.16</v>
      </c>
      <c r="V332" s="158">
        <f>ROUND(E332*U332,2)</f>
        <v>64.150000000000006</v>
      </c>
      <c r="W332" s="158"/>
      <c r="X332" s="158" t="s">
        <v>392</v>
      </c>
      <c r="Y332" s="158" t="s">
        <v>333</v>
      </c>
      <c r="Z332" s="148"/>
      <c r="AA332" s="148"/>
      <c r="AB332" s="148"/>
      <c r="AC332" s="148"/>
      <c r="AD332" s="148"/>
      <c r="AE332" s="148"/>
      <c r="AF332" s="148"/>
      <c r="AG332" s="148" t="s">
        <v>393</v>
      </c>
      <c r="AH332" s="148"/>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outlineLevel="2" x14ac:dyDescent="0.25">
      <c r="A333" s="155"/>
      <c r="B333" s="156"/>
      <c r="C333" s="189" t="s">
        <v>1074</v>
      </c>
      <c r="D333" s="159"/>
      <c r="E333" s="160"/>
      <c r="F333" s="158"/>
      <c r="G333" s="158"/>
      <c r="H333" s="158"/>
      <c r="I333" s="158"/>
      <c r="J333" s="158"/>
      <c r="K333" s="158"/>
      <c r="L333" s="158"/>
      <c r="M333" s="158"/>
      <c r="N333" s="157"/>
      <c r="O333" s="157"/>
      <c r="P333" s="157"/>
      <c r="Q333" s="157"/>
      <c r="R333" s="158"/>
      <c r="S333" s="158"/>
      <c r="T333" s="158"/>
      <c r="U333" s="158"/>
      <c r="V333" s="158"/>
      <c r="W333" s="158"/>
      <c r="X333" s="158"/>
      <c r="Y333" s="158"/>
      <c r="Z333" s="148"/>
      <c r="AA333" s="148"/>
      <c r="AB333" s="148"/>
      <c r="AC333" s="148"/>
      <c r="AD333" s="148"/>
      <c r="AE333" s="148"/>
      <c r="AF333" s="148"/>
      <c r="AG333" s="148" t="s">
        <v>338</v>
      </c>
      <c r="AH333" s="148">
        <v>0</v>
      </c>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outlineLevel="3" x14ac:dyDescent="0.25">
      <c r="A334" s="155"/>
      <c r="B334" s="156"/>
      <c r="C334" s="189" t="s">
        <v>1075</v>
      </c>
      <c r="D334" s="159"/>
      <c r="E334" s="160">
        <v>347.76</v>
      </c>
      <c r="F334" s="158"/>
      <c r="G334" s="158"/>
      <c r="H334" s="158"/>
      <c r="I334" s="158"/>
      <c r="J334" s="158"/>
      <c r="K334" s="158"/>
      <c r="L334" s="158"/>
      <c r="M334" s="158"/>
      <c r="N334" s="157"/>
      <c r="O334" s="157"/>
      <c r="P334" s="157"/>
      <c r="Q334" s="157"/>
      <c r="R334" s="158"/>
      <c r="S334" s="158"/>
      <c r="T334" s="158"/>
      <c r="U334" s="158"/>
      <c r="V334" s="158"/>
      <c r="W334" s="158"/>
      <c r="X334" s="158"/>
      <c r="Y334" s="158"/>
      <c r="Z334" s="148"/>
      <c r="AA334" s="148"/>
      <c r="AB334" s="148"/>
      <c r="AC334" s="148"/>
      <c r="AD334" s="148"/>
      <c r="AE334" s="148"/>
      <c r="AF334" s="148"/>
      <c r="AG334" s="148" t="s">
        <v>338</v>
      </c>
      <c r="AH334" s="148">
        <v>0</v>
      </c>
      <c r="AI334" s="148"/>
      <c r="AJ334" s="148"/>
      <c r="AK334" s="148"/>
      <c r="AL334" s="148"/>
      <c r="AM334" s="148"/>
      <c r="AN334" s="148"/>
      <c r="AO334" s="148"/>
      <c r="AP334" s="148"/>
      <c r="AQ334" s="148"/>
      <c r="AR334" s="148"/>
      <c r="AS334" s="148"/>
      <c r="AT334" s="148"/>
      <c r="AU334" s="148"/>
      <c r="AV334" s="148"/>
      <c r="AW334" s="148"/>
      <c r="AX334" s="148"/>
      <c r="AY334" s="148"/>
      <c r="AZ334" s="148"/>
      <c r="BA334" s="148"/>
      <c r="BB334" s="148"/>
      <c r="BC334" s="148"/>
      <c r="BD334" s="148"/>
      <c r="BE334" s="148"/>
      <c r="BF334" s="148"/>
      <c r="BG334" s="148"/>
      <c r="BH334" s="148"/>
    </row>
    <row r="335" spans="1:60" outlineLevel="3" x14ac:dyDescent="0.25">
      <c r="A335" s="155"/>
      <c r="B335" s="156"/>
      <c r="C335" s="189" t="s">
        <v>1076</v>
      </c>
      <c r="D335" s="159"/>
      <c r="E335" s="160">
        <v>23.49</v>
      </c>
      <c r="F335" s="158"/>
      <c r="G335" s="158"/>
      <c r="H335" s="158"/>
      <c r="I335" s="158"/>
      <c r="J335" s="158"/>
      <c r="K335" s="158"/>
      <c r="L335" s="158"/>
      <c r="M335" s="158"/>
      <c r="N335" s="157"/>
      <c r="O335" s="157"/>
      <c r="P335" s="157"/>
      <c r="Q335" s="157"/>
      <c r="R335" s="158"/>
      <c r="S335" s="158"/>
      <c r="T335" s="158"/>
      <c r="U335" s="158"/>
      <c r="V335" s="158"/>
      <c r="W335" s="158"/>
      <c r="X335" s="158"/>
      <c r="Y335" s="158"/>
      <c r="Z335" s="148"/>
      <c r="AA335" s="148"/>
      <c r="AB335" s="148"/>
      <c r="AC335" s="148"/>
      <c r="AD335" s="148"/>
      <c r="AE335" s="148"/>
      <c r="AF335" s="148"/>
      <c r="AG335" s="148" t="s">
        <v>338</v>
      </c>
      <c r="AH335" s="148">
        <v>0</v>
      </c>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outlineLevel="3" x14ac:dyDescent="0.25">
      <c r="A336" s="155"/>
      <c r="B336" s="156"/>
      <c r="C336" s="189" t="s">
        <v>956</v>
      </c>
      <c r="D336" s="159"/>
      <c r="E336" s="160">
        <v>29.7</v>
      </c>
      <c r="F336" s="158"/>
      <c r="G336" s="158"/>
      <c r="H336" s="158"/>
      <c r="I336" s="158"/>
      <c r="J336" s="158"/>
      <c r="K336" s="158"/>
      <c r="L336" s="158"/>
      <c r="M336" s="158"/>
      <c r="N336" s="157"/>
      <c r="O336" s="157"/>
      <c r="P336" s="157"/>
      <c r="Q336" s="157"/>
      <c r="R336" s="158"/>
      <c r="S336" s="158"/>
      <c r="T336" s="158"/>
      <c r="U336" s="158"/>
      <c r="V336" s="158"/>
      <c r="W336" s="158"/>
      <c r="X336" s="158"/>
      <c r="Y336" s="158"/>
      <c r="Z336" s="148"/>
      <c r="AA336" s="148"/>
      <c r="AB336" s="148"/>
      <c r="AC336" s="148"/>
      <c r="AD336" s="148"/>
      <c r="AE336" s="148"/>
      <c r="AF336" s="148"/>
      <c r="AG336" s="148" t="s">
        <v>338</v>
      </c>
      <c r="AH336" s="148">
        <v>0</v>
      </c>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outlineLevel="1" x14ac:dyDescent="0.25">
      <c r="A337" s="172">
        <v>67</v>
      </c>
      <c r="B337" s="173" t="s">
        <v>1089</v>
      </c>
      <c r="C337" s="188" t="s">
        <v>1090</v>
      </c>
      <c r="D337" s="174" t="s">
        <v>521</v>
      </c>
      <c r="E337" s="175">
        <v>50.4</v>
      </c>
      <c r="F337" s="176"/>
      <c r="G337" s="177">
        <f>ROUND(E337*F337,2)</f>
        <v>0</v>
      </c>
      <c r="H337" s="176"/>
      <c r="I337" s="177">
        <f>ROUND(E337*H337,2)</f>
        <v>0</v>
      </c>
      <c r="J337" s="176"/>
      <c r="K337" s="177">
        <f>ROUND(E337*J337,2)</f>
        <v>0</v>
      </c>
      <c r="L337" s="177">
        <v>21</v>
      </c>
      <c r="M337" s="177">
        <f>G337*(1+L337/100)</f>
        <v>0</v>
      </c>
      <c r="N337" s="175">
        <v>5.2999999999999998E-4</v>
      </c>
      <c r="O337" s="175">
        <f>ROUND(E337*N337,2)</f>
        <v>0.03</v>
      </c>
      <c r="P337" s="175">
        <v>0</v>
      </c>
      <c r="Q337" s="175">
        <f>ROUND(E337*P337,2)</f>
        <v>0</v>
      </c>
      <c r="R337" s="177" t="s">
        <v>663</v>
      </c>
      <c r="S337" s="177" t="s">
        <v>330</v>
      </c>
      <c r="T337" s="178" t="s">
        <v>330</v>
      </c>
      <c r="U337" s="158">
        <v>0.1</v>
      </c>
      <c r="V337" s="158">
        <f>ROUND(E337*U337,2)</f>
        <v>5.04</v>
      </c>
      <c r="W337" s="158"/>
      <c r="X337" s="158" t="s">
        <v>392</v>
      </c>
      <c r="Y337" s="158" t="s">
        <v>333</v>
      </c>
      <c r="Z337" s="148"/>
      <c r="AA337" s="148"/>
      <c r="AB337" s="148"/>
      <c r="AC337" s="148"/>
      <c r="AD337" s="148"/>
      <c r="AE337" s="148"/>
      <c r="AF337" s="148"/>
      <c r="AG337" s="148" t="s">
        <v>393</v>
      </c>
      <c r="AH337" s="148"/>
      <c r="AI337" s="148"/>
      <c r="AJ337" s="148"/>
      <c r="AK337" s="148"/>
      <c r="AL337" s="148"/>
      <c r="AM337" s="148"/>
      <c r="AN337" s="148"/>
      <c r="AO337" s="148"/>
      <c r="AP337" s="148"/>
      <c r="AQ337" s="148"/>
      <c r="AR337" s="148"/>
      <c r="AS337" s="148"/>
      <c r="AT337" s="148"/>
      <c r="AU337" s="148"/>
      <c r="AV337" s="148"/>
      <c r="AW337" s="148"/>
      <c r="AX337" s="148"/>
      <c r="AY337" s="148"/>
      <c r="AZ337" s="148"/>
      <c r="BA337" s="148"/>
      <c r="BB337" s="148"/>
      <c r="BC337" s="148"/>
      <c r="BD337" s="148"/>
      <c r="BE337" s="148"/>
      <c r="BF337" s="148"/>
      <c r="BG337" s="148"/>
      <c r="BH337" s="148"/>
    </row>
    <row r="338" spans="1:60" outlineLevel="2" x14ac:dyDescent="0.25">
      <c r="A338" s="155"/>
      <c r="B338" s="156"/>
      <c r="C338" s="189" t="s">
        <v>1074</v>
      </c>
      <c r="D338" s="159"/>
      <c r="E338" s="160"/>
      <c r="F338" s="158"/>
      <c r="G338" s="158"/>
      <c r="H338" s="158"/>
      <c r="I338" s="158"/>
      <c r="J338" s="158"/>
      <c r="K338" s="158"/>
      <c r="L338" s="158"/>
      <c r="M338" s="158"/>
      <c r="N338" s="157"/>
      <c r="O338" s="157"/>
      <c r="P338" s="157"/>
      <c r="Q338" s="157"/>
      <c r="R338" s="158"/>
      <c r="S338" s="158"/>
      <c r="T338" s="158"/>
      <c r="U338" s="158"/>
      <c r="V338" s="158"/>
      <c r="W338" s="158"/>
      <c r="X338" s="158"/>
      <c r="Y338" s="158"/>
      <c r="Z338" s="148"/>
      <c r="AA338" s="148"/>
      <c r="AB338" s="148"/>
      <c r="AC338" s="148"/>
      <c r="AD338" s="148"/>
      <c r="AE338" s="148"/>
      <c r="AF338" s="148"/>
      <c r="AG338" s="148" t="s">
        <v>338</v>
      </c>
      <c r="AH338" s="148">
        <v>0</v>
      </c>
      <c r="AI338" s="148"/>
      <c r="AJ338" s="148"/>
      <c r="AK338" s="148"/>
      <c r="AL338" s="148"/>
      <c r="AM338" s="148"/>
      <c r="AN338" s="148"/>
      <c r="AO338" s="148"/>
      <c r="AP338" s="148"/>
      <c r="AQ338" s="148"/>
      <c r="AR338" s="148"/>
      <c r="AS338" s="148"/>
      <c r="AT338" s="148"/>
      <c r="AU338" s="148"/>
      <c r="AV338" s="148"/>
      <c r="AW338" s="148"/>
      <c r="AX338" s="148"/>
      <c r="AY338" s="148"/>
      <c r="AZ338" s="148"/>
      <c r="BA338" s="148"/>
      <c r="BB338" s="148"/>
      <c r="BC338" s="148"/>
      <c r="BD338" s="148"/>
      <c r="BE338" s="148"/>
      <c r="BF338" s="148"/>
      <c r="BG338" s="148"/>
      <c r="BH338" s="148"/>
    </row>
    <row r="339" spans="1:60" outlineLevel="3" x14ac:dyDescent="0.25">
      <c r="A339" s="155"/>
      <c r="B339" s="156"/>
      <c r="C339" s="189" t="s">
        <v>1091</v>
      </c>
      <c r="D339" s="159"/>
      <c r="E339" s="160">
        <v>50.4</v>
      </c>
      <c r="F339" s="158"/>
      <c r="G339" s="158"/>
      <c r="H339" s="158"/>
      <c r="I339" s="158"/>
      <c r="J339" s="158"/>
      <c r="K339" s="158"/>
      <c r="L339" s="158"/>
      <c r="M339" s="158"/>
      <c r="N339" s="157"/>
      <c r="O339" s="157"/>
      <c r="P339" s="157"/>
      <c r="Q339" s="157"/>
      <c r="R339" s="158"/>
      <c r="S339" s="158"/>
      <c r="T339" s="158"/>
      <c r="U339" s="158"/>
      <c r="V339" s="158"/>
      <c r="W339" s="158"/>
      <c r="X339" s="158"/>
      <c r="Y339" s="158"/>
      <c r="Z339" s="148"/>
      <c r="AA339" s="148"/>
      <c r="AB339" s="148"/>
      <c r="AC339" s="148"/>
      <c r="AD339" s="148"/>
      <c r="AE339" s="148"/>
      <c r="AF339" s="148"/>
      <c r="AG339" s="148" t="s">
        <v>338</v>
      </c>
      <c r="AH339" s="148">
        <v>0</v>
      </c>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ht="20" outlineLevel="1" x14ac:dyDescent="0.25">
      <c r="A340" s="172">
        <v>68</v>
      </c>
      <c r="B340" s="173" t="s">
        <v>1092</v>
      </c>
      <c r="C340" s="188" t="s">
        <v>1093</v>
      </c>
      <c r="D340" s="174" t="s">
        <v>438</v>
      </c>
      <c r="E340" s="175">
        <v>27.14</v>
      </c>
      <c r="F340" s="176"/>
      <c r="G340" s="177">
        <f>ROUND(E340*F340,2)</f>
        <v>0</v>
      </c>
      <c r="H340" s="176"/>
      <c r="I340" s="177">
        <f>ROUND(E340*H340,2)</f>
        <v>0</v>
      </c>
      <c r="J340" s="176"/>
      <c r="K340" s="177">
        <f>ROUND(E340*J340,2)</f>
        <v>0</v>
      </c>
      <c r="L340" s="177">
        <v>21</v>
      </c>
      <c r="M340" s="177">
        <f>G340*(1+L340/100)</f>
        <v>0</v>
      </c>
      <c r="N340" s="175">
        <v>4.4999999999999997E-3</v>
      </c>
      <c r="O340" s="175">
        <f>ROUND(E340*N340,2)</f>
        <v>0.12</v>
      </c>
      <c r="P340" s="175">
        <v>0</v>
      </c>
      <c r="Q340" s="175">
        <f>ROUND(E340*P340,2)</f>
        <v>0</v>
      </c>
      <c r="R340" s="177" t="s">
        <v>461</v>
      </c>
      <c r="S340" s="177" t="s">
        <v>330</v>
      </c>
      <c r="T340" s="178" t="s">
        <v>330</v>
      </c>
      <c r="U340" s="158">
        <v>0</v>
      </c>
      <c r="V340" s="158">
        <f>ROUND(E340*U340,2)</f>
        <v>0</v>
      </c>
      <c r="W340" s="158"/>
      <c r="X340" s="158" t="s">
        <v>462</v>
      </c>
      <c r="Y340" s="158" t="s">
        <v>333</v>
      </c>
      <c r="Z340" s="148"/>
      <c r="AA340" s="148"/>
      <c r="AB340" s="148"/>
      <c r="AC340" s="148"/>
      <c r="AD340" s="148"/>
      <c r="AE340" s="148"/>
      <c r="AF340" s="148"/>
      <c r="AG340" s="148" t="s">
        <v>463</v>
      </c>
      <c r="AH340" s="148"/>
      <c r="AI340" s="148"/>
      <c r="AJ340" s="148"/>
      <c r="AK340" s="148"/>
      <c r="AL340" s="148"/>
      <c r="AM340" s="148"/>
      <c r="AN340" s="148"/>
      <c r="AO340" s="148"/>
      <c r="AP340" s="148"/>
      <c r="AQ340" s="148"/>
      <c r="AR340" s="148"/>
      <c r="AS340" s="148"/>
      <c r="AT340" s="148"/>
      <c r="AU340" s="148"/>
      <c r="AV340" s="148"/>
      <c r="AW340" s="148"/>
      <c r="AX340" s="148"/>
      <c r="AY340" s="148"/>
      <c r="AZ340" s="148"/>
      <c r="BA340" s="148"/>
      <c r="BB340" s="148"/>
      <c r="BC340" s="148"/>
      <c r="BD340" s="148"/>
      <c r="BE340" s="148"/>
      <c r="BF340" s="148"/>
      <c r="BG340" s="148"/>
      <c r="BH340" s="148"/>
    </row>
    <row r="341" spans="1:60" outlineLevel="2" x14ac:dyDescent="0.25">
      <c r="A341" s="155"/>
      <c r="B341" s="156"/>
      <c r="C341" s="189" t="s">
        <v>1094</v>
      </c>
      <c r="D341" s="159"/>
      <c r="E341" s="160">
        <v>27.14</v>
      </c>
      <c r="F341" s="158"/>
      <c r="G341" s="158"/>
      <c r="H341" s="158"/>
      <c r="I341" s="158"/>
      <c r="J341" s="158"/>
      <c r="K341" s="158"/>
      <c r="L341" s="158"/>
      <c r="M341" s="158"/>
      <c r="N341" s="157"/>
      <c r="O341" s="157"/>
      <c r="P341" s="157"/>
      <c r="Q341" s="157"/>
      <c r="R341" s="158"/>
      <c r="S341" s="158"/>
      <c r="T341" s="158"/>
      <c r="U341" s="158"/>
      <c r="V341" s="158"/>
      <c r="W341" s="158"/>
      <c r="X341" s="158"/>
      <c r="Y341" s="158"/>
      <c r="Z341" s="148"/>
      <c r="AA341" s="148"/>
      <c r="AB341" s="148"/>
      <c r="AC341" s="148"/>
      <c r="AD341" s="148"/>
      <c r="AE341" s="148"/>
      <c r="AF341" s="148"/>
      <c r="AG341" s="148" t="s">
        <v>338</v>
      </c>
      <c r="AH341" s="148">
        <v>5</v>
      </c>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outlineLevel="1" x14ac:dyDescent="0.25">
      <c r="A342" s="172">
        <v>69</v>
      </c>
      <c r="B342" s="173" t="s">
        <v>1095</v>
      </c>
      <c r="C342" s="188" t="s">
        <v>1096</v>
      </c>
      <c r="D342" s="174" t="s">
        <v>455</v>
      </c>
      <c r="E342" s="175">
        <v>3.2097099999999998</v>
      </c>
      <c r="F342" s="176"/>
      <c r="G342" s="177">
        <f>ROUND(E342*F342,2)</f>
        <v>0</v>
      </c>
      <c r="H342" s="176"/>
      <c r="I342" s="177">
        <f>ROUND(E342*H342,2)</f>
        <v>0</v>
      </c>
      <c r="J342" s="176"/>
      <c r="K342" s="177">
        <f>ROUND(E342*J342,2)</f>
        <v>0</v>
      </c>
      <c r="L342" s="177">
        <v>21</v>
      </c>
      <c r="M342" s="177">
        <f>G342*(1+L342/100)</f>
        <v>0</v>
      </c>
      <c r="N342" s="175">
        <v>0</v>
      </c>
      <c r="O342" s="175">
        <f>ROUND(E342*N342,2)</f>
        <v>0</v>
      </c>
      <c r="P342" s="175">
        <v>0</v>
      </c>
      <c r="Q342" s="175">
        <f>ROUND(E342*P342,2)</f>
        <v>0</v>
      </c>
      <c r="R342" s="177" t="s">
        <v>663</v>
      </c>
      <c r="S342" s="177" t="s">
        <v>330</v>
      </c>
      <c r="T342" s="178" t="s">
        <v>330</v>
      </c>
      <c r="U342" s="158">
        <v>1.6</v>
      </c>
      <c r="V342" s="158">
        <f>ROUND(E342*U342,2)</f>
        <v>5.14</v>
      </c>
      <c r="W342" s="158"/>
      <c r="X342" s="158" t="s">
        <v>538</v>
      </c>
      <c r="Y342" s="158" t="s">
        <v>333</v>
      </c>
      <c r="Z342" s="148"/>
      <c r="AA342" s="148"/>
      <c r="AB342" s="148"/>
      <c r="AC342" s="148"/>
      <c r="AD342" s="148"/>
      <c r="AE342" s="148"/>
      <c r="AF342" s="148"/>
      <c r="AG342" s="148" t="s">
        <v>539</v>
      </c>
      <c r="AH342" s="148"/>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outlineLevel="2" x14ac:dyDescent="0.25">
      <c r="A343" s="155"/>
      <c r="B343" s="156"/>
      <c r="C343" s="269" t="s">
        <v>674</v>
      </c>
      <c r="D343" s="270"/>
      <c r="E343" s="270"/>
      <c r="F343" s="270"/>
      <c r="G343" s="270"/>
      <c r="H343" s="158"/>
      <c r="I343" s="158"/>
      <c r="J343" s="158"/>
      <c r="K343" s="158"/>
      <c r="L343" s="158"/>
      <c r="M343" s="158"/>
      <c r="N343" s="157"/>
      <c r="O343" s="157"/>
      <c r="P343" s="157"/>
      <c r="Q343" s="157"/>
      <c r="R343" s="158"/>
      <c r="S343" s="158"/>
      <c r="T343" s="158"/>
      <c r="U343" s="158"/>
      <c r="V343" s="158"/>
      <c r="W343" s="158"/>
      <c r="X343" s="158"/>
      <c r="Y343" s="158"/>
      <c r="Z343" s="148"/>
      <c r="AA343" s="148"/>
      <c r="AB343" s="148"/>
      <c r="AC343" s="148"/>
      <c r="AD343" s="148"/>
      <c r="AE343" s="148"/>
      <c r="AF343" s="148"/>
      <c r="AG343" s="148" t="s">
        <v>395</v>
      </c>
      <c r="AH343" s="148"/>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2" x14ac:dyDescent="0.25">
      <c r="A344" s="155"/>
      <c r="B344" s="156"/>
      <c r="C344" s="189" t="s">
        <v>540</v>
      </c>
      <c r="D344" s="159"/>
      <c r="E344" s="160"/>
      <c r="F344" s="158"/>
      <c r="G344" s="158"/>
      <c r="H344" s="158"/>
      <c r="I344" s="158"/>
      <c r="J344" s="158"/>
      <c r="K344" s="158"/>
      <c r="L344" s="158"/>
      <c r="M344" s="158"/>
      <c r="N344" s="157"/>
      <c r="O344" s="157"/>
      <c r="P344" s="157"/>
      <c r="Q344" s="157"/>
      <c r="R344" s="158"/>
      <c r="S344" s="158"/>
      <c r="T344" s="158"/>
      <c r="U344" s="158"/>
      <c r="V344" s="158"/>
      <c r="W344" s="158"/>
      <c r="X344" s="158"/>
      <c r="Y344" s="158"/>
      <c r="Z344" s="148"/>
      <c r="AA344" s="148"/>
      <c r="AB344" s="148"/>
      <c r="AC344" s="148"/>
      <c r="AD344" s="148"/>
      <c r="AE344" s="148"/>
      <c r="AF344" s="148"/>
      <c r="AG344" s="148" t="s">
        <v>338</v>
      </c>
      <c r="AH344" s="148">
        <v>0</v>
      </c>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3" x14ac:dyDescent="0.25">
      <c r="A345" s="155"/>
      <c r="B345" s="156"/>
      <c r="C345" s="189" t="s">
        <v>1097</v>
      </c>
      <c r="D345" s="159"/>
      <c r="E345" s="160"/>
      <c r="F345" s="158"/>
      <c r="G345" s="158"/>
      <c r="H345" s="158"/>
      <c r="I345" s="158"/>
      <c r="J345" s="158"/>
      <c r="K345" s="158"/>
      <c r="L345" s="158"/>
      <c r="M345" s="158"/>
      <c r="N345" s="157"/>
      <c r="O345" s="157"/>
      <c r="P345" s="157"/>
      <c r="Q345" s="157"/>
      <c r="R345" s="158"/>
      <c r="S345" s="158"/>
      <c r="T345" s="158"/>
      <c r="U345" s="158"/>
      <c r="V345" s="158"/>
      <c r="W345" s="158"/>
      <c r="X345" s="158"/>
      <c r="Y345" s="158"/>
      <c r="Z345" s="148"/>
      <c r="AA345" s="148"/>
      <c r="AB345" s="148"/>
      <c r="AC345" s="148"/>
      <c r="AD345" s="148"/>
      <c r="AE345" s="148"/>
      <c r="AF345" s="148"/>
      <c r="AG345" s="148" t="s">
        <v>338</v>
      </c>
      <c r="AH345" s="148">
        <v>0</v>
      </c>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outlineLevel="3" x14ac:dyDescent="0.25">
      <c r="A346" s="155"/>
      <c r="B346" s="156"/>
      <c r="C346" s="189" t="s">
        <v>1098</v>
      </c>
      <c r="D346" s="159"/>
      <c r="E346" s="160">
        <v>3.2097099999999998</v>
      </c>
      <c r="F346" s="158"/>
      <c r="G346" s="158"/>
      <c r="H346" s="158"/>
      <c r="I346" s="158"/>
      <c r="J346" s="158"/>
      <c r="K346" s="158"/>
      <c r="L346" s="158"/>
      <c r="M346" s="158"/>
      <c r="N346" s="157"/>
      <c r="O346" s="157"/>
      <c r="P346" s="157"/>
      <c r="Q346" s="157"/>
      <c r="R346" s="158"/>
      <c r="S346" s="158"/>
      <c r="T346" s="158"/>
      <c r="U346" s="158"/>
      <c r="V346" s="158"/>
      <c r="W346" s="158"/>
      <c r="X346" s="158"/>
      <c r="Y346" s="158"/>
      <c r="Z346" s="148"/>
      <c r="AA346" s="148"/>
      <c r="AB346" s="148"/>
      <c r="AC346" s="148"/>
      <c r="AD346" s="148"/>
      <c r="AE346" s="148"/>
      <c r="AF346" s="148"/>
      <c r="AG346" s="148" t="s">
        <v>338</v>
      </c>
      <c r="AH346" s="148">
        <v>0</v>
      </c>
      <c r="AI346" s="148"/>
      <c r="AJ346" s="148"/>
      <c r="AK346" s="148"/>
      <c r="AL346" s="148"/>
      <c r="AM346" s="148"/>
      <c r="AN346" s="148"/>
      <c r="AO346" s="148"/>
      <c r="AP346" s="148"/>
      <c r="AQ346" s="148"/>
      <c r="AR346" s="148"/>
      <c r="AS346" s="148"/>
      <c r="AT346" s="148"/>
      <c r="AU346" s="148"/>
      <c r="AV346" s="148"/>
      <c r="AW346" s="148"/>
      <c r="AX346" s="148"/>
      <c r="AY346" s="148"/>
      <c r="AZ346" s="148"/>
      <c r="BA346" s="148"/>
      <c r="BB346" s="148"/>
      <c r="BC346" s="148"/>
      <c r="BD346" s="148"/>
      <c r="BE346" s="148"/>
      <c r="BF346" s="148"/>
      <c r="BG346" s="148"/>
      <c r="BH346" s="148"/>
    </row>
    <row r="347" spans="1:60" ht="13" x14ac:dyDescent="0.25">
      <c r="A347" s="162" t="s">
        <v>325</v>
      </c>
      <c r="B347" s="163" t="s">
        <v>241</v>
      </c>
      <c r="C347" s="187" t="s">
        <v>242</v>
      </c>
      <c r="D347" s="164"/>
      <c r="E347" s="165"/>
      <c r="F347" s="166"/>
      <c r="G347" s="166">
        <f>SUMIF(AG348:AG368,"&lt;&gt;NOR",G348:G368)</f>
        <v>0</v>
      </c>
      <c r="H347" s="166"/>
      <c r="I347" s="166">
        <f>SUM(I348:I368)</f>
        <v>0</v>
      </c>
      <c r="J347" s="166"/>
      <c r="K347" s="166">
        <f>SUM(K348:K368)</f>
        <v>0</v>
      </c>
      <c r="L347" s="166"/>
      <c r="M347" s="166">
        <f>SUM(M348:M368)</f>
        <v>0</v>
      </c>
      <c r="N347" s="165"/>
      <c r="O347" s="165">
        <f>SUM(O348:O368)</f>
        <v>0.11</v>
      </c>
      <c r="P347" s="165"/>
      <c r="Q347" s="165">
        <f>SUM(Q348:Q368)</f>
        <v>0</v>
      </c>
      <c r="R347" s="166"/>
      <c r="S347" s="166"/>
      <c r="T347" s="167"/>
      <c r="U347" s="161"/>
      <c r="V347" s="161">
        <f>SUM(V348:V368)</f>
        <v>11.139999999999999</v>
      </c>
      <c r="W347" s="161"/>
      <c r="X347" s="161"/>
      <c r="Y347" s="161"/>
      <c r="AG347" t="s">
        <v>326</v>
      </c>
    </row>
    <row r="348" spans="1:60" ht="20" outlineLevel="1" x14ac:dyDescent="0.25">
      <c r="A348" s="172">
        <v>70</v>
      </c>
      <c r="B348" s="173" t="s">
        <v>1099</v>
      </c>
      <c r="C348" s="188" t="s">
        <v>1100</v>
      </c>
      <c r="D348" s="174" t="s">
        <v>438</v>
      </c>
      <c r="E348" s="175">
        <v>23.6</v>
      </c>
      <c r="F348" s="176"/>
      <c r="G348" s="177">
        <f>ROUND(E348*F348,2)</f>
        <v>0</v>
      </c>
      <c r="H348" s="176"/>
      <c r="I348" s="177">
        <f>ROUND(E348*H348,2)</f>
        <v>0</v>
      </c>
      <c r="J348" s="176"/>
      <c r="K348" s="177">
        <f>ROUND(E348*J348,2)</f>
        <v>0</v>
      </c>
      <c r="L348" s="177">
        <v>21</v>
      </c>
      <c r="M348" s="177">
        <f>G348*(1+L348/100)</f>
        <v>0</v>
      </c>
      <c r="N348" s="175">
        <v>1.8000000000000001E-4</v>
      </c>
      <c r="O348" s="175">
        <f>ROUND(E348*N348,2)</f>
        <v>0</v>
      </c>
      <c r="P348" s="175">
        <v>0</v>
      </c>
      <c r="Q348" s="175">
        <f>ROUND(E348*P348,2)</f>
        <v>0</v>
      </c>
      <c r="R348" s="177" t="s">
        <v>1101</v>
      </c>
      <c r="S348" s="177" t="s">
        <v>330</v>
      </c>
      <c r="T348" s="178" t="s">
        <v>330</v>
      </c>
      <c r="U348" s="158">
        <v>0.14000000000000001</v>
      </c>
      <c r="V348" s="158">
        <f>ROUND(E348*U348,2)</f>
        <v>3.3</v>
      </c>
      <c r="W348" s="158"/>
      <c r="X348" s="158" t="s">
        <v>392</v>
      </c>
      <c r="Y348" s="158" t="s">
        <v>333</v>
      </c>
      <c r="Z348" s="148"/>
      <c r="AA348" s="148"/>
      <c r="AB348" s="148"/>
      <c r="AC348" s="148"/>
      <c r="AD348" s="148"/>
      <c r="AE348" s="148"/>
      <c r="AF348" s="148"/>
      <c r="AG348" s="148" t="s">
        <v>393</v>
      </c>
      <c r="AH348" s="148"/>
      <c r="AI348" s="148"/>
      <c r="AJ348" s="148"/>
      <c r="AK348" s="148"/>
      <c r="AL348" s="148"/>
      <c r="AM348" s="148"/>
      <c r="AN348" s="148"/>
      <c r="AO348" s="148"/>
      <c r="AP348" s="148"/>
      <c r="AQ348" s="148"/>
      <c r="AR348" s="148"/>
      <c r="AS348" s="148"/>
      <c r="AT348" s="148"/>
      <c r="AU348" s="148"/>
      <c r="AV348" s="148"/>
      <c r="AW348" s="148"/>
      <c r="AX348" s="148"/>
      <c r="AY348" s="148"/>
      <c r="AZ348" s="148"/>
      <c r="BA348" s="148"/>
      <c r="BB348" s="148"/>
      <c r="BC348" s="148"/>
      <c r="BD348" s="148"/>
      <c r="BE348" s="148"/>
      <c r="BF348" s="148"/>
      <c r="BG348" s="148"/>
      <c r="BH348" s="148"/>
    </row>
    <row r="349" spans="1:60" outlineLevel="2" x14ac:dyDescent="0.25">
      <c r="A349" s="155"/>
      <c r="B349" s="156"/>
      <c r="C349" s="258" t="s">
        <v>1102</v>
      </c>
      <c r="D349" s="259"/>
      <c r="E349" s="259"/>
      <c r="F349" s="259"/>
      <c r="G349" s="259"/>
      <c r="H349" s="158"/>
      <c r="I349" s="158"/>
      <c r="J349" s="158"/>
      <c r="K349" s="158"/>
      <c r="L349" s="158"/>
      <c r="M349" s="158"/>
      <c r="N349" s="157"/>
      <c r="O349" s="157"/>
      <c r="P349" s="157"/>
      <c r="Q349" s="157"/>
      <c r="R349" s="158"/>
      <c r="S349" s="158"/>
      <c r="T349" s="158"/>
      <c r="U349" s="158"/>
      <c r="V349" s="158"/>
      <c r="W349" s="158"/>
      <c r="X349" s="158"/>
      <c r="Y349" s="158"/>
      <c r="Z349" s="148"/>
      <c r="AA349" s="148"/>
      <c r="AB349" s="148"/>
      <c r="AC349" s="148"/>
      <c r="AD349" s="148"/>
      <c r="AE349" s="148"/>
      <c r="AF349" s="148"/>
      <c r="AG349" s="148" t="s">
        <v>335</v>
      </c>
      <c r="AH349" s="148"/>
      <c r="AI349" s="148"/>
      <c r="AJ349" s="148"/>
      <c r="AK349" s="148"/>
      <c r="AL349" s="148"/>
      <c r="AM349" s="148"/>
      <c r="AN349" s="148"/>
      <c r="AO349" s="148"/>
      <c r="AP349" s="148"/>
      <c r="AQ349" s="148"/>
      <c r="AR349" s="148"/>
      <c r="AS349" s="148"/>
      <c r="AT349" s="148"/>
      <c r="AU349" s="148"/>
      <c r="AV349" s="148"/>
      <c r="AW349" s="148"/>
      <c r="AX349" s="148"/>
      <c r="AY349" s="148"/>
      <c r="AZ349" s="148"/>
      <c r="BA349" s="148"/>
      <c r="BB349" s="148"/>
      <c r="BC349" s="148"/>
      <c r="BD349" s="148"/>
      <c r="BE349" s="148"/>
      <c r="BF349" s="148"/>
      <c r="BG349" s="148"/>
      <c r="BH349" s="148"/>
    </row>
    <row r="350" spans="1:60" outlineLevel="2" x14ac:dyDescent="0.25">
      <c r="A350" s="155"/>
      <c r="B350" s="156"/>
      <c r="C350" s="189" t="s">
        <v>1103</v>
      </c>
      <c r="D350" s="159"/>
      <c r="E350" s="160"/>
      <c r="F350" s="158"/>
      <c r="G350" s="158"/>
      <c r="H350" s="158"/>
      <c r="I350" s="158"/>
      <c r="J350" s="158"/>
      <c r="K350" s="158"/>
      <c r="L350" s="158"/>
      <c r="M350" s="158"/>
      <c r="N350" s="157"/>
      <c r="O350" s="157"/>
      <c r="P350" s="157"/>
      <c r="Q350" s="157"/>
      <c r="R350" s="158"/>
      <c r="S350" s="158"/>
      <c r="T350" s="158"/>
      <c r="U350" s="158"/>
      <c r="V350" s="158"/>
      <c r="W350" s="158"/>
      <c r="X350" s="158"/>
      <c r="Y350" s="158"/>
      <c r="Z350" s="148"/>
      <c r="AA350" s="148"/>
      <c r="AB350" s="148"/>
      <c r="AC350" s="148"/>
      <c r="AD350" s="148"/>
      <c r="AE350" s="148"/>
      <c r="AF350" s="148"/>
      <c r="AG350" s="148" t="s">
        <v>338</v>
      </c>
      <c r="AH350" s="148">
        <v>0</v>
      </c>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outlineLevel="3" x14ac:dyDescent="0.25">
      <c r="A351" s="155"/>
      <c r="B351" s="156"/>
      <c r="C351" s="189" t="s">
        <v>1069</v>
      </c>
      <c r="D351" s="159"/>
      <c r="E351" s="160">
        <v>23.6</v>
      </c>
      <c r="F351" s="158"/>
      <c r="G351" s="158"/>
      <c r="H351" s="158"/>
      <c r="I351" s="158"/>
      <c r="J351" s="158"/>
      <c r="K351" s="158"/>
      <c r="L351" s="158"/>
      <c r="M351" s="158"/>
      <c r="N351" s="157"/>
      <c r="O351" s="157"/>
      <c r="P351" s="157"/>
      <c r="Q351" s="157"/>
      <c r="R351" s="158"/>
      <c r="S351" s="158"/>
      <c r="T351" s="158"/>
      <c r="U351" s="158"/>
      <c r="V351" s="158"/>
      <c r="W351" s="158"/>
      <c r="X351" s="158"/>
      <c r="Y351" s="158"/>
      <c r="Z351" s="148"/>
      <c r="AA351" s="148"/>
      <c r="AB351" s="148"/>
      <c r="AC351" s="148"/>
      <c r="AD351" s="148"/>
      <c r="AE351" s="148"/>
      <c r="AF351" s="148"/>
      <c r="AG351" s="148" t="s">
        <v>338</v>
      </c>
      <c r="AH351" s="148">
        <v>0</v>
      </c>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outlineLevel="1" x14ac:dyDescent="0.25">
      <c r="A352" s="172">
        <v>71</v>
      </c>
      <c r="B352" s="173" t="s">
        <v>1104</v>
      </c>
      <c r="C352" s="188" t="s">
        <v>1105</v>
      </c>
      <c r="D352" s="174" t="s">
        <v>438</v>
      </c>
      <c r="E352" s="175">
        <v>7.11</v>
      </c>
      <c r="F352" s="176"/>
      <c r="G352" s="177">
        <f>ROUND(E352*F352,2)</f>
        <v>0</v>
      </c>
      <c r="H352" s="176"/>
      <c r="I352" s="177">
        <f>ROUND(E352*H352,2)</f>
        <v>0</v>
      </c>
      <c r="J352" s="176"/>
      <c r="K352" s="177">
        <f>ROUND(E352*J352,2)</f>
        <v>0</v>
      </c>
      <c r="L352" s="177">
        <v>21</v>
      </c>
      <c r="M352" s="177">
        <f>G352*(1+L352/100)</f>
        <v>0</v>
      </c>
      <c r="N352" s="175">
        <v>2.9399999999999999E-3</v>
      </c>
      <c r="O352" s="175">
        <f>ROUND(E352*N352,2)</f>
        <v>0.02</v>
      </c>
      <c r="P352" s="175">
        <v>0</v>
      </c>
      <c r="Q352" s="175">
        <f>ROUND(E352*P352,2)</f>
        <v>0</v>
      </c>
      <c r="R352" s="177" t="s">
        <v>1101</v>
      </c>
      <c r="S352" s="177" t="s">
        <v>330</v>
      </c>
      <c r="T352" s="178" t="s">
        <v>330</v>
      </c>
      <c r="U352" s="158">
        <v>0.28000000000000003</v>
      </c>
      <c r="V352" s="158">
        <f>ROUND(E352*U352,2)</f>
        <v>1.99</v>
      </c>
      <c r="W352" s="158"/>
      <c r="X352" s="158" t="s">
        <v>392</v>
      </c>
      <c r="Y352" s="158" t="s">
        <v>333</v>
      </c>
      <c r="Z352" s="148"/>
      <c r="AA352" s="148"/>
      <c r="AB352" s="148"/>
      <c r="AC352" s="148"/>
      <c r="AD352" s="148"/>
      <c r="AE352" s="148"/>
      <c r="AF352" s="148"/>
      <c r="AG352" s="148" t="s">
        <v>393</v>
      </c>
      <c r="AH352" s="148"/>
      <c r="AI352" s="148"/>
      <c r="AJ352" s="148"/>
      <c r="AK352" s="148"/>
      <c r="AL352" s="148"/>
      <c r="AM352" s="148"/>
      <c r="AN352" s="148"/>
      <c r="AO352" s="148"/>
      <c r="AP352" s="148"/>
      <c r="AQ352" s="148"/>
      <c r="AR352" s="148"/>
      <c r="AS352" s="148"/>
      <c r="AT352" s="148"/>
      <c r="AU352" s="148"/>
      <c r="AV352" s="148"/>
      <c r="AW352" s="148"/>
      <c r="AX352" s="148"/>
      <c r="AY352" s="148"/>
      <c r="AZ352" s="148"/>
      <c r="BA352" s="148"/>
      <c r="BB352" s="148"/>
      <c r="BC352" s="148"/>
      <c r="BD352" s="148"/>
      <c r="BE352" s="148"/>
      <c r="BF352" s="148"/>
      <c r="BG352" s="148"/>
      <c r="BH352" s="148"/>
    </row>
    <row r="353" spans="1:60" outlineLevel="2" x14ac:dyDescent="0.25">
      <c r="A353" s="155"/>
      <c r="B353" s="156"/>
      <c r="C353" s="258" t="s">
        <v>1106</v>
      </c>
      <c r="D353" s="259"/>
      <c r="E353" s="259"/>
      <c r="F353" s="259"/>
      <c r="G353" s="259"/>
      <c r="H353" s="158"/>
      <c r="I353" s="158"/>
      <c r="J353" s="158"/>
      <c r="K353" s="158"/>
      <c r="L353" s="158"/>
      <c r="M353" s="158"/>
      <c r="N353" s="157"/>
      <c r="O353" s="157"/>
      <c r="P353" s="157"/>
      <c r="Q353" s="157"/>
      <c r="R353" s="158"/>
      <c r="S353" s="158"/>
      <c r="T353" s="158"/>
      <c r="U353" s="158"/>
      <c r="V353" s="158"/>
      <c r="W353" s="158"/>
      <c r="X353" s="158"/>
      <c r="Y353" s="158"/>
      <c r="Z353" s="148"/>
      <c r="AA353" s="148"/>
      <c r="AB353" s="148"/>
      <c r="AC353" s="148"/>
      <c r="AD353" s="148"/>
      <c r="AE353" s="148"/>
      <c r="AF353" s="148"/>
      <c r="AG353" s="148" t="s">
        <v>335</v>
      </c>
      <c r="AH353" s="148"/>
      <c r="AI353" s="148"/>
      <c r="AJ353" s="148"/>
      <c r="AK353" s="148"/>
      <c r="AL353" s="148"/>
      <c r="AM353" s="148"/>
      <c r="AN353" s="148"/>
      <c r="AO353" s="148"/>
      <c r="AP353" s="148"/>
      <c r="AQ353" s="148"/>
      <c r="AR353" s="148"/>
      <c r="AS353" s="148"/>
      <c r="AT353" s="148"/>
      <c r="AU353" s="148"/>
      <c r="AV353" s="148"/>
      <c r="AW353" s="148"/>
      <c r="AX353" s="148"/>
      <c r="AY353" s="148"/>
      <c r="AZ353" s="148"/>
      <c r="BA353" s="179" t="str">
        <f>C353</f>
        <v>Očištění povrchu stěny od prachu, nařezání izolačních desek na požadovaný rozměr, nanesení lepicího tmelu, osazení desek.</v>
      </c>
      <c r="BB353" s="148"/>
      <c r="BC353" s="148"/>
      <c r="BD353" s="148"/>
      <c r="BE353" s="148"/>
      <c r="BF353" s="148"/>
      <c r="BG353" s="148"/>
      <c r="BH353" s="148"/>
    </row>
    <row r="354" spans="1:60" outlineLevel="2" x14ac:dyDescent="0.25">
      <c r="A354" s="155"/>
      <c r="B354" s="156"/>
      <c r="C354" s="189" t="s">
        <v>1107</v>
      </c>
      <c r="D354" s="159"/>
      <c r="E354" s="160"/>
      <c r="F354" s="158"/>
      <c r="G354" s="158"/>
      <c r="H354" s="158"/>
      <c r="I354" s="158"/>
      <c r="J354" s="158"/>
      <c r="K354" s="158"/>
      <c r="L354" s="158"/>
      <c r="M354" s="158"/>
      <c r="N354" s="157"/>
      <c r="O354" s="157"/>
      <c r="P354" s="157"/>
      <c r="Q354" s="157"/>
      <c r="R354" s="158"/>
      <c r="S354" s="158"/>
      <c r="T354" s="158"/>
      <c r="U354" s="158"/>
      <c r="V354" s="158"/>
      <c r="W354" s="158"/>
      <c r="X354" s="158"/>
      <c r="Y354" s="158"/>
      <c r="Z354" s="148"/>
      <c r="AA354" s="148"/>
      <c r="AB354" s="148"/>
      <c r="AC354" s="148"/>
      <c r="AD354" s="148"/>
      <c r="AE354" s="148"/>
      <c r="AF354" s="148"/>
      <c r="AG354" s="148" t="s">
        <v>338</v>
      </c>
      <c r="AH354" s="148">
        <v>0</v>
      </c>
      <c r="AI354" s="148"/>
      <c r="AJ354" s="148"/>
      <c r="AK354" s="148"/>
      <c r="AL354" s="148"/>
      <c r="AM354" s="148"/>
      <c r="AN354" s="148"/>
      <c r="AO354" s="148"/>
      <c r="AP354" s="148"/>
      <c r="AQ354" s="148"/>
      <c r="AR354" s="148"/>
      <c r="AS354" s="148"/>
      <c r="AT354" s="148"/>
      <c r="AU354" s="148"/>
      <c r="AV354" s="148"/>
      <c r="AW354" s="148"/>
      <c r="AX354" s="148"/>
      <c r="AY354" s="148"/>
      <c r="AZ354" s="148"/>
      <c r="BA354" s="148"/>
      <c r="BB354" s="148"/>
      <c r="BC354" s="148"/>
      <c r="BD354" s="148"/>
      <c r="BE354" s="148"/>
      <c r="BF354" s="148"/>
      <c r="BG354" s="148"/>
      <c r="BH354" s="148"/>
    </row>
    <row r="355" spans="1:60" outlineLevel="3" x14ac:dyDescent="0.25">
      <c r="A355" s="155"/>
      <c r="B355" s="156"/>
      <c r="C355" s="189" t="s">
        <v>1108</v>
      </c>
      <c r="D355" s="159"/>
      <c r="E355" s="160">
        <v>7.11</v>
      </c>
      <c r="F355" s="158"/>
      <c r="G355" s="158"/>
      <c r="H355" s="158"/>
      <c r="I355" s="158"/>
      <c r="J355" s="158"/>
      <c r="K355" s="158"/>
      <c r="L355" s="158"/>
      <c r="M355" s="158"/>
      <c r="N355" s="157"/>
      <c r="O355" s="157"/>
      <c r="P355" s="157"/>
      <c r="Q355" s="157"/>
      <c r="R355" s="158"/>
      <c r="S355" s="158"/>
      <c r="T355" s="158"/>
      <c r="U355" s="158"/>
      <c r="V355" s="158"/>
      <c r="W355" s="158"/>
      <c r="X355" s="158"/>
      <c r="Y355" s="158"/>
      <c r="Z355" s="148"/>
      <c r="AA355" s="148"/>
      <c r="AB355" s="148"/>
      <c r="AC355" s="148"/>
      <c r="AD355" s="148"/>
      <c r="AE355" s="148"/>
      <c r="AF355" s="148"/>
      <c r="AG355" s="148" t="s">
        <v>338</v>
      </c>
      <c r="AH355" s="148">
        <v>0</v>
      </c>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outlineLevel="1" x14ac:dyDescent="0.25">
      <c r="A356" s="172">
        <v>72</v>
      </c>
      <c r="B356" s="173" t="s">
        <v>1109</v>
      </c>
      <c r="C356" s="188" t="s">
        <v>1110</v>
      </c>
      <c r="D356" s="174" t="s">
        <v>438</v>
      </c>
      <c r="E356" s="175">
        <v>47.2</v>
      </c>
      <c r="F356" s="176"/>
      <c r="G356" s="177">
        <f>ROUND(E356*F356,2)</f>
        <v>0</v>
      </c>
      <c r="H356" s="176"/>
      <c r="I356" s="177">
        <f>ROUND(E356*H356,2)</f>
        <v>0</v>
      </c>
      <c r="J356" s="176"/>
      <c r="K356" s="177">
        <f>ROUND(E356*J356,2)</f>
        <v>0</v>
      </c>
      <c r="L356" s="177">
        <v>21</v>
      </c>
      <c r="M356" s="177">
        <f>G356*(1+L356/100)</f>
        <v>0</v>
      </c>
      <c r="N356" s="175">
        <v>1.4999999999999999E-4</v>
      </c>
      <c r="O356" s="175">
        <f>ROUND(E356*N356,2)</f>
        <v>0.01</v>
      </c>
      <c r="P356" s="175">
        <v>0</v>
      </c>
      <c r="Q356" s="175">
        <f>ROUND(E356*P356,2)</f>
        <v>0</v>
      </c>
      <c r="R356" s="177" t="s">
        <v>1101</v>
      </c>
      <c r="S356" s="177" t="s">
        <v>330</v>
      </c>
      <c r="T356" s="178" t="s">
        <v>330</v>
      </c>
      <c r="U356" s="158">
        <v>0.12</v>
      </c>
      <c r="V356" s="158">
        <f>ROUND(E356*U356,2)</f>
        <v>5.66</v>
      </c>
      <c r="W356" s="158"/>
      <c r="X356" s="158" t="s">
        <v>392</v>
      </c>
      <c r="Y356" s="158" t="s">
        <v>333</v>
      </c>
      <c r="Z356" s="148"/>
      <c r="AA356" s="148"/>
      <c r="AB356" s="148"/>
      <c r="AC356" s="148"/>
      <c r="AD356" s="148"/>
      <c r="AE356" s="148"/>
      <c r="AF356" s="148"/>
      <c r="AG356" s="148" t="s">
        <v>393</v>
      </c>
      <c r="AH356" s="148"/>
      <c r="AI356" s="148"/>
      <c r="AJ356" s="148"/>
      <c r="AK356" s="148"/>
      <c r="AL356" s="148"/>
      <c r="AM356" s="148"/>
      <c r="AN356" s="148"/>
      <c r="AO356" s="148"/>
      <c r="AP356" s="148"/>
      <c r="AQ356" s="148"/>
      <c r="AR356" s="148"/>
      <c r="AS356" s="148"/>
      <c r="AT356" s="148"/>
      <c r="AU356" s="148"/>
      <c r="AV356" s="148"/>
      <c r="AW356" s="148"/>
      <c r="AX356" s="148"/>
      <c r="AY356" s="148"/>
      <c r="AZ356" s="148"/>
      <c r="BA356" s="148"/>
      <c r="BB356" s="148"/>
      <c r="BC356" s="148"/>
      <c r="BD356" s="148"/>
      <c r="BE356" s="148"/>
      <c r="BF356" s="148"/>
      <c r="BG356" s="148"/>
      <c r="BH356" s="148"/>
    </row>
    <row r="357" spans="1:60" outlineLevel="2" x14ac:dyDescent="0.25">
      <c r="A357" s="155"/>
      <c r="B357" s="156"/>
      <c r="C357" s="189" t="s">
        <v>801</v>
      </c>
      <c r="D357" s="159"/>
      <c r="E357" s="160"/>
      <c r="F357" s="158"/>
      <c r="G357" s="158"/>
      <c r="H357" s="158"/>
      <c r="I357" s="158"/>
      <c r="J357" s="158"/>
      <c r="K357" s="158"/>
      <c r="L357" s="158"/>
      <c r="M357" s="158"/>
      <c r="N357" s="157"/>
      <c r="O357" s="157"/>
      <c r="P357" s="157"/>
      <c r="Q357" s="157"/>
      <c r="R357" s="158"/>
      <c r="S357" s="158"/>
      <c r="T357" s="158"/>
      <c r="U357" s="158"/>
      <c r="V357" s="158"/>
      <c r="W357" s="158"/>
      <c r="X357" s="158"/>
      <c r="Y357" s="158"/>
      <c r="Z357" s="148"/>
      <c r="AA357" s="148"/>
      <c r="AB357" s="148"/>
      <c r="AC357" s="148"/>
      <c r="AD357" s="148"/>
      <c r="AE357" s="148"/>
      <c r="AF357" s="148"/>
      <c r="AG357" s="148" t="s">
        <v>338</v>
      </c>
      <c r="AH357" s="148">
        <v>0</v>
      </c>
      <c r="AI357" s="148"/>
      <c r="AJ357" s="148"/>
      <c r="AK357" s="148"/>
      <c r="AL357" s="148"/>
      <c r="AM357" s="148"/>
      <c r="AN357" s="148"/>
      <c r="AO357" s="148"/>
      <c r="AP357" s="148"/>
      <c r="AQ357" s="148"/>
      <c r="AR357" s="148"/>
      <c r="AS357" s="148"/>
      <c r="AT357" s="148"/>
      <c r="AU357" s="148"/>
      <c r="AV357" s="148"/>
      <c r="AW357" s="148"/>
      <c r="AX357" s="148"/>
      <c r="AY357" s="148"/>
      <c r="AZ357" s="148"/>
      <c r="BA357" s="148"/>
      <c r="BB357" s="148"/>
      <c r="BC357" s="148"/>
      <c r="BD357" s="148"/>
      <c r="BE357" s="148"/>
      <c r="BF357" s="148"/>
      <c r="BG357" s="148"/>
      <c r="BH357" s="148"/>
    </row>
    <row r="358" spans="1:60" outlineLevel="3" x14ac:dyDescent="0.25">
      <c r="A358" s="155"/>
      <c r="B358" s="156"/>
      <c r="C358" s="189" t="s">
        <v>1111</v>
      </c>
      <c r="D358" s="159"/>
      <c r="E358" s="160">
        <v>47.2</v>
      </c>
      <c r="F358" s="158"/>
      <c r="G358" s="158"/>
      <c r="H358" s="158"/>
      <c r="I358" s="158"/>
      <c r="J358" s="158"/>
      <c r="K358" s="158"/>
      <c r="L358" s="158"/>
      <c r="M358" s="158"/>
      <c r="N358" s="157"/>
      <c r="O358" s="157"/>
      <c r="P358" s="157"/>
      <c r="Q358" s="157"/>
      <c r="R358" s="158"/>
      <c r="S358" s="158"/>
      <c r="T358" s="158"/>
      <c r="U358" s="158"/>
      <c r="V358" s="158"/>
      <c r="W358" s="158"/>
      <c r="X358" s="158"/>
      <c r="Y358" s="158"/>
      <c r="Z358" s="148"/>
      <c r="AA358" s="148"/>
      <c r="AB358" s="148"/>
      <c r="AC358" s="148"/>
      <c r="AD358" s="148"/>
      <c r="AE358" s="148"/>
      <c r="AF358" s="148"/>
      <c r="AG358" s="148" t="s">
        <v>338</v>
      </c>
      <c r="AH358" s="148">
        <v>0</v>
      </c>
      <c r="AI358" s="148"/>
      <c r="AJ358" s="148"/>
      <c r="AK358" s="148"/>
      <c r="AL358" s="148"/>
      <c r="AM358" s="148"/>
      <c r="AN358" s="148"/>
      <c r="AO358" s="148"/>
      <c r="AP358" s="148"/>
      <c r="AQ358" s="148"/>
      <c r="AR358" s="148"/>
      <c r="AS358" s="148"/>
      <c r="AT358" s="148"/>
      <c r="AU358" s="148"/>
      <c r="AV358" s="148"/>
      <c r="AW358" s="148"/>
      <c r="AX358" s="148"/>
      <c r="AY358" s="148"/>
      <c r="AZ358" s="148"/>
      <c r="BA358" s="148"/>
      <c r="BB358" s="148"/>
      <c r="BC358" s="148"/>
      <c r="BD358" s="148"/>
      <c r="BE358" s="148"/>
      <c r="BF358" s="148"/>
      <c r="BG358" s="148"/>
      <c r="BH358" s="148"/>
    </row>
    <row r="359" spans="1:60" ht="20" outlineLevel="1" x14ac:dyDescent="0.25">
      <c r="A359" s="172">
        <v>73</v>
      </c>
      <c r="B359" s="173" t="s">
        <v>1112</v>
      </c>
      <c r="C359" s="188" t="s">
        <v>1113</v>
      </c>
      <c r="D359" s="174" t="s">
        <v>438</v>
      </c>
      <c r="E359" s="175">
        <v>7.2522000000000002</v>
      </c>
      <c r="F359" s="176"/>
      <c r="G359" s="177">
        <f>ROUND(E359*F359,2)</f>
        <v>0</v>
      </c>
      <c r="H359" s="176"/>
      <c r="I359" s="177">
        <f>ROUND(E359*H359,2)</f>
        <v>0</v>
      </c>
      <c r="J359" s="176"/>
      <c r="K359" s="177">
        <f>ROUND(E359*J359,2)</f>
        <v>0</v>
      </c>
      <c r="L359" s="177">
        <v>21</v>
      </c>
      <c r="M359" s="177">
        <f>G359*(1+L359/100)</f>
        <v>0</v>
      </c>
      <c r="N359" s="175">
        <v>2.8E-3</v>
      </c>
      <c r="O359" s="175">
        <f>ROUND(E359*N359,2)</f>
        <v>0.02</v>
      </c>
      <c r="P359" s="175">
        <v>0</v>
      </c>
      <c r="Q359" s="175">
        <f>ROUND(E359*P359,2)</f>
        <v>0</v>
      </c>
      <c r="R359" s="177" t="s">
        <v>461</v>
      </c>
      <c r="S359" s="177" t="s">
        <v>330</v>
      </c>
      <c r="T359" s="178" t="s">
        <v>330</v>
      </c>
      <c r="U359" s="158">
        <v>0</v>
      </c>
      <c r="V359" s="158">
        <f>ROUND(E359*U359,2)</f>
        <v>0</v>
      </c>
      <c r="W359" s="158"/>
      <c r="X359" s="158" t="s">
        <v>462</v>
      </c>
      <c r="Y359" s="158" t="s">
        <v>333</v>
      </c>
      <c r="Z359" s="148"/>
      <c r="AA359" s="148"/>
      <c r="AB359" s="148"/>
      <c r="AC359" s="148"/>
      <c r="AD359" s="148"/>
      <c r="AE359" s="148"/>
      <c r="AF359" s="148"/>
      <c r="AG359" s="148" t="s">
        <v>463</v>
      </c>
      <c r="AH359" s="148"/>
      <c r="AI359" s="148"/>
      <c r="AJ359" s="148"/>
      <c r="AK359" s="148"/>
      <c r="AL359" s="148"/>
      <c r="AM359" s="148"/>
      <c r="AN359" s="148"/>
      <c r="AO359" s="148"/>
      <c r="AP359" s="148"/>
      <c r="AQ359" s="148"/>
      <c r="AR359" s="148"/>
      <c r="AS359" s="148"/>
      <c r="AT359" s="148"/>
      <c r="AU359" s="148"/>
      <c r="AV359" s="148"/>
      <c r="AW359" s="148"/>
      <c r="AX359" s="148"/>
      <c r="AY359" s="148"/>
      <c r="AZ359" s="148"/>
      <c r="BA359" s="148"/>
      <c r="BB359" s="148"/>
      <c r="BC359" s="148"/>
      <c r="BD359" s="148"/>
      <c r="BE359" s="148"/>
      <c r="BF359" s="148"/>
      <c r="BG359" s="148"/>
      <c r="BH359" s="148"/>
    </row>
    <row r="360" spans="1:60" outlineLevel="2" x14ac:dyDescent="0.25">
      <c r="A360" s="155"/>
      <c r="B360" s="156"/>
      <c r="C360" s="189" t="s">
        <v>1114</v>
      </c>
      <c r="D360" s="159"/>
      <c r="E360" s="160">
        <v>7.2522000000000002</v>
      </c>
      <c r="F360" s="158"/>
      <c r="G360" s="158"/>
      <c r="H360" s="158"/>
      <c r="I360" s="158"/>
      <c r="J360" s="158"/>
      <c r="K360" s="158"/>
      <c r="L360" s="158"/>
      <c r="M360" s="158"/>
      <c r="N360" s="157"/>
      <c r="O360" s="157"/>
      <c r="P360" s="157"/>
      <c r="Q360" s="157"/>
      <c r="R360" s="158"/>
      <c r="S360" s="158"/>
      <c r="T360" s="158"/>
      <c r="U360" s="158"/>
      <c r="V360" s="158"/>
      <c r="W360" s="158"/>
      <c r="X360" s="158"/>
      <c r="Y360" s="158"/>
      <c r="Z360" s="148"/>
      <c r="AA360" s="148"/>
      <c r="AB360" s="148"/>
      <c r="AC360" s="148"/>
      <c r="AD360" s="148"/>
      <c r="AE360" s="148"/>
      <c r="AF360" s="148"/>
      <c r="AG360" s="148" t="s">
        <v>338</v>
      </c>
      <c r="AH360" s="148">
        <v>5</v>
      </c>
      <c r="AI360" s="148"/>
      <c r="AJ360" s="148"/>
      <c r="AK360" s="148"/>
      <c r="AL360" s="148"/>
      <c r="AM360" s="148"/>
      <c r="AN360" s="148"/>
      <c r="AO360" s="148"/>
      <c r="AP360" s="148"/>
      <c r="AQ360" s="148"/>
      <c r="AR360" s="148"/>
      <c r="AS360" s="148"/>
      <c r="AT360" s="148"/>
      <c r="AU360" s="148"/>
      <c r="AV360" s="148"/>
      <c r="AW360" s="148"/>
      <c r="AX360" s="148"/>
      <c r="AY360" s="148"/>
      <c r="AZ360" s="148"/>
      <c r="BA360" s="148"/>
      <c r="BB360" s="148"/>
      <c r="BC360" s="148"/>
      <c r="BD360" s="148"/>
      <c r="BE360" s="148"/>
      <c r="BF360" s="148"/>
      <c r="BG360" s="148"/>
      <c r="BH360" s="148"/>
    </row>
    <row r="361" spans="1:60" ht="20" outlineLevel="1" x14ac:dyDescent="0.25">
      <c r="A361" s="172">
        <v>74</v>
      </c>
      <c r="B361" s="173" t="s">
        <v>1115</v>
      </c>
      <c r="C361" s="188" t="s">
        <v>1116</v>
      </c>
      <c r="D361" s="174" t="s">
        <v>390</v>
      </c>
      <c r="E361" s="175">
        <v>2.8886400000000001</v>
      </c>
      <c r="F361" s="176"/>
      <c r="G361" s="177">
        <f>ROUND(E361*F361,2)</f>
        <v>0</v>
      </c>
      <c r="H361" s="176"/>
      <c r="I361" s="177">
        <f>ROUND(E361*H361,2)</f>
        <v>0</v>
      </c>
      <c r="J361" s="176"/>
      <c r="K361" s="177">
        <f>ROUND(E361*J361,2)</f>
        <v>0</v>
      </c>
      <c r="L361" s="177">
        <v>21</v>
      </c>
      <c r="M361" s="177">
        <f>G361*(1+L361/100)</f>
        <v>0</v>
      </c>
      <c r="N361" s="175">
        <v>0.02</v>
      </c>
      <c r="O361" s="175">
        <f>ROUND(E361*N361,2)</f>
        <v>0.06</v>
      </c>
      <c r="P361" s="175">
        <v>0</v>
      </c>
      <c r="Q361" s="175">
        <f>ROUND(E361*P361,2)</f>
        <v>0</v>
      </c>
      <c r="R361" s="177" t="s">
        <v>461</v>
      </c>
      <c r="S361" s="177" t="s">
        <v>330</v>
      </c>
      <c r="T361" s="178" t="s">
        <v>330</v>
      </c>
      <c r="U361" s="158">
        <v>0</v>
      </c>
      <c r="V361" s="158">
        <f>ROUND(E361*U361,2)</f>
        <v>0</v>
      </c>
      <c r="W361" s="158"/>
      <c r="X361" s="158" t="s">
        <v>462</v>
      </c>
      <c r="Y361" s="158" t="s">
        <v>333</v>
      </c>
      <c r="Z361" s="148"/>
      <c r="AA361" s="148"/>
      <c r="AB361" s="148"/>
      <c r="AC361" s="148"/>
      <c r="AD361" s="148"/>
      <c r="AE361" s="148"/>
      <c r="AF361" s="148"/>
      <c r="AG361" s="148" t="s">
        <v>463</v>
      </c>
      <c r="AH361" s="148"/>
      <c r="AI361" s="148"/>
      <c r="AJ361" s="148"/>
      <c r="AK361" s="148"/>
      <c r="AL361" s="148"/>
      <c r="AM361" s="148"/>
      <c r="AN361" s="148"/>
      <c r="AO361" s="148"/>
      <c r="AP361" s="148"/>
      <c r="AQ361" s="148"/>
      <c r="AR361" s="148"/>
      <c r="AS361" s="148"/>
      <c r="AT361" s="148"/>
      <c r="AU361" s="148"/>
      <c r="AV361" s="148"/>
      <c r="AW361" s="148"/>
      <c r="AX361" s="148"/>
      <c r="AY361" s="148"/>
      <c r="AZ361" s="148"/>
      <c r="BA361" s="148"/>
      <c r="BB361" s="148"/>
      <c r="BC361" s="148"/>
      <c r="BD361" s="148"/>
      <c r="BE361" s="148"/>
      <c r="BF361" s="148"/>
      <c r="BG361" s="148"/>
      <c r="BH361" s="148"/>
    </row>
    <row r="362" spans="1:60" outlineLevel="2" x14ac:dyDescent="0.25">
      <c r="A362" s="155"/>
      <c r="B362" s="156"/>
      <c r="C362" s="189" t="s">
        <v>1117</v>
      </c>
      <c r="D362" s="159"/>
      <c r="E362" s="160"/>
      <c r="F362" s="158"/>
      <c r="G362" s="158"/>
      <c r="H362" s="158"/>
      <c r="I362" s="158"/>
      <c r="J362" s="158"/>
      <c r="K362" s="158"/>
      <c r="L362" s="158"/>
      <c r="M362" s="158"/>
      <c r="N362" s="157"/>
      <c r="O362" s="157"/>
      <c r="P362" s="157"/>
      <c r="Q362" s="157"/>
      <c r="R362" s="158"/>
      <c r="S362" s="158"/>
      <c r="T362" s="158"/>
      <c r="U362" s="158"/>
      <c r="V362" s="158"/>
      <c r="W362" s="158"/>
      <c r="X362" s="158"/>
      <c r="Y362" s="158"/>
      <c r="Z362" s="148"/>
      <c r="AA362" s="148"/>
      <c r="AB362" s="148"/>
      <c r="AC362" s="148"/>
      <c r="AD362" s="148"/>
      <c r="AE362" s="148"/>
      <c r="AF362" s="148"/>
      <c r="AG362" s="148" t="s">
        <v>338</v>
      </c>
      <c r="AH362" s="148">
        <v>0</v>
      </c>
      <c r="AI362" s="148"/>
      <c r="AJ362" s="148"/>
      <c r="AK362" s="148"/>
      <c r="AL362" s="148"/>
      <c r="AM362" s="148"/>
      <c r="AN362" s="148"/>
      <c r="AO362" s="148"/>
      <c r="AP362" s="148"/>
      <c r="AQ362" s="148"/>
      <c r="AR362" s="148"/>
      <c r="AS362" s="148"/>
      <c r="AT362" s="148"/>
      <c r="AU362" s="148"/>
      <c r="AV362" s="148"/>
      <c r="AW362" s="148"/>
      <c r="AX362" s="148"/>
      <c r="AY362" s="148"/>
      <c r="AZ362" s="148"/>
      <c r="BA362" s="148"/>
      <c r="BB362" s="148"/>
      <c r="BC362" s="148"/>
      <c r="BD362" s="148"/>
      <c r="BE362" s="148"/>
      <c r="BF362" s="148"/>
      <c r="BG362" s="148"/>
      <c r="BH362" s="148"/>
    </row>
    <row r="363" spans="1:60" outlineLevel="3" x14ac:dyDescent="0.25">
      <c r="A363" s="155"/>
      <c r="B363" s="156"/>
      <c r="C363" s="189" t="s">
        <v>1118</v>
      </c>
      <c r="D363" s="159"/>
      <c r="E363" s="160">
        <v>2.8886400000000001</v>
      </c>
      <c r="F363" s="158"/>
      <c r="G363" s="158"/>
      <c r="H363" s="158"/>
      <c r="I363" s="158"/>
      <c r="J363" s="158"/>
      <c r="K363" s="158"/>
      <c r="L363" s="158"/>
      <c r="M363" s="158"/>
      <c r="N363" s="157"/>
      <c r="O363" s="157"/>
      <c r="P363" s="157"/>
      <c r="Q363" s="157"/>
      <c r="R363" s="158"/>
      <c r="S363" s="158"/>
      <c r="T363" s="158"/>
      <c r="U363" s="158"/>
      <c r="V363" s="158"/>
      <c r="W363" s="158"/>
      <c r="X363" s="158"/>
      <c r="Y363" s="158"/>
      <c r="Z363" s="148"/>
      <c r="AA363" s="148"/>
      <c r="AB363" s="148"/>
      <c r="AC363" s="148"/>
      <c r="AD363" s="148"/>
      <c r="AE363" s="148"/>
      <c r="AF363" s="148"/>
      <c r="AG363" s="148" t="s">
        <v>338</v>
      </c>
      <c r="AH363" s="148">
        <v>5</v>
      </c>
      <c r="AI363" s="148"/>
      <c r="AJ363" s="148"/>
      <c r="AK363" s="148"/>
      <c r="AL363" s="148"/>
      <c r="AM363" s="148"/>
      <c r="AN363" s="148"/>
      <c r="AO363" s="148"/>
      <c r="AP363" s="148"/>
      <c r="AQ363" s="148"/>
      <c r="AR363" s="148"/>
      <c r="AS363" s="148"/>
      <c r="AT363" s="148"/>
      <c r="AU363" s="148"/>
      <c r="AV363" s="148"/>
      <c r="AW363" s="148"/>
      <c r="AX363" s="148"/>
      <c r="AY363" s="148"/>
      <c r="AZ363" s="148"/>
      <c r="BA363" s="148"/>
      <c r="BB363" s="148"/>
      <c r="BC363" s="148"/>
      <c r="BD363" s="148"/>
      <c r="BE363" s="148"/>
      <c r="BF363" s="148"/>
      <c r="BG363" s="148"/>
      <c r="BH363" s="148"/>
    </row>
    <row r="364" spans="1:60" outlineLevel="1" x14ac:dyDescent="0.25">
      <c r="A364" s="172">
        <v>75</v>
      </c>
      <c r="B364" s="173" t="s">
        <v>1119</v>
      </c>
      <c r="C364" s="188" t="s">
        <v>1120</v>
      </c>
      <c r="D364" s="174" t="s">
        <v>455</v>
      </c>
      <c r="E364" s="175">
        <v>0.11031000000000001</v>
      </c>
      <c r="F364" s="176"/>
      <c r="G364" s="177">
        <f>ROUND(E364*F364,2)</f>
        <v>0</v>
      </c>
      <c r="H364" s="176"/>
      <c r="I364" s="177">
        <f>ROUND(E364*H364,2)</f>
        <v>0</v>
      </c>
      <c r="J364" s="176"/>
      <c r="K364" s="177">
        <f>ROUND(E364*J364,2)</f>
        <v>0</v>
      </c>
      <c r="L364" s="177">
        <v>21</v>
      </c>
      <c r="M364" s="177">
        <f>G364*(1+L364/100)</f>
        <v>0</v>
      </c>
      <c r="N364" s="175">
        <v>0</v>
      </c>
      <c r="O364" s="175">
        <f>ROUND(E364*N364,2)</f>
        <v>0</v>
      </c>
      <c r="P364" s="175">
        <v>0</v>
      </c>
      <c r="Q364" s="175">
        <f>ROUND(E364*P364,2)</f>
        <v>0</v>
      </c>
      <c r="R364" s="177" t="s">
        <v>1101</v>
      </c>
      <c r="S364" s="177" t="s">
        <v>330</v>
      </c>
      <c r="T364" s="178" t="s">
        <v>330</v>
      </c>
      <c r="U364" s="158">
        <v>1.74</v>
      </c>
      <c r="V364" s="158">
        <f>ROUND(E364*U364,2)</f>
        <v>0.19</v>
      </c>
      <c r="W364" s="158"/>
      <c r="X364" s="158" t="s">
        <v>538</v>
      </c>
      <c r="Y364" s="158" t="s">
        <v>333</v>
      </c>
      <c r="Z364" s="148"/>
      <c r="AA364" s="148"/>
      <c r="AB364" s="148"/>
      <c r="AC364" s="148"/>
      <c r="AD364" s="148"/>
      <c r="AE364" s="148"/>
      <c r="AF364" s="148"/>
      <c r="AG364" s="148" t="s">
        <v>539</v>
      </c>
      <c r="AH364" s="148"/>
      <c r="AI364" s="148"/>
      <c r="AJ364" s="148"/>
      <c r="AK364" s="148"/>
      <c r="AL364" s="148"/>
      <c r="AM364" s="148"/>
      <c r="AN364" s="148"/>
      <c r="AO364" s="148"/>
      <c r="AP364" s="148"/>
      <c r="AQ364" s="148"/>
      <c r="AR364" s="148"/>
      <c r="AS364" s="148"/>
      <c r="AT364" s="148"/>
      <c r="AU364" s="148"/>
      <c r="AV364" s="148"/>
      <c r="AW364" s="148"/>
      <c r="AX364" s="148"/>
      <c r="AY364" s="148"/>
      <c r="AZ364" s="148"/>
      <c r="BA364" s="148"/>
      <c r="BB364" s="148"/>
      <c r="BC364" s="148"/>
      <c r="BD364" s="148"/>
      <c r="BE364" s="148"/>
      <c r="BF364" s="148"/>
      <c r="BG364" s="148"/>
      <c r="BH364" s="148"/>
    </row>
    <row r="365" spans="1:60" outlineLevel="2" x14ac:dyDescent="0.25">
      <c r="A365" s="155"/>
      <c r="B365" s="156"/>
      <c r="C365" s="269" t="s">
        <v>716</v>
      </c>
      <c r="D365" s="270"/>
      <c r="E365" s="270"/>
      <c r="F365" s="270"/>
      <c r="G365" s="270"/>
      <c r="H365" s="158"/>
      <c r="I365" s="158"/>
      <c r="J365" s="158"/>
      <c r="K365" s="158"/>
      <c r="L365" s="158"/>
      <c r="M365" s="158"/>
      <c r="N365" s="157"/>
      <c r="O365" s="157"/>
      <c r="P365" s="157"/>
      <c r="Q365" s="157"/>
      <c r="R365" s="158"/>
      <c r="S365" s="158"/>
      <c r="T365" s="158"/>
      <c r="U365" s="158"/>
      <c r="V365" s="158"/>
      <c r="W365" s="158"/>
      <c r="X365" s="158"/>
      <c r="Y365" s="158"/>
      <c r="Z365" s="148"/>
      <c r="AA365" s="148"/>
      <c r="AB365" s="148"/>
      <c r="AC365" s="148"/>
      <c r="AD365" s="148"/>
      <c r="AE365" s="148"/>
      <c r="AF365" s="148"/>
      <c r="AG365" s="148" t="s">
        <v>395</v>
      </c>
      <c r="AH365" s="148"/>
      <c r="AI365" s="148"/>
      <c r="AJ365" s="148"/>
      <c r="AK365" s="148"/>
      <c r="AL365" s="148"/>
      <c r="AM365" s="148"/>
      <c r="AN365" s="148"/>
      <c r="AO365" s="148"/>
      <c r="AP365" s="148"/>
      <c r="AQ365" s="148"/>
      <c r="AR365" s="148"/>
      <c r="AS365" s="148"/>
      <c r="AT365" s="148"/>
      <c r="AU365" s="148"/>
      <c r="AV365" s="148"/>
      <c r="AW365" s="148"/>
      <c r="AX365" s="148"/>
      <c r="AY365" s="148"/>
      <c r="AZ365" s="148"/>
      <c r="BA365" s="148"/>
      <c r="BB365" s="148"/>
      <c r="BC365" s="148"/>
      <c r="BD365" s="148"/>
      <c r="BE365" s="148"/>
      <c r="BF365" s="148"/>
      <c r="BG365" s="148"/>
      <c r="BH365" s="148"/>
    </row>
    <row r="366" spans="1:60" outlineLevel="2" x14ac:dyDescent="0.25">
      <c r="A366" s="155"/>
      <c r="B366" s="156"/>
      <c r="C366" s="189" t="s">
        <v>540</v>
      </c>
      <c r="D366" s="159"/>
      <c r="E366" s="160"/>
      <c r="F366" s="158"/>
      <c r="G366" s="158"/>
      <c r="H366" s="158"/>
      <c r="I366" s="158"/>
      <c r="J366" s="158"/>
      <c r="K366" s="158"/>
      <c r="L366" s="158"/>
      <c r="M366" s="158"/>
      <c r="N366" s="157"/>
      <c r="O366" s="157"/>
      <c r="P366" s="157"/>
      <c r="Q366" s="157"/>
      <c r="R366" s="158"/>
      <c r="S366" s="158"/>
      <c r="T366" s="158"/>
      <c r="U366" s="158"/>
      <c r="V366" s="158"/>
      <c r="W366" s="158"/>
      <c r="X366" s="158"/>
      <c r="Y366" s="158"/>
      <c r="Z366" s="148"/>
      <c r="AA366" s="148"/>
      <c r="AB366" s="148"/>
      <c r="AC366" s="148"/>
      <c r="AD366" s="148"/>
      <c r="AE366" s="148"/>
      <c r="AF366" s="148"/>
      <c r="AG366" s="148" t="s">
        <v>338</v>
      </c>
      <c r="AH366" s="148">
        <v>0</v>
      </c>
      <c r="AI366" s="148"/>
      <c r="AJ366" s="148"/>
      <c r="AK366" s="148"/>
      <c r="AL366" s="148"/>
      <c r="AM366" s="148"/>
      <c r="AN366" s="148"/>
      <c r="AO366" s="148"/>
      <c r="AP366" s="148"/>
      <c r="AQ366" s="148"/>
      <c r="AR366" s="148"/>
      <c r="AS366" s="148"/>
      <c r="AT366" s="148"/>
      <c r="AU366" s="148"/>
      <c r="AV366" s="148"/>
      <c r="AW366" s="148"/>
      <c r="AX366" s="148"/>
      <c r="AY366" s="148"/>
      <c r="AZ366" s="148"/>
      <c r="BA366" s="148"/>
      <c r="BB366" s="148"/>
      <c r="BC366" s="148"/>
      <c r="BD366" s="148"/>
      <c r="BE366" s="148"/>
      <c r="BF366" s="148"/>
      <c r="BG366" s="148"/>
      <c r="BH366" s="148"/>
    </row>
    <row r="367" spans="1:60" outlineLevel="3" x14ac:dyDescent="0.25">
      <c r="A367" s="155"/>
      <c r="B367" s="156"/>
      <c r="C367" s="189" t="s">
        <v>1121</v>
      </c>
      <c r="D367" s="159"/>
      <c r="E367" s="160"/>
      <c r="F367" s="158"/>
      <c r="G367" s="158"/>
      <c r="H367" s="158"/>
      <c r="I367" s="158"/>
      <c r="J367" s="158"/>
      <c r="K367" s="158"/>
      <c r="L367" s="158"/>
      <c r="M367" s="158"/>
      <c r="N367" s="157"/>
      <c r="O367" s="157"/>
      <c r="P367" s="157"/>
      <c r="Q367" s="157"/>
      <c r="R367" s="158"/>
      <c r="S367" s="158"/>
      <c r="T367" s="158"/>
      <c r="U367" s="158"/>
      <c r="V367" s="158"/>
      <c r="W367" s="158"/>
      <c r="X367" s="158"/>
      <c r="Y367" s="158"/>
      <c r="Z367" s="148"/>
      <c r="AA367" s="148"/>
      <c r="AB367" s="148"/>
      <c r="AC367" s="148"/>
      <c r="AD367" s="148"/>
      <c r="AE367" s="148"/>
      <c r="AF367" s="148"/>
      <c r="AG367" s="148" t="s">
        <v>338</v>
      </c>
      <c r="AH367" s="148">
        <v>0</v>
      </c>
      <c r="AI367" s="148"/>
      <c r="AJ367" s="148"/>
      <c r="AK367" s="148"/>
      <c r="AL367" s="148"/>
      <c r="AM367" s="148"/>
      <c r="AN367" s="148"/>
      <c r="AO367" s="148"/>
      <c r="AP367" s="148"/>
      <c r="AQ367" s="148"/>
      <c r="AR367" s="148"/>
      <c r="AS367" s="148"/>
      <c r="AT367" s="148"/>
      <c r="AU367" s="148"/>
      <c r="AV367" s="148"/>
      <c r="AW367" s="148"/>
      <c r="AX367" s="148"/>
      <c r="AY367" s="148"/>
      <c r="AZ367" s="148"/>
      <c r="BA367" s="148"/>
      <c r="BB367" s="148"/>
      <c r="BC367" s="148"/>
      <c r="BD367" s="148"/>
      <c r="BE367" s="148"/>
      <c r="BF367" s="148"/>
      <c r="BG367" s="148"/>
      <c r="BH367" s="148"/>
    </row>
    <row r="368" spans="1:60" outlineLevel="3" x14ac:dyDescent="0.25">
      <c r="A368" s="155"/>
      <c r="B368" s="156"/>
      <c r="C368" s="189" t="s">
        <v>1122</v>
      </c>
      <c r="D368" s="159"/>
      <c r="E368" s="160">
        <v>0.11031000000000001</v>
      </c>
      <c r="F368" s="158"/>
      <c r="G368" s="158"/>
      <c r="H368" s="158"/>
      <c r="I368" s="158"/>
      <c r="J368" s="158"/>
      <c r="K368" s="158"/>
      <c r="L368" s="158"/>
      <c r="M368" s="158"/>
      <c r="N368" s="157"/>
      <c r="O368" s="157"/>
      <c r="P368" s="157"/>
      <c r="Q368" s="157"/>
      <c r="R368" s="158"/>
      <c r="S368" s="158"/>
      <c r="T368" s="158"/>
      <c r="U368" s="158"/>
      <c r="V368" s="158"/>
      <c r="W368" s="158"/>
      <c r="X368" s="158"/>
      <c r="Y368" s="158"/>
      <c r="Z368" s="148"/>
      <c r="AA368" s="148"/>
      <c r="AB368" s="148"/>
      <c r="AC368" s="148"/>
      <c r="AD368" s="148"/>
      <c r="AE368" s="148"/>
      <c r="AF368" s="148"/>
      <c r="AG368" s="148" t="s">
        <v>338</v>
      </c>
      <c r="AH368" s="148">
        <v>0</v>
      </c>
      <c r="AI368" s="148"/>
      <c r="AJ368" s="148"/>
      <c r="AK368" s="148"/>
      <c r="AL368" s="148"/>
      <c r="AM368" s="148"/>
      <c r="AN368" s="148"/>
      <c r="AO368" s="148"/>
      <c r="AP368" s="148"/>
      <c r="AQ368" s="148"/>
      <c r="AR368" s="148"/>
      <c r="AS368" s="148"/>
      <c r="AT368" s="148"/>
      <c r="AU368" s="148"/>
      <c r="AV368" s="148"/>
      <c r="AW368" s="148"/>
      <c r="AX368" s="148"/>
      <c r="AY368" s="148"/>
      <c r="AZ368" s="148"/>
      <c r="BA368" s="148"/>
      <c r="BB368" s="148"/>
      <c r="BC368" s="148"/>
      <c r="BD368" s="148"/>
      <c r="BE368" s="148"/>
      <c r="BF368" s="148"/>
      <c r="BG368" s="148"/>
      <c r="BH368" s="148"/>
    </row>
    <row r="369" spans="1:60" ht="13" x14ac:dyDescent="0.25">
      <c r="A369" s="162" t="s">
        <v>325</v>
      </c>
      <c r="B369" s="163" t="s">
        <v>245</v>
      </c>
      <c r="C369" s="187" t="s">
        <v>246</v>
      </c>
      <c r="D369" s="164"/>
      <c r="E369" s="165"/>
      <c r="F369" s="166"/>
      <c r="G369" s="166">
        <f>SUMIF(AG370:AG411,"&lt;&gt;NOR",G370:G411)</f>
        <v>0</v>
      </c>
      <c r="H369" s="166"/>
      <c r="I369" s="166">
        <f>SUM(I370:I411)</f>
        <v>0</v>
      </c>
      <c r="J369" s="166"/>
      <c r="K369" s="166">
        <f>SUM(K370:K411)</f>
        <v>0</v>
      </c>
      <c r="L369" s="166"/>
      <c r="M369" s="166">
        <f>SUM(M370:M411)</f>
        <v>0</v>
      </c>
      <c r="N369" s="165"/>
      <c r="O369" s="165">
        <f>SUM(O370:O411)</f>
        <v>2.9799999999999995</v>
      </c>
      <c r="P369" s="165"/>
      <c r="Q369" s="165">
        <f>SUM(Q370:Q411)</f>
        <v>0</v>
      </c>
      <c r="R369" s="166"/>
      <c r="S369" s="166"/>
      <c r="T369" s="167"/>
      <c r="U369" s="161"/>
      <c r="V369" s="161">
        <f>SUM(V370:V411)</f>
        <v>113.17</v>
      </c>
      <c r="W369" s="161"/>
      <c r="X369" s="161"/>
      <c r="Y369" s="161"/>
      <c r="AG369" t="s">
        <v>326</v>
      </c>
    </row>
    <row r="370" spans="1:60" ht="20" outlineLevel="1" x14ac:dyDescent="0.25">
      <c r="A370" s="172">
        <v>76</v>
      </c>
      <c r="B370" s="173" t="s">
        <v>1123</v>
      </c>
      <c r="C370" s="188" t="s">
        <v>1124</v>
      </c>
      <c r="D370" s="174" t="s">
        <v>521</v>
      </c>
      <c r="E370" s="175">
        <v>39.4</v>
      </c>
      <c r="F370" s="176"/>
      <c r="G370" s="177">
        <f>ROUND(E370*F370,2)</f>
        <v>0</v>
      </c>
      <c r="H370" s="176"/>
      <c r="I370" s="177">
        <f>ROUND(E370*H370,2)</f>
        <v>0</v>
      </c>
      <c r="J370" s="176"/>
      <c r="K370" s="177">
        <f>ROUND(E370*J370,2)</f>
        <v>0</v>
      </c>
      <c r="L370" s="177">
        <v>21</v>
      </c>
      <c r="M370" s="177">
        <f>G370*(1+L370/100)</f>
        <v>0</v>
      </c>
      <c r="N370" s="175">
        <v>9.8999999999999999E-4</v>
      </c>
      <c r="O370" s="175">
        <f>ROUND(E370*N370,2)</f>
        <v>0.04</v>
      </c>
      <c r="P370" s="175">
        <v>0</v>
      </c>
      <c r="Q370" s="175">
        <f>ROUND(E370*P370,2)</f>
        <v>0</v>
      </c>
      <c r="R370" s="177" t="s">
        <v>1125</v>
      </c>
      <c r="S370" s="177" t="s">
        <v>330</v>
      </c>
      <c r="T370" s="178" t="s">
        <v>330</v>
      </c>
      <c r="U370" s="158">
        <v>0.36099999999999999</v>
      </c>
      <c r="V370" s="158">
        <f>ROUND(E370*U370,2)</f>
        <v>14.22</v>
      </c>
      <c r="W370" s="158"/>
      <c r="X370" s="158" t="s">
        <v>392</v>
      </c>
      <c r="Y370" s="158" t="s">
        <v>333</v>
      </c>
      <c r="Z370" s="148"/>
      <c r="AA370" s="148"/>
      <c r="AB370" s="148"/>
      <c r="AC370" s="148"/>
      <c r="AD370" s="148"/>
      <c r="AE370" s="148"/>
      <c r="AF370" s="148"/>
      <c r="AG370" s="148" t="s">
        <v>393</v>
      </c>
      <c r="AH370" s="148"/>
      <c r="AI370" s="148"/>
      <c r="AJ370" s="148"/>
      <c r="AK370" s="148"/>
      <c r="AL370" s="148"/>
      <c r="AM370" s="148"/>
      <c r="AN370" s="148"/>
      <c r="AO370" s="148"/>
      <c r="AP370" s="148"/>
      <c r="AQ370" s="148"/>
      <c r="AR370" s="148"/>
      <c r="AS370" s="148"/>
      <c r="AT370" s="148"/>
      <c r="AU370" s="148"/>
      <c r="AV370" s="148"/>
      <c r="AW370" s="148"/>
      <c r="AX370" s="148"/>
      <c r="AY370" s="148"/>
      <c r="AZ370" s="148"/>
      <c r="BA370" s="148"/>
      <c r="BB370" s="148"/>
      <c r="BC370" s="148"/>
      <c r="BD370" s="148"/>
      <c r="BE370" s="148"/>
      <c r="BF370" s="148"/>
      <c r="BG370" s="148"/>
      <c r="BH370" s="148"/>
    </row>
    <row r="371" spans="1:60" outlineLevel="2" x14ac:dyDescent="0.25">
      <c r="A371" s="155"/>
      <c r="B371" s="156"/>
      <c r="C371" s="189" t="s">
        <v>1126</v>
      </c>
      <c r="D371" s="159"/>
      <c r="E371" s="160"/>
      <c r="F371" s="158"/>
      <c r="G371" s="158"/>
      <c r="H371" s="158"/>
      <c r="I371" s="158"/>
      <c r="J371" s="158"/>
      <c r="K371" s="158"/>
      <c r="L371" s="158"/>
      <c r="M371" s="158"/>
      <c r="N371" s="157"/>
      <c r="O371" s="157"/>
      <c r="P371" s="157"/>
      <c r="Q371" s="157"/>
      <c r="R371" s="158"/>
      <c r="S371" s="158"/>
      <c r="T371" s="158"/>
      <c r="U371" s="158"/>
      <c r="V371" s="158"/>
      <c r="W371" s="158"/>
      <c r="X371" s="158"/>
      <c r="Y371" s="158"/>
      <c r="Z371" s="148"/>
      <c r="AA371" s="148"/>
      <c r="AB371" s="148"/>
      <c r="AC371" s="148"/>
      <c r="AD371" s="148"/>
      <c r="AE371" s="148"/>
      <c r="AF371" s="148"/>
      <c r="AG371" s="148" t="s">
        <v>338</v>
      </c>
      <c r="AH371" s="148">
        <v>0</v>
      </c>
      <c r="AI371" s="148"/>
      <c r="AJ371" s="148"/>
      <c r="AK371" s="148"/>
      <c r="AL371" s="148"/>
      <c r="AM371" s="148"/>
      <c r="AN371" s="148"/>
      <c r="AO371" s="148"/>
      <c r="AP371" s="148"/>
      <c r="AQ371" s="148"/>
      <c r="AR371" s="148"/>
      <c r="AS371" s="148"/>
      <c r="AT371" s="148"/>
      <c r="AU371" s="148"/>
      <c r="AV371" s="148"/>
      <c r="AW371" s="148"/>
      <c r="AX371" s="148"/>
      <c r="AY371" s="148"/>
      <c r="AZ371" s="148"/>
      <c r="BA371" s="148"/>
      <c r="BB371" s="148"/>
      <c r="BC371" s="148"/>
      <c r="BD371" s="148"/>
      <c r="BE371" s="148"/>
      <c r="BF371" s="148"/>
      <c r="BG371" s="148"/>
      <c r="BH371" s="148"/>
    </row>
    <row r="372" spans="1:60" outlineLevel="3" x14ac:dyDescent="0.25">
      <c r="A372" s="155"/>
      <c r="B372" s="156"/>
      <c r="C372" s="189" t="s">
        <v>1127</v>
      </c>
      <c r="D372" s="159"/>
      <c r="E372" s="160">
        <v>31.2</v>
      </c>
      <c r="F372" s="158"/>
      <c r="G372" s="158"/>
      <c r="H372" s="158"/>
      <c r="I372" s="158"/>
      <c r="J372" s="158"/>
      <c r="K372" s="158"/>
      <c r="L372" s="158"/>
      <c r="M372" s="158"/>
      <c r="N372" s="157"/>
      <c r="O372" s="157"/>
      <c r="P372" s="157"/>
      <c r="Q372" s="157"/>
      <c r="R372" s="158"/>
      <c r="S372" s="158"/>
      <c r="T372" s="158"/>
      <c r="U372" s="158"/>
      <c r="V372" s="158"/>
      <c r="W372" s="158"/>
      <c r="X372" s="158"/>
      <c r="Y372" s="158"/>
      <c r="Z372" s="148"/>
      <c r="AA372" s="148"/>
      <c r="AB372" s="148"/>
      <c r="AC372" s="148"/>
      <c r="AD372" s="148"/>
      <c r="AE372" s="148"/>
      <c r="AF372" s="148"/>
      <c r="AG372" s="148" t="s">
        <v>338</v>
      </c>
      <c r="AH372" s="148">
        <v>0</v>
      </c>
      <c r="AI372" s="148"/>
      <c r="AJ372" s="148"/>
      <c r="AK372" s="148"/>
      <c r="AL372" s="148"/>
      <c r="AM372" s="148"/>
      <c r="AN372" s="148"/>
      <c r="AO372" s="148"/>
      <c r="AP372" s="148"/>
      <c r="AQ372" s="148"/>
      <c r="AR372" s="148"/>
      <c r="AS372" s="148"/>
      <c r="AT372" s="148"/>
      <c r="AU372" s="148"/>
      <c r="AV372" s="148"/>
      <c r="AW372" s="148"/>
      <c r="AX372" s="148"/>
      <c r="AY372" s="148"/>
      <c r="AZ372" s="148"/>
      <c r="BA372" s="148"/>
      <c r="BB372" s="148"/>
      <c r="BC372" s="148"/>
      <c r="BD372" s="148"/>
      <c r="BE372" s="148"/>
      <c r="BF372" s="148"/>
      <c r="BG372" s="148"/>
      <c r="BH372" s="148"/>
    </row>
    <row r="373" spans="1:60" outlineLevel="3" x14ac:dyDescent="0.25">
      <c r="A373" s="155"/>
      <c r="B373" s="156"/>
      <c r="C373" s="189" t="s">
        <v>1128</v>
      </c>
      <c r="D373" s="159"/>
      <c r="E373" s="160">
        <v>8.1999999999999993</v>
      </c>
      <c r="F373" s="158"/>
      <c r="G373" s="158"/>
      <c r="H373" s="158"/>
      <c r="I373" s="158"/>
      <c r="J373" s="158"/>
      <c r="K373" s="158"/>
      <c r="L373" s="158"/>
      <c r="M373" s="158"/>
      <c r="N373" s="157"/>
      <c r="O373" s="157"/>
      <c r="P373" s="157"/>
      <c r="Q373" s="157"/>
      <c r="R373" s="158"/>
      <c r="S373" s="158"/>
      <c r="T373" s="158"/>
      <c r="U373" s="158"/>
      <c r="V373" s="158"/>
      <c r="W373" s="158"/>
      <c r="X373" s="158"/>
      <c r="Y373" s="158"/>
      <c r="Z373" s="148"/>
      <c r="AA373" s="148"/>
      <c r="AB373" s="148"/>
      <c r="AC373" s="148"/>
      <c r="AD373" s="148"/>
      <c r="AE373" s="148"/>
      <c r="AF373" s="148"/>
      <c r="AG373" s="148" t="s">
        <v>338</v>
      </c>
      <c r="AH373" s="148">
        <v>0</v>
      </c>
      <c r="AI373" s="148"/>
      <c r="AJ373" s="148"/>
      <c r="AK373" s="148"/>
      <c r="AL373" s="148"/>
      <c r="AM373" s="148"/>
      <c r="AN373" s="148"/>
      <c r="AO373" s="148"/>
      <c r="AP373" s="148"/>
      <c r="AQ373" s="148"/>
      <c r="AR373" s="148"/>
      <c r="AS373" s="148"/>
      <c r="AT373" s="148"/>
      <c r="AU373" s="148"/>
      <c r="AV373" s="148"/>
      <c r="AW373" s="148"/>
      <c r="AX373" s="148"/>
      <c r="AY373" s="148"/>
      <c r="AZ373" s="148"/>
      <c r="BA373" s="148"/>
      <c r="BB373" s="148"/>
      <c r="BC373" s="148"/>
      <c r="BD373" s="148"/>
      <c r="BE373" s="148"/>
      <c r="BF373" s="148"/>
      <c r="BG373" s="148"/>
      <c r="BH373" s="148"/>
    </row>
    <row r="374" spans="1:60" ht="20" outlineLevel="1" x14ac:dyDescent="0.25">
      <c r="A374" s="172">
        <v>77</v>
      </c>
      <c r="B374" s="173" t="s">
        <v>1129</v>
      </c>
      <c r="C374" s="188" t="s">
        <v>1130</v>
      </c>
      <c r="D374" s="174" t="s">
        <v>521</v>
      </c>
      <c r="E374" s="175">
        <v>75.2</v>
      </c>
      <c r="F374" s="176"/>
      <c r="G374" s="177">
        <f>ROUND(E374*F374,2)</f>
        <v>0</v>
      </c>
      <c r="H374" s="176"/>
      <c r="I374" s="177">
        <f>ROUND(E374*H374,2)</f>
        <v>0</v>
      </c>
      <c r="J374" s="176"/>
      <c r="K374" s="177">
        <f>ROUND(E374*J374,2)</f>
        <v>0</v>
      </c>
      <c r="L374" s="177">
        <v>21</v>
      </c>
      <c r="M374" s="177">
        <f>G374*(1+L374/100)</f>
        <v>0</v>
      </c>
      <c r="N374" s="175">
        <v>9.8999999999999999E-4</v>
      </c>
      <c r="O374" s="175">
        <f>ROUND(E374*N374,2)</f>
        <v>7.0000000000000007E-2</v>
      </c>
      <c r="P374" s="175">
        <v>0</v>
      </c>
      <c r="Q374" s="175">
        <f>ROUND(E374*P374,2)</f>
        <v>0</v>
      </c>
      <c r="R374" s="177" t="s">
        <v>1125</v>
      </c>
      <c r="S374" s="177" t="s">
        <v>330</v>
      </c>
      <c r="T374" s="178" t="s">
        <v>330</v>
      </c>
      <c r="U374" s="158">
        <v>0.49</v>
      </c>
      <c r="V374" s="158">
        <f>ROUND(E374*U374,2)</f>
        <v>36.85</v>
      </c>
      <c r="W374" s="158"/>
      <c r="X374" s="158" t="s">
        <v>392</v>
      </c>
      <c r="Y374" s="158" t="s">
        <v>333</v>
      </c>
      <c r="Z374" s="148"/>
      <c r="AA374" s="148"/>
      <c r="AB374" s="148"/>
      <c r="AC374" s="148"/>
      <c r="AD374" s="148"/>
      <c r="AE374" s="148"/>
      <c r="AF374" s="148"/>
      <c r="AG374" s="148" t="s">
        <v>393</v>
      </c>
      <c r="AH374" s="148"/>
      <c r="AI374" s="148"/>
      <c r="AJ374" s="148"/>
      <c r="AK374" s="148"/>
      <c r="AL374" s="148"/>
      <c r="AM374" s="148"/>
      <c r="AN374" s="148"/>
      <c r="AO374" s="148"/>
      <c r="AP374" s="148"/>
      <c r="AQ374" s="148"/>
      <c r="AR374" s="148"/>
      <c r="AS374" s="148"/>
      <c r="AT374" s="148"/>
      <c r="AU374" s="148"/>
      <c r="AV374" s="148"/>
      <c r="AW374" s="148"/>
      <c r="AX374" s="148"/>
      <c r="AY374" s="148"/>
      <c r="AZ374" s="148"/>
      <c r="BA374" s="148"/>
      <c r="BB374" s="148"/>
      <c r="BC374" s="148"/>
      <c r="BD374" s="148"/>
      <c r="BE374" s="148"/>
      <c r="BF374" s="148"/>
      <c r="BG374" s="148"/>
      <c r="BH374" s="148"/>
    </row>
    <row r="375" spans="1:60" outlineLevel="2" x14ac:dyDescent="0.25">
      <c r="A375" s="155"/>
      <c r="B375" s="156"/>
      <c r="C375" s="189" t="s">
        <v>1126</v>
      </c>
      <c r="D375" s="159"/>
      <c r="E375" s="160"/>
      <c r="F375" s="158"/>
      <c r="G375" s="158"/>
      <c r="H375" s="158"/>
      <c r="I375" s="158"/>
      <c r="J375" s="158"/>
      <c r="K375" s="158"/>
      <c r="L375" s="158"/>
      <c r="M375" s="158"/>
      <c r="N375" s="157"/>
      <c r="O375" s="157"/>
      <c r="P375" s="157"/>
      <c r="Q375" s="157"/>
      <c r="R375" s="158"/>
      <c r="S375" s="158"/>
      <c r="T375" s="158"/>
      <c r="U375" s="158"/>
      <c r="V375" s="158"/>
      <c r="W375" s="158"/>
      <c r="X375" s="158"/>
      <c r="Y375" s="158"/>
      <c r="Z375" s="148"/>
      <c r="AA375" s="148"/>
      <c r="AB375" s="148"/>
      <c r="AC375" s="148"/>
      <c r="AD375" s="148"/>
      <c r="AE375" s="148"/>
      <c r="AF375" s="148"/>
      <c r="AG375" s="148" t="s">
        <v>338</v>
      </c>
      <c r="AH375" s="148">
        <v>0</v>
      </c>
      <c r="AI375" s="148"/>
      <c r="AJ375" s="148"/>
      <c r="AK375" s="148"/>
      <c r="AL375" s="148"/>
      <c r="AM375" s="148"/>
      <c r="AN375" s="148"/>
      <c r="AO375" s="148"/>
      <c r="AP375" s="148"/>
      <c r="AQ375" s="148"/>
      <c r="AR375" s="148"/>
      <c r="AS375" s="148"/>
      <c r="AT375" s="148"/>
      <c r="AU375" s="148"/>
      <c r="AV375" s="148"/>
      <c r="AW375" s="148"/>
      <c r="AX375" s="148"/>
      <c r="AY375" s="148"/>
      <c r="AZ375" s="148"/>
      <c r="BA375" s="148"/>
      <c r="BB375" s="148"/>
      <c r="BC375" s="148"/>
      <c r="BD375" s="148"/>
      <c r="BE375" s="148"/>
      <c r="BF375" s="148"/>
      <c r="BG375" s="148"/>
      <c r="BH375" s="148"/>
    </row>
    <row r="376" spans="1:60" outlineLevel="3" x14ac:dyDescent="0.25">
      <c r="A376" s="155"/>
      <c r="B376" s="156"/>
      <c r="C376" s="189" t="s">
        <v>1131</v>
      </c>
      <c r="D376" s="159"/>
      <c r="E376" s="160">
        <v>22.4</v>
      </c>
      <c r="F376" s="158"/>
      <c r="G376" s="158"/>
      <c r="H376" s="158"/>
      <c r="I376" s="158"/>
      <c r="J376" s="158"/>
      <c r="K376" s="158"/>
      <c r="L376" s="158"/>
      <c r="M376" s="158"/>
      <c r="N376" s="157"/>
      <c r="O376" s="157"/>
      <c r="P376" s="157"/>
      <c r="Q376" s="157"/>
      <c r="R376" s="158"/>
      <c r="S376" s="158"/>
      <c r="T376" s="158"/>
      <c r="U376" s="158"/>
      <c r="V376" s="158"/>
      <c r="W376" s="158"/>
      <c r="X376" s="158"/>
      <c r="Y376" s="158"/>
      <c r="Z376" s="148"/>
      <c r="AA376" s="148"/>
      <c r="AB376" s="148"/>
      <c r="AC376" s="148"/>
      <c r="AD376" s="148"/>
      <c r="AE376" s="148"/>
      <c r="AF376" s="148"/>
      <c r="AG376" s="148" t="s">
        <v>338</v>
      </c>
      <c r="AH376" s="148">
        <v>0</v>
      </c>
      <c r="AI376" s="148"/>
      <c r="AJ376" s="148"/>
      <c r="AK376" s="148"/>
      <c r="AL376" s="148"/>
      <c r="AM376" s="148"/>
      <c r="AN376" s="148"/>
      <c r="AO376" s="148"/>
      <c r="AP376" s="148"/>
      <c r="AQ376" s="148"/>
      <c r="AR376" s="148"/>
      <c r="AS376" s="148"/>
      <c r="AT376" s="148"/>
      <c r="AU376" s="148"/>
      <c r="AV376" s="148"/>
      <c r="AW376" s="148"/>
      <c r="AX376" s="148"/>
      <c r="AY376" s="148"/>
      <c r="AZ376" s="148"/>
      <c r="BA376" s="148"/>
      <c r="BB376" s="148"/>
      <c r="BC376" s="148"/>
      <c r="BD376" s="148"/>
      <c r="BE376" s="148"/>
      <c r="BF376" s="148"/>
      <c r="BG376" s="148"/>
      <c r="BH376" s="148"/>
    </row>
    <row r="377" spans="1:60" outlineLevel="3" x14ac:dyDescent="0.25">
      <c r="A377" s="155"/>
      <c r="B377" s="156"/>
      <c r="C377" s="189" t="s">
        <v>1132</v>
      </c>
      <c r="D377" s="159"/>
      <c r="E377" s="160">
        <v>22.4</v>
      </c>
      <c r="F377" s="158"/>
      <c r="G377" s="158"/>
      <c r="H377" s="158"/>
      <c r="I377" s="158"/>
      <c r="J377" s="158"/>
      <c r="K377" s="158"/>
      <c r="L377" s="158"/>
      <c r="M377" s="158"/>
      <c r="N377" s="157"/>
      <c r="O377" s="157"/>
      <c r="P377" s="157"/>
      <c r="Q377" s="157"/>
      <c r="R377" s="158"/>
      <c r="S377" s="158"/>
      <c r="T377" s="158"/>
      <c r="U377" s="158"/>
      <c r="V377" s="158"/>
      <c r="W377" s="158"/>
      <c r="X377" s="158"/>
      <c r="Y377" s="158"/>
      <c r="Z377" s="148"/>
      <c r="AA377" s="148"/>
      <c r="AB377" s="148"/>
      <c r="AC377" s="148"/>
      <c r="AD377" s="148"/>
      <c r="AE377" s="148"/>
      <c r="AF377" s="148"/>
      <c r="AG377" s="148" t="s">
        <v>338</v>
      </c>
      <c r="AH377" s="148">
        <v>0</v>
      </c>
      <c r="AI377" s="148"/>
      <c r="AJ377" s="148"/>
      <c r="AK377" s="148"/>
      <c r="AL377" s="148"/>
      <c r="AM377" s="148"/>
      <c r="AN377" s="148"/>
      <c r="AO377" s="148"/>
      <c r="AP377" s="148"/>
      <c r="AQ377" s="148"/>
      <c r="AR377" s="148"/>
      <c r="AS377" s="148"/>
      <c r="AT377" s="148"/>
      <c r="AU377" s="148"/>
      <c r="AV377" s="148"/>
      <c r="AW377" s="148"/>
      <c r="AX377" s="148"/>
      <c r="AY377" s="148"/>
      <c r="AZ377" s="148"/>
      <c r="BA377" s="148"/>
      <c r="BB377" s="148"/>
      <c r="BC377" s="148"/>
      <c r="BD377" s="148"/>
      <c r="BE377" s="148"/>
      <c r="BF377" s="148"/>
      <c r="BG377" s="148"/>
      <c r="BH377" s="148"/>
    </row>
    <row r="378" spans="1:60" outlineLevel="3" x14ac:dyDescent="0.25">
      <c r="A378" s="155"/>
      <c r="B378" s="156"/>
      <c r="C378" s="189" t="s">
        <v>1133</v>
      </c>
      <c r="D378" s="159"/>
      <c r="E378" s="160">
        <v>30.4</v>
      </c>
      <c r="F378" s="158"/>
      <c r="G378" s="158"/>
      <c r="H378" s="158"/>
      <c r="I378" s="158"/>
      <c r="J378" s="158"/>
      <c r="K378" s="158"/>
      <c r="L378" s="158"/>
      <c r="M378" s="158"/>
      <c r="N378" s="157"/>
      <c r="O378" s="157"/>
      <c r="P378" s="157"/>
      <c r="Q378" s="157"/>
      <c r="R378" s="158"/>
      <c r="S378" s="158"/>
      <c r="T378" s="158"/>
      <c r="U378" s="158"/>
      <c r="V378" s="158"/>
      <c r="W378" s="158"/>
      <c r="X378" s="158"/>
      <c r="Y378" s="158"/>
      <c r="Z378" s="148"/>
      <c r="AA378" s="148"/>
      <c r="AB378" s="148"/>
      <c r="AC378" s="148"/>
      <c r="AD378" s="148"/>
      <c r="AE378" s="148"/>
      <c r="AF378" s="148"/>
      <c r="AG378" s="148" t="s">
        <v>338</v>
      </c>
      <c r="AH378" s="148">
        <v>0</v>
      </c>
      <c r="AI378" s="148"/>
      <c r="AJ378" s="148"/>
      <c r="AK378" s="148"/>
      <c r="AL378" s="148"/>
      <c r="AM378" s="148"/>
      <c r="AN378" s="148"/>
      <c r="AO378" s="148"/>
      <c r="AP378" s="148"/>
      <c r="AQ378" s="148"/>
      <c r="AR378" s="148"/>
      <c r="AS378" s="148"/>
      <c r="AT378" s="148"/>
      <c r="AU378" s="148"/>
      <c r="AV378" s="148"/>
      <c r="AW378" s="148"/>
      <c r="AX378" s="148"/>
      <c r="AY378" s="148"/>
      <c r="AZ378" s="148"/>
      <c r="BA378" s="148"/>
      <c r="BB378" s="148"/>
      <c r="BC378" s="148"/>
      <c r="BD378" s="148"/>
      <c r="BE378" s="148"/>
      <c r="BF378" s="148"/>
      <c r="BG378" s="148"/>
      <c r="BH378" s="148"/>
    </row>
    <row r="379" spans="1:60" ht="20" outlineLevel="1" x14ac:dyDescent="0.25">
      <c r="A379" s="172">
        <v>78</v>
      </c>
      <c r="B379" s="173" t="s">
        <v>1134</v>
      </c>
      <c r="C379" s="188" t="s">
        <v>1135</v>
      </c>
      <c r="D379" s="174" t="s">
        <v>438</v>
      </c>
      <c r="E379" s="175">
        <v>145.53</v>
      </c>
      <c r="F379" s="176"/>
      <c r="G379" s="177">
        <f>ROUND(E379*F379,2)</f>
        <v>0</v>
      </c>
      <c r="H379" s="176"/>
      <c r="I379" s="177">
        <f>ROUND(E379*H379,2)</f>
        <v>0</v>
      </c>
      <c r="J379" s="176"/>
      <c r="K379" s="177">
        <f>ROUND(E379*J379,2)</f>
        <v>0</v>
      </c>
      <c r="L379" s="177">
        <v>21</v>
      </c>
      <c r="M379" s="177">
        <f>G379*(1+L379/100)</f>
        <v>0</v>
      </c>
      <c r="N379" s="175">
        <v>4.0299999999999997E-3</v>
      </c>
      <c r="O379" s="175">
        <f>ROUND(E379*N379,2)</f>
        <v>0.59</v>
      </c>
      <c r="P379" s="175">
        <v>0</v>
      </c>
      <c r="Q379" s="175">
        <f>ROUND(E379*P379,2)</f>
        <v>0</v>
      </c>
      <c r="R379" s="177" t="s">
        <v>1125</v>
      </c>
      <c r="S379" s="177" t="s">
        <v>330</v>
      </c>
      <c r="T379" s="178" t="s">
        <v>330</v>
      </c>
      <c r="U379" s="158">
        <v>0.156</v>
      </c>
      <c r="V379" s="158">
        <f>ROUND(E379*U379,2)</f>
        <v>22.7</v>
      </c>
      <c r="W379" s="158"/>
      <c r="X379" s="158" t="s">
        <v>392</v>
      </c>
      <c r="Y379" s="158" t="s">
        <v>333</v>
      </c>
      <c r="Z379" s="148"/>
      <c r="AA379" s="148"/>
      <c r="AB379" s="148"/>
      <c r="AC379" s="148"/>
      <c r="AD379" s="148"/>
      <c r="AE379" s="148"/>
      <c r="AF379" s="148"/>
      <c r="AG379" s="148" t="s">
        <v>393</v>
      </c>
      <c r="AH379" s="148"/>
      <c r="AI379" s="148"/>
      <c r="AJ379" s="148"/>
      <c r="AK379" s="148"/>
      <c r="AL379" s="148"/>
      <c r="AM379" s="148"/>
      <c r="AN379" s="148"/>
      <c r="AO379" s="148"/>
      <c r="AP379" s="148"/>
      <c r="AQ379" s="148"/>
      <c r="AR379" s="148"/>
      <c r="AS379" s="148"/>
      <c r="AT379" s="148"/>
      <c r="AU379" s="148"/>
      <c r="AV379" s="148"/>
      <c r="AW379" s="148"/>
      <c r="AX379" s="148"/>
      <c r="AY379" s="148"/>
      <c r="AZ379" s="148"/>
      <c r="BA379" s="148"/>
      <c r="BB379" s="148"/>
      <c r="BC379" s="148"/>
      <c r="BD379" s="148"/>
      <c r="BE379" s="148"/>
      <c r="BF379" s="148"/>
      <c r="BG379" s="148"/>
      <c r="BH379" s="148"/>
    </row>
    <row r="380" spans="1:60" outlineLevel="2" x14ac:dyDescent="0.25">
      <c r="A380" s="155"/>
      <c r="B380" s="156"/>
      <c r="C380" s="189" t="s">
        <v>1136</v>
      </c>
      <c r="D380" s="159"/>
      <c r="E380" s="160"/>
      <c r="F380" s="158"/>
      <c r="G380" s="158"/>
      <c r="H380" s="158"/>
      <c r="I380" s="158"/>
      <c r="J380" s="158"/>
      <c r="K380" s="158"/>
      <c r="L380" s="158"/>
      <c r="M380" s="158"/>
      <c r="N380" s="157"/>
      <c r="O380" s="157"/>
      <c r="P380" s="157"/>
      <c r="Q380" s="157"/>
      <c r="R380" s="158"/>
      <c r="S380" s="158"/>
      <c r="T380" s="158"/>
      <c r="U380" s="158"/>
      <c r="V380" s="158"/>
      <c r="W380" s="158"/>
      <c r="X380" s="158"/>
      <c r="Y380" s="158"/>
      <c r="Z380" s="148"/>
      <c r="AA380" s="148"/>
      <c r="AB380" s="148"/>
      <c r="AC380" s="148"/>
      <c r="AD380" s="148"/>
      <c r="AE380" s="148"/>
      <c r="AF380" s="148"/>
      <c r="AG380" s="148" t="s">
        <v>338</v>
      </c>
      <c r="AH380" s="148">
        <v>0</v>
      </c>
      <c r="AI380" s="148"/>
      <c r="AJ380" s="148"/>
      <c r="AK380" s="148"/>
      <c r="AL380" s="148"/>
      <c r="AM380" s="148"/>
      <c r="AN380" s="148"/>
      <c r="AO380" s="148"/>
      <c r="AP380" s="148"/>
      <c r="AQ380" s="148"/>
      <c r="AR380" s="148"/>
      <c r="AS380" s="148"/>
      <c r="AT380" s="148"/>
      <c r="AU380" s="148"/>
      <c r="AV380" s="148"/>
      <c r="AW380" s="148"/>
      <c r="AX380" s="148"/>
      <c r="AY380" s="148"/>
      <c r="AZ380" s="148"/>
      <c r="BA380" s="148"/>
      <c r="BB380" s="148"/>
      <c r="BC380" s="148"/>
      <c r="BD380" s="148"/>
      <c r="BE380" s="148"/>
      <c r="BF380" s="148"/>
      <c r="BG380" s="148"/>
      <c r="BH380" s="148"/>
    </row>
    <row r="381" spans="1:60" outlineLevel="3" x14ac:dyDescent="0.25">
      <c r="A381" s="155"/>
      <c r="B381" s="156"/>
      <c r="C381" s="189" t="s">
        <v>1137</v>
      </c>
      <c r="D381" s="159"/>
      <c r="E381" s="160">
        <v>145.53</v>
      </c>
      <c r="F381" s="158"/>
      <c r="G381" s="158"/>
      <c r="H381" s="158"/>
      <c r="I381" s="158"/>
      <c r="J381" s="158"/>
      <c r="K381" s="158"/>
      <c r="L381" s="158"/>
      <c r="M381" s="158"/>
      <c r="N381" s="157"/>
      <c r="O381" s="157"/>
      <c r="P381" s="157"/>
      <c r="Q381" s="157"/>
      <c r="R381" s="158"/>
      <c r="S381" s="158"/>
      <c r="T381" s="158"/>
      <c r="U381" s="158"/>
      <c r="V381" s="158"/>
      <c r="W381" s="158"/>
      <c r="X381" s="158"/>
      <c r="Y381" s="158"/>
      <c r="Z381" s="148"/>
      <c r="AA381" s="148"/>
      <c r="AB381" s="148"/>
      <c r="AC381" s="148"/>
      <c r="AD381" s="148"/>
      <c r="AE381" s="148"/>
      <c r="AF381" s="148"/>
      <c r="AG381" s="148" t="s">
        <v>338</v>
      </c>
      <c r="AH381" s="148">
        <v>0</v>
      </c>
      <c r="AI381" s="148"/>
      <c r="AJ381" s="148"/>
      <c r="AK381" s="148"/>
      <c r="AL381" s="148"/>
      <c r="AM381" s="148"/>
      <c r="AN381" s="148"/>
      <c r="AO381" s="148"/>
      <c r="AP381" s="148"/>
      <c r="AQ381" s="148"/>
      <c r="AR381" s="148"/>
      <c r="AS381" s="148"/>
      <c r="AT381" s="148"/>
      <c r="AU381" s="148"/>
      <c r="AV381" s="148"/>
      <c r="AW381" s="148"/>
      <c r="AX381" s="148"/>
      <c r="AY381" s="148"/>
      <c r="AZ381" s="148"/>
      <c r="BA381" s="148"/>
      <c r="BB381" s="148"/>
      <c r="BC381" s="148"/>
      <c r="BD381" s="148"/>
      <c r="BE381" s="148"/>
      <c r="BF381" s="148"/>
      <c r="BG381" s="148"/>
      <c r="BH381" s="148"/>
    </row>
    <row r="382" spans="1:60" ht="20" outlineLevel="1" x14ac:dyDescent="0.25">
      <c r="A382" s="172">
        <v>79</v>
      </c>
      <c r="B382" s="173" t="s">
        <v>1138</v>
      </c>
      <c r="C382" s="188" t="s">
        <v>1139</v>
      </c>
      <c r="D382" s="174" t="s">
        <v>438</v>
      </c>
      <c r="E382" s="175">
        <v>145.53</v>
      </c>
      <c r="F382" s="176"/>
      <c r="G382" s="177">
        <f>ROUND(E382*F382,2)</f>
        <v>0</v>
      </c>
      <c r="H382" s="176"/>
      <c r="I382" s="177">
        <f>ROUND(E382*H382,2)</f>
        <v>0</v>
      </c>
      <c r="J382" s="176"/>
      <c r="K382" s="177">
        <f>ROUND(E382*J382,2)</f>
        <v>0</v>
      </c>
      <c r="L382" s="177">
        <v>21</v>
      </c>
      <c r="M382" s="177">
        <f>G382*(1+L382/100)</f>
        <v>0</v>
      </c>
      <c r="N382" s="175">
        <v>1.5299999999999999E-3</v>
      </c>
      <c r="O382" s="175">
        <f>ROUND(E382*N382,2)</f>
        <v>0.22</v>
      </c>
      <c r="P382" s="175">
        <v>0</v>
      </c>
      <c r="Q382" s="175">
        <f>ROUND(E382*P382,2)</f>
        <v>0</v>
      </c>
      <c r="R382" s="177" t="s">
        <v>1125</v>
      </c>
      <c r="S382" s="177" t="s">
        <v>330</v>
      </c>
      <c r="T382" s="178" t="s">
        <v>330</v>
      </c>
      <c r="U382" s="158">
        <v>9.5000000000000001E-2</v>
      </c>
      <c r="V382" s="158">
        <f>ROUND(E382*U382,2)</f>
        <v>13.83</v>
      </c>
      <c r="W382" s="158"/>
      <c r="X382" s="158" t="s">
        <v>392</v>
      </c>
      <c r="Y382" s="158" t="s">
        <v>333</v>
      </c>
      <c r="Z382" s="148"/>
      <c r="AA382" s="148"/>
      <c r="AB382" s="148"/>
      <c r="AC382" s="148"/>
      <c r="AD382" s="148"/>
      <c r="AE382" s="148"/>
      <c r="AF382" s="148"/>
      <c r="AG382" s="148" t="s">
        <v>393</v>
      </c>
      <c r="AH382" s="148"/>
      <c r="AI382" s="148"/>
      <c r="AJ382" s="148"/>
      <c r="AK382" s="148"/>
      <c r="AL382" s="148"/>
      <c r="AM382" s="148"/>
      <c r="AN382" s="148"/>
      <c r="AO382" s="148"/>
      <c r="AP382" s="148"/>
      <c r="AQ382" s="148"/>
      <c r="AR382" s="148"/>
      <c r="AS382" s="148"/>
      <c r="AT382" s="148"/>
      <c r="AU382" s="148"/>
      <c r="AV382" s="148"/>
      <c r="AW382" s="148"/>
      <c r="AX382" s="148"/>
      <c r="AY382" s="148"/>
      <c r="AZ382" s="148"/>
      <c r="BA382" s="148"/>
      <c r="BB382" s="148"/>
      <c r="BC382" s="148"/>
      <c r="BD382" s="148"/>
      <c r="BE382" s="148"/>
      <c r="BF382" s="148"/>
      <c r="BG382" s="148"/>
      <c r="BH382" s="148"/>
    </row>
    <row r="383" spans="1:60" outlineLevel="2" x14ac:dyDescent="0.25">
      <c r="A383" s="155"/>
      <c r="B383" s="156"/>
      <c r="C383" s="189" t="s">
        <v>1140</v>
      </c>
      <c r="D383" s="159"/>
      <c r="E383" s="160">
        <v>145.53</v>
      </c>
      <c r="F383" s="158"/>
      <c r="G383" s="158"/>
      <c r="H383" s="158"/>
      <c r="I383" s="158"/>
      <c r="J383" s="158"/>
      <c r="K383" s="158"/>
      <c r="L383" s="158"/>
      <c r="M383" s="158"/>
      <c r="N383" s="157"/>
      <c r="O383" s="157"/>
      <c r="P383" s="157"/>
      <c r="Q383" s="157"/>
      <c r="R383" s="158"/>
      <c r="S383" s="158"/>
      <c r="T383" s="158"/>
      <c r="U383" s="158"/>
      <c r="V383" s="158"/>
      <c r="W383" s="158"/>
      <c r="X383" s="158"/>
      <c r="Y383" s="158"/>
      <c r="Z383" s="148"/>
      <c r="AA383" s="148"/>
      <c r="AB383" s="148"/>
      <c r="AC383" s="148"/>
      <c r="AD383" s="148"/>
      <c r="AE383" s="148"/>
      <c r="AF383" s="148"/>
      <c r="AG383" s="148" t="s">
        <v>338</v>
      </c>
      <c r="AH383" s="148">
        <v>5</v>
      </c>
      <c r="AI383" s="148"/>
      <c r="AJ383" s="148"/>
      <c r="AK383" s="148"/>
      <c r="AL383" s="148"/>
      <c r="AM383" s="148"/>
      <c r="AN383" s="148"/>
      <c r="AO383" s="148"/>
      <c r="AP383" s="148"/>
      <c r="AQ383" s="148"/>
      <c r="AR383" s="148"/>
      <c r="AS383" s="148"/>
      <c r="AT383" s="148"/>
      <c r="AU383" s="148"/>
      <c r="AV383" s="148"/>
      <c r="AW383" s="148"/>
      <c r="AX383" s="148"/>
      <c r="AY383" s="148"/>
      <c r="AZ383" s="148"/>
      <c r="BA383" s="148"/>
      <c r="BB383" s="148"/>
      <c r="BC383" s="148"/>
      <c r="BD383" s="148"/>
      <c r="BE383" s="148"/>
      <c r="BF383" s="148"/>
      <c r="BG383" s="148"/>
      <c r="BH383" s="148"/>
    </row>
    <row r="384" spans="1:60" outlineLevel="1" x14ac:dyDescent="0.25">
      <c r="A384" s="172">
        <v>80</v>
      </c>
      <c r="B384" s="173" t="s">
        <v>1141</v>
      </c>
      <c r="C384" s="188" t="s">
        <v>1142</v>
      </c>
      <c r="D384" s="174" t="s">
        <v>390</v>
      </c>
      <c r="E384" s="175">
        <v>3.2332800000000002</v>
      </c>
      <c r="F384" s="176"/>
      <c r="G384" s="177">
        <f>ROUND(E384*F384,2)</f>
        <v>0</v>
      </c>
      <c r="H384" s="176"/>
      <c r="I384" s="177">
        <f>ROUND(E384*H384,2)</f>
        <v>0</v>
      </c>
      <c r="J384" s="176"/>
      <c r="K384" s="177">
        <f>ROUND(E384*J384,2)</f>
        <v>0</v>
      </c>
      <c r="L384" s="177">
        <v>21</v>
      </c>
      <c r="M384" s="177">
        <f>G384*(1+L384/100)</f>
        <v>0</v>
      </c>
      <c r="N384" s="175">
        <v>2.3570000000000001E-2</v>
      </c>
      <c r="O384" s="175">
        <f>ROUND(E384*N384,2)</f>
        <v>0.08</v>
      </c>
      <c r="P384" s="175">
        <v>0</v>
      </c>
      <c r="Q384" s="175">
        <f>ROUND(E384*P384,2)</f>
        <v>0</v>
      </c>
      <c r="R384" s="177" t="s">
        <v>1125</v>
      </c>
      <c r="S384" s="177" t="s">
        <v>330</v>
      </c>
      <c r="T384" s="178" t="s">
        <v>330</v>
      </c>
      <c r="U384" s="158">
        <v>0</v>
      </c>
      <c r="V384" s="158">
        <f>ROUND(E384*U384,2)</f>
        <v>0</v>
      </c>
      <c r="W384" s="158"/>
      <c r="X384" s="158" t="s">
        <v>392</v>
      </c>
      <c r="Y384" s="158" t="s">
        <v>333</v>
      </c>
      <c r="Z384" s="148"/>
      <c r="AA384" s="148"/>
      <c r="AB384" s="148"/>
      <c r="AC384" s="148"/>
      <c r="AD384" s="148"/>
      <c r="AE384" s="148"/>
      <c r="AF384" s="148"/>
      <c r="AG384" s="148" t="s">
        <v>393</v>
      </c>
      <c r="AH384" s="148"/>
      <c r="AI384" s="148"/>
      <c r="AJ384" s="148"/>
      <c r="AK384" s="148"/>
      <c r="AL384" s="148"/>
      <c r="AM384" s="148"/>
      <c r="AN384" s="148"/>
      <c r="AO384" s="148"/>
      <c r="AP384" s="148"/>
      <c r="AQ384" s="148"/>
      <c r="AR384" s="148"/>
      <c r="AS384" s="148"/>
      <c r="AT384" s="148"/>
      <c r="AU384" s="148"/>
      <c r="AV384" s="148"/>
      <c r="AW384" s="148"/>
      <c r="AX384" s="148"/>
      <c r="AY384" s="148"/>
      <c r="AZ384" s="148"/>
      <c r="BA384" s="148"/>
      <c r="BB384" s="148"/>
      <c r="BC384" s="148"/>
      <c r="BD384" s="148"/>
      <c r="BE384" s="148"/>
      <c r="BF384" s="148"/>
      <c r="BG384" s="148"/>
      <c r="BH384" s="148"/>
    </row>
    <row r="385" spans="1:60" outlineLevel="2" x14ac:dyDescent="0.25">
      <c r="A385" s="155"/>
      <c r="B385" s="156"/>
      <c r="C385" s="189" t="s">
        <v>1126</v>
      </c>
      <c r="D385" s="159"/>
      <c r="E385" s="160"/>
      <c r="F385" s="158"/>
      <c r="G385" s="158"/>
      <c r="H385" s="158"/>
      <c r="I385" s="158"/>
      <c r="J385" s="158"/>
      <c r="K385" s="158"/>
      <c r="L385" s="158"/>
      <c r="M385" s="158"/>
      <c r="N385" s="157"/>
      <c r="O385" s="157"/>
      <c r="P385" s="157"/>
      <c r="Q385" s="157"/>
      <c r="R385" s="158"/>
      <c r="S385" s="158"/>
      <c r="T385" s="158"/>
      <c r="U385" s="158"/>
      <c r="V385" s="158"/>
      <c r="W385" s="158"/>
      <c r="X385" s="158"/>
      <c r="Y385" s="158"/>
      <c r="Z385" s="148"/>
      <c r="AA385" s="148"/>
      <c r="AB385" s="148"/>
      <c r="AC385" s="148"/>
      <c r="AD385" s="148"/>
      <c r="AE385" s="148"/>
      <c r="AF385" s="148"/>
      <c r="AG385" s="148" t="s">
        <v>338</v>
      </c>
      <c r="AH385" s="148">
        <v>0</v>
      </c>
      <c r="AI385" s="148"/>
      <c r="AJ385" s="148"/>
      <c r="AK385" s="148"/>
      <c r="AL385" s="148"/>
      <c r="AM385" s="148"/>
      <c r="AN385" s="148"/>
      <c r="AO385" s="148"/>
      <c r="AP385" s="148"/>
      <c r="AQ385" s="148"/>
      <c r="AR385" s="148"/>
      <c r="AS385" s="148"/>
      <c r="AT385" s="148"/>
      <c r="AU385" s="148"/>
      <c r="AV385" s="148"/>
      <c r="AW385" s="148"/>
      <c r="AX385" s="148"/>
      <c r="AY385" s="148"/>
      <c r="AZ385" s="148"/>
      <c r="BA385" s="148"/>
      <c r="BB385" s="148"/>
      <c r="BC385" s="148"/>
      <c r="BD385" s="148"/>
      <c r="BE385" s="148"/>
      <c r="BF385" s="148"/>
      <c r="BG385" s="148"/>
      <c r="BH385" s="148"/>
    </row>
    <row r="386" spans="1:60" outlineLevel="3" x14ac:dyDescent="0.25">
      <c r="A386" s="155"/>
      <c r="B386" s="156"/>
      <c r="C386" s="189" t="s">
        <v>1143</v>
      </c>
      <c r="D386" s="159"/>
      <c r="E386" s="160">
        <v>0.44928000000000001</v>
      </c>
      <c r="F386" s="158"/>
      <c r="G386" s="158"/>
      <c r="H386" s="158"/>
      <c r="I386" s="158"/>
      <c r="J386" s="158"/>
      <c r="K386" s="158"/>
      <c r="L386" s="158"/>
      <c r="M386" s="158"/>
      <c r="N386" s="157"/>
      <c r="O386" s="157"/>
      <c r="P386" s="157"/>
      <c r="Q386" s="157"/>
      <c r="R386" s="158"/>
      <c r="S386" s="158"/>
      <c r="T386" s="158"/>
      <c r="U386" s="158"/>
      <c r="V386" s="158"/>
      <c r="W386" s="158"/>
      <c r="X386" s="158"/>
      <c r="Y386" s="158"/>
      <c r="Z386" s="148"/>
      <c r="AA386" s="148"/>
      <c r="AB386" s="148"/>
      <c r="AC386" s="148"/>
      <c r="AD386" s="148"/>
      <c r="AE386" s="148"/>
      <c r="AF386" s="148"/>
      <c r="AG386" s="148" t="s">
        <v>338</v>
      </c>
      <c r="AH386" s="148">
        <v>0</v>
      </c>
      <c r="AI386" s="148"/>
      <c r="AJ386" s="148"/>
      <c r="AK386" s="148"/>
      <c r="AL386" s="148"/>
      <c r="AM386" s="148"/>
      <c r="AN386" s="148"/>
      <c r="AO386" s="148"/>
      <c r="AP386" s="148"/>
      <c r="AQ386" s="148"/>
      <c r="AR386" s="148"/>
      <c r="AS386" s="148"/>
      <c r="AT386" s="148"/>
      <c r="AU386" s="148"/>
      <c r="AV386" s="148"/>
      <c r="AW386" s="148"/>
      <c r="AX386" s="148"/>
      <c r="AY386" s="148"/>
      <c r="AZ386" s="148"/>
      <c r="BA386" s="148"/>
      <c r="BB386" s="148"/>
      <c r="BC386" s="148"/>
      <c r="BD386" s="148"/>
      <c r="BE386" s="148"/>
      <c r="BF386" s="148"/>
      <c r="BG386" s="148"/>
      <c r="BH386" s="148"/>
    </row>
    <row r="387" spans="1:60" outlineLevel="3" x14ac:dyDescent="0.25">
      <c r="A387" s="155"/>
      <c r="B387" s="156"/>
      <c r="C387" s="189" t="s">
        <v>1144</v>
      </c>
      <c r="D387" s="159"/>
      <c r="E387" s="160">
        <v>0.15744</v>
      </c>
      <c r="F387" s="158"/>
      <c r="G387" s="158"/>
      <c r="H387" s="158"/>
      <c r="I387" s="158"/>
      <c r="J387" s="158"/>
      <c r="K387" s="158"/>
      <c r="L387" s="158"/>
      <c r="M387" s="158"/>
      <c r="N387" s="157"/>
      <c r="O387" s="157"/>
      <c r="P387" s="157"/>
      <c r="Q387" s="157"/>
      <c r="R387" s="158"/>
      <c r="S387" s="158"/>
      <c r="T387" s="158"/>
      <c r="U387" s="158"/>
      <c r="V387" s="158"/>
      <c r="W387" s="158"/>
      <c r="X387" s="158"/>
      <c r="Y387" s="158"/>
      <c r="Z387" s="148"/>
      <c r="AA387" s="148"/>
      <c r="AB387" s="148"/>
      <c r="AC387" s="148"/>
      <c r="AD387" s="148"/>
      <c r="AE387" s="148"/>
      <c r="AF387" s="148"/>
      <c r="AG387" s="148" t="s">
        <v>338</v>
      </c>
      <c r="AH387" s="148">
        <v>0</v>
      </c>
      <c r="AI387" s="148"/>
      <c r="AJ387" s="148"/>
      <c r="AK387" s="148"/>
      <c r="AL387" s="148"/>
      <c r="AM387" s="148"/>
      <c r="AN387" s="148"/>
      <c r="AO387" s="148"/>
      <c r="AP387" s="148"/>
      <c r="AQ387" s="148"/>
      <c r="AR387" s="148"/>
      <c r="AS387" s="148"/>
      <c r="AT387" s="148"/>
      <c r="AU387" s="148"/>
      <c r="AV387" s="148"/>
      <c r="AW387" s="148"/>
      <c r="AX387" s="148"/>
      <c r="AY387" s="148"/>
      <c r="AZ387" s="148"/>
      <c r="BA387" s="148"/>
      <c r="BB387" s="148"/>
      <c r="BC387" s="148"/>
      <c r="BD387" s="148"/>
      <c r="BE387" s="148"/>
      <c r="BF387" s="148"/>
      <c r="BG387" s="148"/>
      <c r="BH387" s="148"/>
    </row>
    <row r="388" spans="1:60" outlineLevel="3" x14ac:dyDescent="0.25">
      <c r="A388" s="155"/>
      <c r="B388" s="156"/>
      <c r="C388" s="189" t="s">
        <v>1145</v>
      </c>
      <c r="D388" s="159"/>
      <c r="E388" s="160">
        <v>0.72575999999999996</v>
      </c>
      <c r="F388" s="158"/>
      <c r="G388" s="158"/>
      <c r="H388" s="158"/>
      <c r="I388" s="158"/>
      <c r="J388" s="158"/>
      <c r="K388" s="158"/>
      <c r="L388" s="158"/>
      <c r="M388" s="158"/>
      <c r="N388" s="157"/>
      <c r="O388" s="157"/>
      <c r="P388" s="157"/>
      <c r="Q388" s="157"/>
      <c r="R388" s="158"/>
      <c r="S388" s="158"/>
      <c r="T388" s="158"/>
      <c r="U388" s="158"/>
      <c r="V388" s="158"/>
      <c r="W388" s="158"/>
      <c r="X388" s="158"/>
      <c r="Y388" s="158"/>
      <c r="Z388" s="148"/>
      <c r="AA388" s="148"/>
      <c r="AB388" s="148"/>
      <c r="AC388" s="148"/>
      <c r="AD388" s="148"/>
      <c r="AE388" s="148"/>
      <c r="AF388" s="148"/>
      <c r="AG388" s="148" t="s">
        <v>338</v>
      </c>
      <c r="AH388" s="148">
        <v>0</v>
      </c>
      <c r="AI388" s="148"/>
      <c r="AJ388" s="148"/>
      <c r="AK388" s="148"/>
      <c r="AL388" s="148"/>
      <c r="AM388" s="148"/>
      <c r="AN388" s="148"/>
      <c r="AO388" s="148"/>
      <c r="AP388" s="148"/>
      <c r="AQ388" s="148"/>
      <c r="AR388" s="148"/>
      <c r="AS388" s="148"/>
      <c r="AT388" s="148"/>
      <c r="AU388" s="148"/>
      <c r="AV388" s="148"/>
      <c r="AW388" s="148"/>
      <c r="AX388" s="148"/>
      <c r="AY388" s="148"/>
      <c r="AZ388" s="148"/>
      <c r="BA388" s="148"/>
      <c r="BB388" s="148"/>
      <c r="BC388" s="148"/>
      <c r="BD388" s="148"/>
      <c r="BE388" s="148"/>
      <c r="BF388" s="148"/>
      <c r="BG388" s="148"/>
      <c r="BH388" s="148"/>
    </row>
    <row r="389" spans="1:60" outlineLevel="3" x14ac:dyDescent="0.25">
      <c r="A389" s="155"/>
      <c r="B389" s="156"/>
      <c r="C389" s="189" t="s">
        <v>1146</v>
      </c>
      <c r="D389" s="159"/>
      <c r="E389" s="160">
        <v>0.80640000000000001</v>
      </c>
      <c r="F389" s="158"/>
      <c r="G389" s="158"/>
      <c r="H389" s="158"/>
      <c r="I389" s="158"/>
      <c r="J389" s="158"/>
      <c r="K389" s="158"/>
      <c r="L389" s="158"/>
      <c r="M389" s="158"/>
      <c r="N389" s="157"/>
      <c r="O389" s="157"/>
      <c r="P389" s="157"/>
      <c r="Q389" s="157"/>
      <c r="R389" s="158"/>
      <c r="S389" s="158"/>
      <c r="T389" s="158"/>
      <c r="U389" s="158"/>
      <c r="V389" s="158"/>
      <c r="W389" s="158"/>
      <c r="X389" s="158"/>
      <c r="Y389" s="158"/>
      <c r="Z389" s="148"/>
      <c r="AA389" s="148"/>
      <c r="AB389" s="148"/>
      <c r="AC389" s="148"/>
      <c r="AD389" s="148"/>
      <c r="AE389" s="148"/>
      <c r="AF389" s="148"/>
      <c r="AG389" s="148" t="s">
        <v>338</v>
      </c>
      <c r="AH389" s="148">
        <v>0</v>
      </c>
      <c r="AI389" s="148"/>
      <c r="AJ389" s="148"/>
      <c r="AK389" s="148"/>
      <c r="AL389" s="148"/>
      <c r="AM389" s="148"/>
      <c r="AN389" s="148"/>
      <c r="AO389" s="148"/>
      <c r="AP389" s="148"/>
      <c r="AQ389" s="148"/>
      <c r="AR389" s="148"/>
      <c r="AS389" s="148"/>
      <c r="AT389" s="148"/>
      <c r="AU389" s="148"/>
      <c r="AV389" s="148"/>
      <c r="AW389" s="148"/>
      <c r="AX389" s="148"/>
      <c r="AY389" s="148"/>
      <c r="AZ389" s="148"/>
      <c r="BA389" s="148"/>
      <c r="BB389" s="148"/>
      <c r="BC389" s="148"/>
      <c r="BD389" s="148"/>
      <c r="BE389" s="148"/>
      <c r="BF389" s="148"/>
      <c r="BG389" s="148"/>
      <c r="BH389" s="148"/>
    </row>
    <row r="390" spans="1:60" outlineLevel="3" x14ac:dyDescent="0.25">
      <c r="A390" s="155"/>
      <c r="B390" s="156"/>
      <c r="C390" s="189" t="s">
        <v>1147</v>
      </c>
      <c r="D390" s="159"/>
      <c r="E390" s="160">
        <v>1.0944</v>
      </c>
      <c r="F390" s="158"/>
      <c r="G390" s="158"/>
      <c r="H390" s="158"/>
      <c r="I390" s="158"/>
      <c r="J390" s="158"/>
      <c r="K390" s="158"/>
      <c r="L390" s="158"/>
      <c r="M390" s="158"/>
      <c r="N390" s="157"/>
      <c r="O390" s="157"/>
      <c r="P390" s="157"/>
      <c r="Q390" s="157"/>
      <c r="R390" s="158"/>
      <c r="S390" s="158"/>
      <c r="T390" s="158"/>
      <c r="U390" s="158"/>
      <c r="V390" s="158"/>
      <c r="W390" s="158"/>
      <c r="X390" s="158"/>
      <c r="Y390" s="158"/>
      <c r="Z390" s="148"/>
      <c r="AA390" s="148"/>
      <c r="AB390" s="148"/>
      <c r="AC390" s="148"/>
      <c r="AD390" s="148"/>
      <c r="AE390" s="148"/>
      <c r="AF390" s="148"/>
      <c r="AG390" s="148" t="s">
        <v>338</v>
      </c>
      <c r="AH390" s="148">
        <v>0</v>
      </c>
      <c r="AI390" s="148"/>
      <c r="AJ390" s="148"/>
      <c r="AK390" s="148"/>
      <c r="AL390" s="148"/>
      <c r="AM390" s="148"/>
      <c r="AN390" s="148"/>
      <c r="AO390" s="148"/>
      <c r="AP390" s="148"/>
      <c r="AQ390" s="148"/>
      <c r="AR390" s="148"/>
      <c r="AS390" s="148"/>
      <c r="AT390" s="148"/>
      <c r="AU390" s="148"/>
      <c r="AV390" s="148"/>
      <c r="AW390" s="148"/>
      <c r="AX390" s="148"/>
      <c r="AY390" s="148"/>
      <c r="AZ390" s="148"/>
      <c r="BA390" s="148"/>
      <c r="BB390" s="148"/>
      <c r="BC390" s="148"/>
      <c r="BD390" s="148"/>
      <c r="BE390" s="148"/>
      <c r="BF390" s="148"/>
      <c r="BG390" s="148"/>
      <c r="BH390" s="148"/>
    </row>
    <row r="391" spans="1:60" ht="20" outlineLevel="1" x14ac:dyDescent="0.25">
      <c r="A391" s="172">
        <v>81</v>
      </c>
      <c r="B391" s="173" t="s">
        <v>1148</v>
      </c>
      <c r="C391" s="188" t="s">
        <v>1149</v>
      </c>
      <c r="D391" s="174" t="s">
        <v>438</v>
      </c>
      <c r="E391" s="175">
        <v>145.53</v>
      </c>
      <c r="F391" s="176"/>
      <c r="G391" s="177">
        <f>ROUND(E391*F391,2)</f>
        <v>0</v>
      </c>
      <c r="H391" s="176"/>
      <c r="I391" s="177">
        <f>ROUND(E391*H391,2)</f>
        <v>0</v>
      </c>
      <c r="J391" s="176"/>
      <c r="K391" s="177">
        <f>ROUND(E391*J391,2)</f>
        <v>0</v>
      </c>
      <c r="L391" s="177">
        <v>21</v>
      </c>
      <c r="M391" s="177">
        <f>G391*(1+L391/100)</f>
        <v>0</v>
      </c>
      <c r="N391" s="175">
        <v>1.2E-4</v>
      </c>
      <c r="O391" s="175">
        <f>ROUND(E391*N391,2)</f>
        <v>0.02</v>
      </c>
      <c r="P391" s="175">
        <v>0</v>
      </c>
      <c r="Q391" s="175">
        <f>ROUND(E391*P391,2)</f>
        <v>0</v>
      </c>
      <c r="R391" s="177" t="s">
        <v>1150</v>
      </c>
      <c r="S391" s="177" t="s">
        <v>330</v>
      </c>
      <c r="T391" s="178" t="s">
        <v>331</v>
      </c>
      <c r="U391" s="158">
        <v>0.14000000000000001</v>
      </c>
      <c r="V391" s="158">
        <f>ROUND(E391*U391,2)</f>
        <v>20.37</v>
      </c>
      <c r="W391" s="158"/>
      <c r="X391" s="158" t="s">
        <v>392</v>
      </c>
      <c r="Y391" s="158" t="s">
        <v>333</v>
      </c>
      <c r="Z391" s="148"/>
      <c r="AA391" s="148"/>
      <c r="AB391" s="148"/>
      <c r="AC391" s="148"/>
      <c r="AD391" s="148"/>
      <c r="AE391" s="148"/>
      <c r="AF391" s="148"/>
      <c r="AG391" s="148" t="s">
        <v>393</v>
      </c>
      <c r="AH391" s="148"/>
      <c r="AI391" s="148"/>
      <c r="AJ391" s="148"/>
      <c r="AK391" s="148"/>
      <c r="AL391" s="148"/>
      <c r="AM391" s="148"/>
      <c r="AN391" s="148"/>
      <c r="AO391" s="148"/>
      <c r="AP391" s="148"/>
      <c r="AQ391" s="148"/>
      <c r="AR391" s="148"/>
      <c r="AS391" s="148"/>
      <c r="AT391" s="148"/>
      <c r="AU391" s="148"/>
      <c r="AV391" s="148"/>
      <c r="AW391" s="148"/>
      <c r="AX391" s="148"/>
      <c r="AY391" s="148"/>
      <c r="AZ391" s="148"/>
      <c r="BA391" s="148"/>
      <c r="BB391" s="148"/>
      <c r="BC391" s="148"/>
      <c r="BD391" s="148"/>
      <c r="BE391" s="148"/>
      <c r="BF391" s="148"/>
      <c r="BG391" s="148"/>
      <c r="BH391" s="148"/>
    </row>
    <row r="392" spans="1:60" outlineLevel="2" x14ac:dyDescent="0.25">
      <c r="A392" s="155"/>
      <c r="B392" s="156"/>
      <c r="C392" s="258" t="s">
        <v>1151</v>
      </c>
      <c r="D392" s="259"/>
      <c r="E392" s="259"/>
      <c r="F392" s="259"/>
      <c r="G392" s="259"/>
      <c r="H392" s="158"/>
      <c r="I392" s="158"/>
      <c r="J392" s="158"/>
      <c r="K392" s="158"/>
      <c r="L392" s="158"/>
      <c r="M392" s="158"/>
      <c r="N392" s="157"/>
      <c r="O392" s="157"/>
      <c r="P392" s="157"/>
      <c r="Q392" s="157"/>
      <c r="R392" s="158"/>
      <c r="S392" s="158"/>
      <c r="T392" s="158"/>
      <c r="U392" s="158"/>
      <c r="V392" s="158"/>
      <c r="W392" s="158"/>
      <c r="X392" s="158"/>
      <c r="Y392" s="158"/>
      <c r="Z392" s="148"/>
      <c r="AA392" s="148"/>
      <c r="AB392" s="148"/>
      <c r="AC392" s="148"/>
      <c r="AD392" s="148"/>
      <c r="AE392" s="148"/>
      <c r="AF392" s="148"/>
      <c r="AG392" s="148" t="s">
        <v>335</v>
      </c>
      <c r="AH392" s="148"/>
      <c r="AI392" s="148"/>
      <c r="AJ392" s="148"/>
      <c r="AK392" s="148"/>
      <c r="AL392" s="148"/>
      <c r="AM392" s="148"/>
      <c r="AN392" s="148"/>
      <c r="AO392" s="148"/>
      <c r="AP392" s="148"/>
      <c r="AQ392" s="148"/>
      <c r="AR392" s="148"/>
      <c r="AS392" s="148"/>
      <c r="AT392" s="148"/>
      <c r="AU392" s="148"/>
      <c r="AV392" s="148"/>
      <c r="AW392" s="148"/>
      <c r="AX392" s="148"/>
      <c r="AY392" s="148"/>
      <c r="AZ392" s="148"/>
      <c r="BA392" s="179" t="str">
        <f>C392</f>
        <v>Dodávka a montáž fólie, spojovací pásky včetně spojovacích prostředků. Plošná hmotnost 200 g/m2; sd 0,15 m</v>
      </c>
      <c r="BB392" s="148"/>
      <c r="BC392" s="148"/>
      <c r="BD392" s="148"/>
      <c r="BE392" s="148"/>
      <c r="BF392" s="148"/>
      <c r="BG392" s="148"/>
      <c r="BH392" s="148"/>
    </row>
    <row r="393" spans="1:60" outlineLevel="2" x14ac:dyDescent="0.25">
      <c r="A393" s="155"/>
      <c r="B393" s="156"/>
      <c r="C393" s="189" t="s">
        <v>1136</v>
      </c>
      <c r="D393" s="159"/>
      <c r="E393" s="160"/>
      <c r="F393" s="158"/>
      <c r="G393" s="158"/>
      <c r="H393" s="158"/>
      <c r="I393" s="158"/>
      <c r="J393" s="158"/>
      <c r="K393" s="158"/>
      <c r="L393" s="158"/>
      <c r="M393" s="158"/>
      <c r="N393" s="157"/>
      <c r="O393" s="157"/>
      <c r="P393" s="157"/>
      <c r="Q393" s="157"/>
      <c r="R393" s="158"/>
      <c r="S393" s="158"/>
      <c r="T393" s="158"/>
      <c r="U393" s="158"/>
      <c r="V393" s="158"/>
      <c r="W393" s="158"/>
      <c r="X393" s="158"/>
      <c r="Y393" s="158"/>
      <c r="Z393" s="148"/>
      <c r="AA393" s="148"/>
      <c r="AB393" s="148"/>
      <c r="AC393" s="148"/>
      <c r="AD393" s="148"/>
      <c r="AE393" s="148"/>
      <c r="AF393" s="148"/>
      <c r="AG393" s="148" t="s">
        <v>338</v>
      </c>
      <c r="AH393" s="148">
        <v>0</v>
      </c>
      <c r="AI393" s="148"/>
      <c r="AJ393" s="148"/>
      <c r="AK393" s="148"/>
      <c r="AL393" s="148"/>
      <c r="AM393" s="148"/>
      <c r="AN393" s="148"/>
      <c r="AO393" s="148"/>
      <c r="AP393" s="148"/>
      <c r="AQ393" s="148"/>
      <c r="AR393" s="148"/>
      <c r="AS393" s="148"/>
      <c r="AT393" s="148"/>
      <c r="AU393" s="148"/>
      <c r="AV393" s="148"/>
      <c r="AW393" s="148"/>
      <c r="AX393" s="148"/>
      <c r="AY393" s="148"/>
      <c r="AZ393" s="148"/>
      <c r="BA393" s="148"/>
      <c r="BB393" s="148"/>
      <c r="BC393" s="148"/>
      <c r="BD393" s="148"/>
      <c r="BE393" s="148"/>
      <c r="BF393" s="148"/>
      <c r="BG393" s="148"/>
      <c r="BH393" s="148"/>
    </row>
    <row r="394" spans="1:60" outlineLevel="3" x14ac:dyDescent="0.25">
      <c r="A394" s="155"/>
      <c r="B394" s="156"/>
      <c r="C394" s="189" t="s">
        <v>1152</v>
      </c>
      <c r="D394" s="159"/>
      <c r="E394" s="160">
        <v>145.53</v>
      </c>
      <c r="F394" s="158"/>
      <c r="G394" s="158"/>
      <c r="H394" s="158"/>
      <c r="I394" s="158"/>
      <c r="J394" s="158"/>
      <c r="K394" s="158"/>
      <c r="L394" s="158"/>
      <c r="M394" s="158"/>
      <c r="N394" s="157"/>
      <c r="O394" s="157"/>
      <c r="P394" s="157"/>
      <c r="Q394" s="157"/>
      <c r="R394" s="158"/>
      <c r="S394" s="158"/>
      <c r="T394" s="158"/>
      <c r="U394" s="158"/>
      <c r="V394" s="158"/>
      <c r="W394" s="158"/>
      <c r="X394" s="158"/>
      <c r="Y394" s="158"/>
      <c r="Z394" s="148"/>
      <c r="AA394" s="148"/>
      <c r="AB394" s="148"/>
      <c r="AC394" s="148"/>
      <c r="AD394" s="148"/>
      <c r="AE394" s="148"/>
      <c r="AF394" s="148"/>
      <c r="AG394" s="148" t="s">
        <v>338</v>
      </c>
      <c r="AH394" s="148">
        <v>5</v>
      </c>
      <c r="AI394" s="148"/>
      <c r="AJ394" s="148"/>
      <c r="AK394" s="148"/>
      <c r="AL394" s="148"/>
      <c r="AM394" s="148"/>
      <c r="AN394" s="148"/>
      <c r="AO394" s="148"/>
      <c r="AP394" s="148"/>
      <c r="AQ394" s="148"/>
      <c r="AR394" s="148"/>
      <c r="AS394" s="148"/>
      <c r="AT394" s="148"/>
      <c r="AU394" s="148"/>
      <c r="AV394" s="148"/>
      <c r="AW394" s="148"/>
      <c r="AX394" s="148"/>
      <c r="AY394" s="148"/>
      <c r="AZ394" s="148"/>
      <c r="BA394" s="148"/>
      <c r="BB394" s="148"/>
      <c r="BC394" s="148"/>
      <c r="BD394" s="148"/>
      <c r="BE394" s="148"/>
      <c r="BF394" s="148"/>
      <c r="BG394" s="148"/>
      <c r="BH394" s="148"/>
    </row>
    <row r="395" spans="1:60" outlineLevel="1" x14ac:dyDescent="0.25">
      <c r="A395" s="172">
        <v>82</v>
      </c>
      <c r="B395" s="173" t="s">
        <v>1153</v>
      </c>
      <c r="C395" s="188" t="s">
        <v>1154</v>
      </c>
      <c r="D395" s="174" t="s">
        <v>679</v>
      </c>
      <c r="E395" s="175">
        <v>6</v>
      </c>
      <c r="F395" s="176"/>
      <c r="G395" s="177">
        <f>ROUND(E395*F395,2)</f>
        <v>0</v>
      </c>
      <c r="H395" s="176"/>
      <c r="I395" s="177">
        <f>ROUND(E395*H395,2)</f>
        <v>0</v>
      </c>
      <c r="J395" s="176"/>
      <c r="K395" s="177">
        <f>ROUND(E395*J395,2)</f>
        <v>0</v>
      </c>
      <c r="L395" s="177">
        <v>21</v>
      </c>
      <c r="M395" s="177">
        <f>G395*(1+L395/100)</f>
        <v>0</v>
      </c>
      <c r="N395" s="175">
        <v>0</v>
      </c>
      <c r="O395" s="175">
        <f>ROUND(E395*N395,2)</f>
        <v>0</v>
      </c>
      <c r="P395" s="175">
        <v>0</v>
      </c>
      <c r="Q395" s="175">
        <f>ROUND(E395*P395,2)</f>
        <v>0</v>
      </c>
      <c r="R395" s="177"/>
      <c r="S395" s="177" t="s">
        <v>344</v>
      </c>
      <c r="T395" s="178" t="s">
        <v>331</v>
      </c>
      <c r="U395" s="158">
        <v>0</v>
      </c>
      <c r="V395" s="158">
        <f>ROUND(E395*U395,2)</f>
        <v>0</v>
      </c>
      <c r="W395" s="158"/>
      <c r="X395" s="158" t="s">
        <v>392</v>
      </c>
      <c r="Y395" s="158" t="s">
        <v>333</v>
      </c>
      <c r="Z395" s="148"/>
      <c r="AA395" s="148"/>
      <c r="AB395" s="148"/>
      <c r="AC395" s="148"/>
      <c r="AD395" s="148"/>
      <c r="AE395" s="148"/>
      <c r="AF395" s="148"/>
      <c r="AG395" s="148" t="s">
        <v>393</v>
      </c>
      <c r="AH395" s="148"/>
      <c r="AI395" s="148"/>
      <c r="AJ395" s="148"/>
      <c r="AK395" s="148"/>
      <c r="AL395" s="148"/>
      <c r="AM395" s="148"/>
      <c r="AN395" s="148"/>
      <c r="AO395" s="148"/>
      <c r="AP395" s="148"/>
      <c r="AQ395" s="148"/>
      <c r="AR395" s="148"/>
      <c r="AS395" s="148"/>
      <c r="AT395" s="148"/>
      <c r="AU395" s="148"/>
      <c r="AV395" s="148"/>
      <c r="AW395" s="148"/>
      <c r="AX395" s="148"/>
      <c r="AY395" s="148"/>
      <c r="AZ395" s="148"/>
      <c r="BA395" s="148"/>
      <c r="BB395" s="148"/>
      <c r="BC395" s="148"/>
      <c r="BD395" s="148"/>
      <c r="BE395" s="148"/>
      <c r="BF395" s="148"/>
      <c r="BG395" s="148"/>
      <c r="BH395" s="148"/>
    </row>
    <row r="396" spans="1:60" outlineLevel="2" x14ac:dyDescent="0.25">
      <c r="A396" s="155"/>
      <c r="B396" s="156"/>
      <c r="C396" s="189" t="s">
        <v>1155</v>
      </c>
      <c r="D396" s="159"/>
      <c r="E396" s="160">
        <v>6</v>
      </c>
      <c r="F396" s="158"/>
      <c r="G396" s="158"/>
      <c r="H396" s="158"/>
      <c r="I396" s="158"/>
      <c r="J396" s="158"/>
      <c r="K396" s="158"/>
      <c r="L396" s="158"/>
      <c r="M396" s="158"/>
      <c r="N396" s="157"/>
      <c r="O396" s="157"/>
      <c r="P396" s="157"/>
      <c r="Q396" s="157"/>
      <c r="R396" s="158"/>
      <c r="S396" s="158"/>
      <c r="T396" s="158"/>
      <c r="U396" s="158"/>
      <c r="V396" s="158"/>
      <c r="W396" s="158"/>
      <c r="X396" s="158"/>
      <c r="Y396" s="158"/>
      <c r="Z396" s="148"/>
      <c r="AA396" s="148"/>
      <c r="AB396" s="148"/>
      <c r="AC396" s="148"/>
      <c r="AD396" s="148"/>
      <c r="AE396" s="148"/>
      <c r="AF396" s="148"/>
      <c r="AG396" s="148" t="s">
        <v>338</v>
      </c>
      <c r="AH396" s="148">
        <v>0</v>
      </c>
      <c r="AI396" s="148"/>
      <c r="AJ396" s="148"/>
      <c r="AK396" s="148"/>
      <c r="AL396" s="148"/>
      <c r="AM396" s="148"/>
      <c r="AN396" s="148"/>
      <c r="AO396" s="148"/>
      <c r="AP396" s="148"/>
      <c r="AQ396" s="148"/>
      <c r="AR396" s="148"/>
      <c r="AS396" s="148"/>
      <c r="AT396" s="148"/>
      <c r="AU396" s="148"/>
      <c r="AV396" s="148"/>
      <c r="AW396" s="148"/>
      <c r="AX396" s="148"/>
      <c r="AY396" s="148"/>
      <c r="AZ396" s="148"/>
      <c r="BA396" s="148"/>
      <c r="BB396" s="148"/>
      <c r="BC396" s="148"/>
      <c r="BD396" s="148"/>
      <c r="BE396" s="148"/>
      <c r="BF396" s="148"/>
      <c r="BG396" s="148"/>
      <c r="BH396" s="148"/>
    </row>
    <row r="397" spans="1:60" outlineLevel="1" x14ac:dyDescent="0.25">
      <c r="A397" s="172">
        <v>83</v>
      </c>
      <c r="B397" s="173" t="s">
        <v>1156</v>
      </c>
      <c r="C397" s="188" t="s">
        <v>1157</v>
      </c>
      <c r="D397" s="174" t="s">
        <v>627</v>
      </c>
      <c r="E397" s="175">
        <v>8</v>
      </c>
      <c r="F397" s="176"/>
      <c r="G397" s="177">
        <f>ROUND(E397*F397,2)</f>
        <v>0</v>
      </c>
      <c r="H397" s="176"/>
      <c r="I397" s="177">
        <f>ROUND(E397*H397,2)</f>
        <v>0</v>
      </c>
      <c r="J397" s="176"/>
      <c r="K397" s="177">
        <f>ROUND(E397*J397,2)</f>
        <v>0</v>
      </c>
      <c r="L397" s="177">
        <v>21</v>
      </c>
      <c r="M397" s="177">
        <f>G397*(1+L397/100)</f>
        <v>0</v>
      </c>
      <c r="N397" s="175">
        <v>0</v>
      </c>
      <c r="O397" s="175">
        <f>ROUND(E397*N397,2)</f>
        <v>0</v>
      </c>
      <c r="P397" s="175">
        <v>0</v>
      </c>
      <c r="Q397" s="175">
        <f>ROUND(E397*P397,2)</f>
        <v>0</v>
      </c>
      <c r="R397" s="177"/>
      <c r="S397" s="177" t="s">
        <v>344</v>
      </c>
      <c r="T397" s="178" t="s">
        <v>331</v>
      </c>
      <c r="U397" s="158">
        <v>0</v>
      </c>
      <c r="V397" s="158">
        <f>ROUND(E397*U397,2)</f>
        <v>0</v>
      </c>
      <c r="W397" s="158"/>
      <c r="X397" s="158" t="s">
        <v>392</v>
      </c>
      <c r="Y397" s="158" t="s">
        <v>333</v>
      </c>
      <c r="Z397" s="148"/>
      <c r="AA397" s="148"/>
      <c r="AB397" s="148"/>
      <c r="AC397" s="148"/>
      <c r="AD397" s="148"/>
      <c r="AE397" s="148"/>
      <c r="AF397" s="148"/>
      <c r="AG397" s="148" t="s">
        <v>393</v>
      </c>
      <c r="AH397" s="148"/>
      <c r="AI397" s="148"/>
      <c r="AJ397" s="148"/>
      <c r="AK397" s="148"/>
      <c r="AL397" s="148"/>
      <c r="AM397" s="148"/>
      <c r="AN397" s="148"/>
      <c r="AO397" s="148"/>
      <c r="AP397" s="148"/>
      <c r="AQ397" s="148"/>
      <c r="AR397" s="148"/>
      <c r="AS397" s="148"/>
      <c r="AT397" s="148"/>
      <c r="AU397" s="148"/>
      <c r="AV397" s="148"/>
      <c r="AW397" s="148"/>
      <c r="AX397" s="148"/>
      <c r="AY397" s="148"/>
      <c r="AZ397" s="148"/>
      <c r="BA397" s="148"/>
      <c r="BB397" s="148"/>
      <c r="BC397" s="148"/>
      <c r="BD397" s="148"/>
      <c r="BE397" s="148"/>
      <c r="BF397" s="148"/>
      <c r="BG397" s="148"/>
      <c r="BH397" s="148"/>
    </row>
    <row r="398" spans="1:60" outlineLevel="2" x14ac:dyDescent="0.25">
      <c r="A398" s="155"/>
      <c r="B398" s="156"/>
      <c r="C398" s="189" t="s">
        <v>1158</v>
      </c>
      <c r="D398" s="159"/>
      <c r="E398" s="160"/>
      <c r="F398" s="158"/>
      <c r="G398" s="158"/>
      <c r="H398" s="158"/>
      <c r="I398" s="158"/>
      <c r="J398" s="158"/>
      <c r="K398" s="158"/>
      <c r="L398" s="158"/>
      <c r="M398" s="158"/>
      <c r="N398" s="157"/>
      <c r="O398" s="157"/>
      <c r="P398" s="157"/>
      <c r="Q398" s="157"/>
      <c r="R398" s="158"/>
      <c r="S398" s="158"/>
      <c r="T398" s="158"/>
      <c r="U398" s="158"/>
      <c r="V398" s="158"/>
      <c r="W398" s="158"/>
      <c r="X398" s="158"/>
      <c r="Y398" s="158"/>
      <c r="Z398" s="148"/>
      <c r="AA398" s="148"/>
      <c r="AB398" s="148"/>
      <c r="AC398" s="148"/>
      <c r="AD398" s="148"/>
      <c r="AE398" s="148"/>
      <c r="AF398" s="148"/>
      <c r="AG398" s="148" t="s">
        <v>338</v>
      </c>
      <c r="AH398" s="148">
        <v>0</v>
      </c>
      <c r="AI398" s="148"/>
      <c r="AJ398" s="148"/>
      <c r="AK398" s="148"/>
      <c r="AL398" s="148"/>
      <c r="AM398" s="148"/>
      <c r="AN398" s="148"/>
      <c r="AO398" s="148"/>
      <c r="AP398" s="148"/>
      <c r="AQ398" s="148"/>
      <c r="AR398" s="148"/>
      <c r="AS398" s="148"/>
      <c r="AT398" s="148"/>
      <c r="AU398" s="148"/>
      <c r="AV398" s="148"/>
      <c r="AW398" s="148"/>
      <c r="AX398" s="148"/>
      <c r="AY398" s="148"/>
      <c r="AZ398" s="148"/>
      <c r="BA398" s="148"/>
      <c r="BB398" s="148"/>
      <c r="BC398" s="148"/>
      <c r="BD398" s="148"/>
      <c r="BE398" s="148"/>
      <c r="BF398" s="148"/>
      <c r="BG398" s="148"/>
      <c r="BH398" s="148"/>
    </row>
    <row r="399" spans="1:60" outlineLevel="3" x14ac:dyDescent="0.25">
      <c r="A399" s="155"/>
      <c r="B399" s="156"/>
      <c r="C399" s="189" t="s">
        <v>1159</v>
      </c>
      <c r="D399" s="159"/>
      <c r="E399" s="160">
        <v>8</v>
      </c>
      <c r="F399" s="158"/>
      <c r="G399" s="158"/>
      <c r="H399" s="158"/>
      <c r="I399" s="158"/>
      <c r="J399" s="158"/>
      <c r="K399" s="158"/>
      <c r="L399" s="158"/>
      <c r="M399" s="158"/>
      <c r="N399" s="157"/>
      <c r="O399" s="157"/>
      <c r="P399" s="157"/>
      <c r="Q399" s="157"/>
      <c r="R399" s="158"/>
      <c r="S399" s="158"/>
      <c r="T399" s="158"/>
      <c r="U399" s="158"/>
      <c r="V399" s="158"/>
      <c r="W399" s="158"/>
      <c r="X399" s="158"/>
      <c r="Y399" s="158"/>
      <c r="Z399" s="148"/>
      <c r="AA399" s="148"/>
      <c r="AB399" s="148"/>
      <c r="AC399" s="148"/>
      <c r="AD399" s="148"/>
      <c r="AE399" s="148"/>
      <c r="AF399" s="148"/>
      <c r="AG399" s="148" t="s">
        <v>338</v>
      </c>
      <c r="AH399" s="148">
        <v>0</v>
      </c>
      <c r="AI399" s="148"/>
      <c r="AJ399" s="148"/>
      <c r="AK399" s="148"/>
      <c r="AL399" s="148"/>
      <c r="AM399" s="148"/>
      <c r="AN399" s="148"/>
      <c r="AO399" s="148"/>
      <c r="AP399" s="148"/>
      <c r="AQ399" s="148"/>
      <c r="AR399" s="148"/>
      <c r="AS399" s="148"/>
      <c r="AT399" s="148"/>
      <c r="AU399" s="148"/>
      <c r="AV399" s="148"/>
      <c r="AW399" s="148"/>
      <c r="AX399" s="148"/>
      <c r="AY399" s="148"/>
      <c r="AZ399" s="148"/>
      <c r="BA399" s="148"/>
      <c r="BB399" s="148"/>
      <c r="BC399" s="148"/>
      <c r="BD399" s="148"/>
      <c r="BE399" s="148"/>
      <c r="BF399" s="148"/>
      <c r="BG399" s="148"/>
      <c r="BH399" s="148"/>
    </row>
    <row r="400" spans="1:60" ht="20" outlineLevel="1" x14ac:dyDescent="0.25">
      <c r="A400" s="172">
        <v>84</v>
      </c>
      <c r="B400" s="173" t="s">
        <v>1160</v>
      </c>
      <c r="C400" s="188" t="s">
        <v>1161</v>
      </c>
      <c r="D400" s="174" t="s">
        <v>438</v>
      </c>
      <c r="E400" s="175">
        <v>150</v>
      </c>
      <c r="F400" s="176"/>
      <c r="G400" s="177">
        <f>ROUND(E400*F400,2)</f>
        <v>0</v>
      </c>
      <c r="H400" s="176"/>
      <c r="I400" s="177">
        <f>ROUND(E400*H400,2)</f>
        <v>0</v>
      </c>
      <c r="J400" s="176"/>
      <c r="K400" s="177">
        <f>ROUND(E400*J400,2)</f>
        <v>0</v>
      </c>
      <c r="L400" s="177">
        <v>21</v>
      </c>
      <c r="M400" s="177">
        <f>G400*(1+L400/100)</f>
        <v>0</v>
      </c>
      <c r="N400" s="175">
        <v>0</v>
      </c>
      <c r="O400" s="175">
        <f>ROUND(E400*N400,2)</f>
        <v>0</v>
      </c>
      <c r="P400" s="175">
        <v>0</v>
      </c>
      <c r="Q400" s="175">
        <f>ROUND(E400*P400,2)</f>
        <v>0</v>
      </c>
      <c r="R400" s="177"/>
      <c r="S400" s="177" t="s">
        <v>344</v>
      </c>
      <c r="T400" s="178" t="s">
        <v>331</v>
      </c>
      <c r="U400" s="158">
        <v>0</v>
      </c>
      <c r="V400" s="158">
        <f>ROUND(E400*U400,2)</f>
        <v>0</v>
      </c>
      <c r="W400" s="158"/>
      <c r="X400" s="158" t="s">
        <v>392</v>
      </c>
      <c r="Y400" s="158" t="s">
        <v>333</v>
      </c>
      <c r="Z400" s="148"/>
      <c r="AA400" s="148"/>
      <c r="AB400" s="148"/>
      <c r="AC400" s="148"/>
      <c r="AD400" s="148"/>
      <c r="AE400" s="148"/>
      <c r="AF400" s="148"/>
      <c r="AG400" s="148" t="s">
        <v>393</v>
      </c>
      <c r="AH400" s="148"/>
      <c r="AI400" s="148"/>
      <c r="AJ400" s="148"/>
      <c r="AK400" s="148"/>
      <c r="AL400" s="148"/>
      <c r="AM400" s="148"/>
      <c r="AN400" s="148"/>
      <c r="AO400" s="148"/>
      <c r="AP400" s="148"/>
      <c r="AQ400" s="148"/>
      <c r="AR400" s="148"/>
      <c r="AS400" s="148"/>
      <c r="AT400" s="148"/>
      <c r="AU400" s="148"/>
      <c r="AV400" s="148"/>
      <c r="AW400" s="148"/>
      <c r="AX400" s="148"/>
      <c r="AY400" s="148"/>
      <c r="AZ400" s="148"/>
      <c r="BA400" s="148"/>
      <c r="BB400" s="148"/>
      <c r="BC400" s="148"/>
      <c r="BD400" s="148"/>
      <c r="BE400" s="148"/>
      <c r="BF400" s="148"/>
      <c r="BG400" s="148"/>
      <c r="BH400" s="148"/>
    </row>
    <row r="401" spans="1:60" outlineLevel="2" x14ac:dyDescent="0.25">
      <c r="A401" s="155"/>
      <c r="B401" s="156"/>
      <c r="C401" s="189" t="s">
        <v>1162</v>
      </c>
      <c r="D401" s="159"/>
      <c r="E401" s="160"/>
      <c r="F401" s="158"/>
      <c r="G401" s="158"/>
      <c r="H401" s="158"/>
      <c r="I401" s="158"/>
      <c r="J401" s="158"/>
      <c r="K401" s="158"/>
      <c r="L401" s="158"/>
      <c r="M401" s="158"/>
      <c r="N401" s="157"/>
      <c r="O401" s="157"/>
      <c r="P401" s="157"/>
      <c r="Q401" s="157"/>
      <c r="R401" s="158"/>
      <c r="S401" s="158"/>
      <c r="T401" s="158"/>
      <c r="U401" s="158"/>
      <c r="V401" s="158"/>
      <c r="W401" s="158"/>
      <c r="X401" s="158"/>
      <c r="Y401" s="158"/>
      <c r="Z401" s="148"/>
      <c r="AA401" s="148"/>
      <c r="AB401" s="148"/>
      <c r="AC401" s="148"/>
      <c r="AD401" s="148"/>
      <c r="AE401" s="148"/>
      <c r="AF401" s="148"/>
      <c r="AG401" s="148" t="s">
        <v>338</v>
      </c>
      <c r="AH401" s="148">
        <v>0</v>
      </c>
      <c r="AI401" s="148"/>
      <c r="AJ401" s="148"/>
      <c r="AK401" s="148"/>
      <c r="AL401" s="148"/>
      <c r="AM401" s="148"/>
      <c r="AN401" s="148"/>
      <c r="AO401" s="148"/>
      <c r="AP401" s="148"/>
      <c r="AQ401" s="148"/>
      <c r="AR401" s="148"/>
      <c r="AS401" s="148"/>
      <c r="AT401" s="148"/>
      <c r="AU401" s="148"/>
      <c r="AV401" s="148"/>
      <c r="AW401" s="148"/>
      <c r="AX401" s="148"/>
      <c r="AY401" s="148"/>
      <c r="AZ401" s="148"/>
      <c r="BA401" s="148"/>
      <c r="BB401" s="148"/>
      <c r="BC401" s="148"/>
      <c r="BD401" s="148"/>
      <c r="BE401" s="148"/>
      <c r="BF401" s="148"/>
      <c r="BG401" s="148"/>
      <c r="BH401" s="148"/>
    </row>
    <row r="402" spans="1:60" outlineLevel="3" x14ac:dyDescent="0.25">
      <c r="A402" s="155"/>
      <c r="B402" s="156"/>
      <c r="C402" s="189" t="s">
        <v>1163</v>
      </c>
      <c r="D402" s="159"/>
      <c r="E402" s="160">
        <v>150</v>
      </c>
      <c r="F402" s="158"/>
      <c r="G402" s="158"/>
      <c r="H402" s="158"/>
      <c r="I402" s="158"/>
      <c r="J402" s="158"/>
      <c r="K402" s="158"/>
      <c r="L402" s="158"/>
      <c r="M402" s="158"/>
      <c r="N402" s="157"/>
      <c r="O402" s="157"/>
      <c r="P402" s="157"/>
      <c r="Q402" s="157"/>
      <c r="R402" s="158"/>
      <c r="S402" s="158"/>
      <c r="T402" s="158"/>
      <c r="U402" s="158"/>
      <c r="V402" s="158"/>
      <c r="W402" s="158"/>
      <c r="X402" s="158"/>
      <c r="Y402" s="158"/>
      <c r="Z402" s="148"/>
      <c r="AA402" s="148"/>
      <c r="AB402" s="148"/>
      <c r="AC402" s="148"/>
      <c r="AD402" s="148"/>
      <c r="AE402" s="148"/>
      <c r="AF402" s="148"/>
      <c r="AG402" s="148" t="s">
        <v>338</v>
      </c>
      <c r="AH402" s="148">
        <v>0</v>
      </c>
      <c r="AI402" s="148"/>
      <c r="AJ402" s="148"/>
      <c r="AK402" s="148"/>
      <c r="AL402" s="148"/>
      <c r="AM402" s="148"/>
      <c r="AN402" s="148"/>
      <c r="AO402" s="148"/>
      <c r="AP402" s="148"/>
      <c r="AQ402" s="148"/>
      <c r="AR402" s="148"/>
      <c r="AS402" s="148"/>
      <c r="AT402" s="148"/>
      <c r="AU402" s="148"/>
      <c r="AV402" s="148"/>
      <c r="AW402" s="148"/>
      <c r="AX402" s="148"/>
      <c r="AY402" s="148"/>
      <c r="AZ402" s="148"/>
      <c r="BA402" s="148"/>
      <c r="BB402" s="148"/>
      <c r="BC402" s="148"/>
      <c r="BD402" s="148"/>
      <c r="BE402" s="148"/>
      <c r="BF402" s="148"/>
      <c r="BG402" s="148"/>
      <c r="BH402" s="148"/>
    </row>
    <row r="403" spans="1:60" outlineLevel="1" x14ac:dyDescent="0.25">
      <c r="A403" s="172">
        <v>85</v>
      </c>
      <c r="B403" s="173" t="s">
        <v>1164</v>
      </c>
      <c r="C403" s="188" t="s">
        <v>1165</v>
      </c>
      <c r="D403" s="174" t="s">
        <v>390</v>
      </c>
      <c r="E403" s="175">
        <v>3.55661</v>
      </c>
      <c r="F403" s="176"/>
      <c r="G403" s="177">
        <f>ROUND(E403*F403,2)</f>
        <v>0</v>
      </c>
      <c r="H403" s="176"/>
      <c r="I403" s="177">
        <f>ROUND(E403*H403,2)</f>
        <v>0</v>
      </c>
      <c r="J403" s="176"/>
      <c r="K403" s="177">
        <f>ROUND(E403*J403,2)</f>
        <v>0</v>
      </c>
      <c r="L403" s="177">
        <v>21</v>
      </c>
      <c r="M403" s="177">
        <f>G403*(1+L403/100)</f>
        <v>0</v>
      </c>
      <c r="N403" s="175">
        <v>0.55000000000000004</v>
      </c>
      <c r="O403" s="175">
        <f>ROUND(E403*N403,2)</f>
        <v>1.96</v>
      </c>
      <c r="P403" s="175">
        <v>0</v>
      </c>
      <c r="Q403" s="175">
        <f>ROUND(E403*P403,2)</f>
        <v>0</v>
      </c>
      <c r="R403" s="177"/>
      <c r="S403" s="177" t="s">
        <v>344</v>
      </c>
      <c r="T403" s="178" t="s">
        <v>469</v>
      </c>
      <c r="U403" s="158">
        <v>0</v>
      </c>
      <c r="V403" s="158">
        <f>ROUND(E403*U403,2)</f>
        <v>0</v>
      </c>
      <c r="W403" s="158"/>
      <c r="X403" s="158" t="s">
        <v>462</v>
      </c>
      <c r="Y403" s="158" t="s">
        <v>333</v>
      </c>
      <c r="Z403" s="148"/>
      <c r="AA403" s="148"/>
      <c r="AB403" s="148"/>
      <c r="AC403" s="148"/>
      <c r="AD403" s="148"/>
      <c r="AE403" s="148"/>
      <c r="AF403" s="148"/>
      <c r="AG403" s="148" t="s">
        <v>463</v>
      </c>
      <c r="AH403" s="148"/>
      <c r="AI403" s="148"/>
      <c r="AJ403" s="148"/>
      <c r="AK403" s="148"/>
      <c r="AL403" s="148"/>
      <c r="AM403" s="148"/>
      <c r="AN403" s="148"/>
      <c r="AO403" s="148"/>
      <c r="AP403" s="148"/>
      <c r="AQ403" s="148"/>
      <c r="AR403" s="148"/>
      <c r="AS403" s="148"/>
      <c r="AT403" s="148"/>
      <c r="AU403" s="148"/>
      <c r="AV403" s="148"/>
      <c r="AW403" s="148"/>
      <c r="AX403" s="148"/>
      <c r="AY403" s="148"/>
      <c r="AZ403" s="148"/>
      <c r="BA403" s="148"/>
      <c r="BB403" s="148"/>
      <c r="BC403" s="148"/>
      <c r="BD403" s="148"/>
      <c r="BE403" s="148"/>
      <c r="BF403" s="148"/>
      <c r="BG403" s="148"/>
      <c r="BH403" s="148"/>
    </row>
    <row r="404" spans="1:60" outlineLevel="2" x14ac:dyDescent="0.25">
      <c r="A404" s="155"/>
      <c r="B404" s="156"/>
      <c r="C404" s="258" t="s">
        <v>1166</v>
      </c>
      <c r="D404" s="259"/>
      <c r="E404" s="259"/>
      <c r="F404" s="259"/>
      <c r="G404" s="259"/>
      <c r="H404" s="158"/>
      <c r="I404" s="158"/>
      <c r="J404" s="158"/>
      <c r="K404" s="158"/>
      <c r="L404" s="158"/>
      <c r="M404" s="158"/>
      <c r="N404" s="157"/>
      <c r="O404" s="157"/>
      <c r="P404" s="157"/>
      <c r="Q404" s="157"/>
      <c r="R404" s="158"/>
      <c r="S404" s="158"/>
      <c r="T404" s="158"/>
      <c r="U404" s="158"/>
      <c r="V404" s="158"/>
      <c r="W404" s="158"/>
      <c r="X404" s="158"/>
      <c r="Y404" s="158"/>
      <c r="Z404" s="148"/>
      <c r="AA404" s="148"/>
      <c r="AB404" s="148"/>
      <c r="AC404" s="148"/>
      <c r="AD404" s="148"/>
      <c r="AE404" s="148"/>
      <c r="AF404" s="148"/>
      <c r="AG404" s="148" t="s">
        <v>335</v>
      </c>
      <c r="AH404" s="148"/>
      <c r="AI404" s="148"/>
      <c r="AJ404" s="148"/>
      <c r="AK404" s="148"/>
      <c r="AL404" s="148"/>
      <c r="AM404" s="148"/>
      <c r="AN404" s="148"/>
      <c r="AO404" s="148"/>
      <c r="AP404" s="148"/>
      <c r="AQ404" s="148"/>
      <c r="AR404" s="148"/>
      <c r="AS404" s="148"/>
      <c r="AT404" s="148"/>
      <c r="AU404" s="148"/>
      <c r="AV404" s="148"/>
      <c r="AW404" s="148"/>
      <c r="AX404" s="148"/>
      <c r="AY404" s="148"/>
      <c r="AZ404" s="148"/>
      <c r="BA404" s="148"/>
      <c r="BB404" s="148"/>
      <c r="BC404" s="148"/>
      <c r="BD404" s="148"/>
      <c r="BE404" s="148"/>
      <c r="BF404" s="148"/>
      <c r="BG404" s="148"/>
      <c r="BH404" s="148"/>
    </row>
    <row r="405" spans="1:60" outlineLevel="2" x14ac:dyDescent="0.25">
      <c r="A405" s="155"/>
      <c r="B405" s="156"/>
      <c r="C405" s="189" t="s">
        <v>1126</v>
      </c>
      <c r="D405" s="159"/>
      <c r="E405" s="160"/>
      <c r="F405" s="158"/>
      <c r="G405" s="158"/>
      <c r="H405" s="158"/>
      <c r="I405" s="158"/>
      <c r="J405" s="158"/>
      <c r="K405" s="158"/>
      <c r="L405" s="158"/>
      <c r="M405" s="158"/>
      <c r="N405" s="157"/>
      <c r="O405" s="157"/>
      <c r="P405" s="157"/>
      <c r="Q405" s="157"/>
      <c r="R405" s="158"/>
      <c r="S405" s="158"/>
      <c r="T405" s="158"/>
      <c r="U405" s="158"/>
      <c r="V405" s="158"/>
      <c r="W405" s="158"/>
      <c r="X405" s="158"/>
      <c r="Y405" s="158"/>
      <c r="Z405" s="148"/>
      <c r="AA405" s="148"/>
      <c r="AB405" s="148"/>
      <c r="AC405" s="148"/>
      <c r="AD405" s="148"/>
      <c r="AE405" s="148"/>
      <c r="AF405" s="148"/>
      <c r="AG405" s="148" t="s">
        <v>338</v>
      </c>
      <c r="AH405" s="148">
        <v>0</v>
      </c>
      <c r="AI405" s="148"/>
      <c r="AJ405" s="148"/>
      <c r="AK405" s="148"/>
      <c r="AL405" s="148"/>
      <c r="AM405" s="148"/>
      <c r="AN405" s="148"/>
      <c r="AO405" s="148"/>
      <c r="AP405" s="148"/>
      <c r="AQ405" s="148"/>
      <c r="AR405" s="148"/>
      <c r="AS405" s="148"/>
      <c r="AT405" s="148"/>
      <c r="AU405" s="148"/>
      <c r="AV405" s="148"/>
      <c r="AW405" s="148"/>
      <c r="AX405" s="148"/>
      <c r="AY405" s="148"/>
      <c r="AZ405" s="148"/>
      <c r="BA405" s="148"/>
      <c r="BB405" s="148"/>
      <c r="BC405" s="148"/>
      <c r="BD405" s="148"/>
      <c r="BE405" s="148"/>
      <c r="BF405" s="148"/>
      <c r="BG405" s="148"/>
      <c r="BH405" s="148"/>
    </row>
    <row r="406" spans="1:60" outlineLevel="3" x14ac:dyDescent="0.25">
      <c r="A406" s="155"/>
      <c r="B406" s="156"/>
      <c r="C406" s="189" t="s">
        <v>1167</v>
      </c>
      <c r="D406" s="159"/>
      <c r="E406" s="160">
        <v>3.55661</v>
      </c>
      <c r="F406" s="158"/>
      <c r="G406" s="158"/>
      <c r="H406" s="158"/>
      <c r="I406" s="158"/>
      <c r="J406" s="158"/>
      <c r="K406" s="158"/>
      <c r="L406" s="158"/>
      <c r="M406" s="158"/>
      <c r="N406" s="157"/>
      <c r="O406" s="157"/>
      <c r="P406" s="157"/>
      <c r="Q406" s="157"/>
      <c r="R406" s="158"/>
      <c r="S406" s="158"/>
      <c r="T406" s="158"/>
      <c r="U406" s="158"/>
      <c r="V406" s="158"/>
      <c r="W406" s="158"/>
      <c r="X406" s="158"/>
      <c r="Y406" s="158"/>
      <c r="Z406" s="148"/>
      <c r="AA406" s="148"/>
      <c r="AB406" s="148"/>
      <c r="AC406" s="148"/>
      <c r="AD406" s="148"/>
      <c r="AE406" s="148"/>
      <c r="AF406" s="148"/>
      <c r="AG406" s="148" t="s">
        <v>338</v>
      </c>
      <c r="AH406" s="148">
        <v>5</v>
      </c>
      <c r="AI406" s="148"/>
      <c r="AJ406" s="148"/>
      <c r="AK406" s="148"/>
      <c r="AL406" s="148"/>
      <c r="AM406" s="148"/>
      <c r="AN406" s="148"/>
      <c r="AO406" s="148"/>
      <c r="AP406" s="148"/>
      <c r="AQ406" s="148"/>
      <c r="AR406" s="148"/>
      <c r="AS406" s="148"/>
      <c r="AT406" s="148"/>
      <c r="AU406" s="148"/>
      <c r="AV406" s="148"/>
      <c r="AW406" s="148"/>
      <c r="AX406" s="148"/>
      <c r="AY406" s="148"/>
      <c r="AZ406" s="148"/>
      <c r="BA406" s="148"/>
      <c r="BB406" s="148"/>
      <c r="BC406" s="148"/>
      <c r="BD406" s="148"/>
      <c r="BE406" s="148"/>
      <c r="BF406" s="148"/>
      <c r="BG406" s="148"/>
      <c r="BH406" s="148"/>
    </row>
    <row r="407" spans="1:60" outlineLevel="1" x14ac:dyDescent="0.25">
      <c r="A407" s="172">
        <v>86</v>
      </c>
      <c r="B407" s="173" t="s">
        <v>1168</v>
      </c>
      <c r="C407" s="188" t="s">
        <v>1169</v>
      </c>
      <c r="D407" s="174" t="s">
        <v>455</v>
      </c>
      <c r="E407" s="175">
        <v>2.97241</v>
      </c>
      <c r="F407" s="176"/>
      <c r="G407" s="177">
        <f>ROUND(E407*F407,2)</f>
        <v>0</v>
      </c>
      <c r="H407" s="176"/>
      <c r="I407" s="177">
        <f>ROUND(E407*H407,2)</f>
        <v>0</v>
      </c>
      <c r="J407" s="176"/>
      <c r="K407" s="177">
        <f>ROUND(E407*J407,2)</f>
        <v>0</v>
      </c>
      <c r="L407" s="177">
        <v>21</v>
      </c>
      <c r="M407" s="177">
        <f>G407*(1+L407/100)</f>
        <v>0</v>
      </c>
      <c r="N407" s="175">
        <v>0</v>
      </c>
      <c r="O407" s="175">
        <f>ROUND(E407*N407,2)</f>
        <v>0</v>
      </c>
      <c r="P407" s="175">
        <v>0</v>
      </c>
      <c r="Q407" s="175">
        <f>ROUND(E407*P407,2)</f>
        <v>0</v>
      </c>
      <c r="R407" s="177" t="s">
        <v>1125</v>
      </c>
      <c r="S407" s="177" t="s">
        <v>330</v>
      </c>
      <c r="T407" s="178" t="s">
        <v>330</v>
      </c>
      <c r="U407" s="158">
        <v>1.75</v>
      </c>
      <c r="V407" s="158">
        <f>ROUND(E407*U407,2)</f>
        <v>5.2</v>
      </c>
      <c r="W407" s="158"/>
      <c r="X407" s="158" t="s">
        <v>538</v>
      </c>
      <c r="Y407" s="158" t="s">
        <v>333</v>
      </c>
      <c r="Z407" s="148"/>
      <c r="AA407" s="148"/>
      <c r="AB407" s="148"/>
      <c r="AC407" s="148"/>
      <c r="AD407" s="148"/>
      <c r="AE407" s="148"/>
      <c r="AF407" s="148"/>
      <c r="AG407" s="148" t="s">
        <v>539</v>
      </c>
      <c r="AH407" s="148"/>
      <c r="AI407" s="148"/>
      <c r="AJ407" s="148"/>
      <c r="AK407" s="148"/>
      <c r="AL407" s="148"/>
      <c r="AM407" s="148"/>
      <c r="AN407" s="148"/>
      <c r="AO407" s="148"/>
      <c r="AP407" s="148"/>
      <c r="AQ407" s="148"/>
      <c r="AR407" s="148"/>
      <c r="AS407" s="148"/>
      <c r="AT407" s="148"/>
      <c r="AU407" s="148"/>
      <c r="AV407" s="148"/>
      <c r="AW407" s="148"/>
      <c r="AX407" s="148"/>
      <c r="AY407" s="148"/>
      <c r="AZ407" s="148"/>
      <c r="BA407" s="148"/>
      <c r="BB407" s="148"/>
      <c r="BC407" s="148"/>
      <c r="BD407" s="148"/>
      <c r="BE407" s="148"/>
      <c r="BF407" s="148"/>
      <c r="BG407" s="148"/>
      <c r="BH407" s="148"/>
    </row>
    <row r="408" spans="1:60" outlineLevel="2" x14ac:dyDescent="0.25">
      <c r="A408" s="155"/>
      <c r="B408" s="156"/>
      <c r="C408" s="269" t="s">
        <v>716</v>
      </c>
      <c r="D408" s="270"/>
      <c r="E408" s="270"/>
      <c r="F408" s="270"/>
      <c r="G408" s="270"/>
      <c r="H408" s="158"/>
      <c r="I408" s="158"/>
      <c r="J408" s="158"/>
      <c r="K408" s="158"/>
      <c r="L408" s="158"/>
      <c r="M408" s="158"/>
      <c r="N408" s="157"/>
      <c r="O408" s="157"/>
      <c r="P408" s="157"/>
      <c r="Q408" s="157"/>
      <c r="R408" s="158"/>
      <c r="S408" s="158"/>
      <c r="T408" s="158"/>
      <c r="U408" s="158"/>
      <c r="V408" s="158"/>
      <c r="W408" s="158"/>
      <c r="X408" s="158"/>
      <c r="Y408" s="158"/>
      <c r="Z408" s="148"/>
      <c r="AA408" s="148"/>
      <c r="AB408" s="148"/>
      <c r="AC408" s="148"/>
      <c r="AD408" s="148"/>
      <c r="AE408" s="148"/>
      <c r="AF408" s="148"/>
      <c r="AG408" s="148" t="s">
        <v>395</v>
      </c>
      <c r="AH408" s="148"/>
      <c r="AI408" s="148"/>
      <c r="AJ408" s="148"/>
      <c r="AK408" s="148"/>
      <c r="AL408" s="148"/>
      <c r="AM408" s="148"/>
      <c r="AN408" s="148"/>
      <c r="AO408" s="148"/>
      <c r="AP408" s="148"/>
      <c r="AQ408" s="148"/>
      <c r="AR408" s="148"/>
      <c r="AS408" s="148"/>
      <c r="AT408" s="148"/>
      <c r="AU408" s="148"/>
      <c r="AV408" s="148"/>
      <c r="AW408" s="148"/>
      <c r="AX408" s="148"/>
      <c r="AY408" s="148"/>
      <c r="AZ408" s="148"/>
      <c r="BA408" s="148"/>
      <c r="BB408" s="148"/>
      <c r="BC408" s="148"/>
      <c r="BD408" s="148"/>
      <c r="BE408" s="148"/>
      <c r="BF408" s="148"/>
      <c r="BG408" s="148"/>
      <c r="BH408" s="148"/>
    </row>
    <row r="409" spans="1:60" outlineLevel="2" x14ac:dyDescent="0.25">
      <c r="A409" s="155"/>
      <c r="B409" s="156"/>
      <c r="C409" s="189" t="s">
        <v>540</v>
      </c>
      <c r="D409" s="159"/>
      <c r="E409" s="160"/>
      <c r="F409" s="158"/>
      <c r="G409" s="158"/>
      <c r="H409" s="158"/>
      <c r="I409" s="158"/>
      <c r="J409" s="158"/>
      <c r="K409" s="158"/>
      <c r="L409" s="158"/>
      <c r="M409" s="158"/>
      <c r="N409" s="157"/>
      <c r="O409" s="157"/>
      <c r="P409" s="157"/>
      <c r="Q409" s="157"/>
      <c r="R409" s="158"/>
      <c r="S409" s="158"/>
      <c r="T409" s="158"/>
      <c r="U409" s="158"/>
      <c r="V409" s="158"/>
      <c r="W409" s="158"/>
      <c r="X409" s="158"/>
      <c r="Y409" s="158"/>
      <c r="Z409" s="148"/>
      <c r="AA409" s="148"/>
      <c r="AB409" s="148"/>
      <c r="AC409" s="148"/>
      <c r="AD409" s="148"/>
      <c r="AE409" s="148"/>
      <c r="AF409" s="148"/>
      <c r="AG409" s="148" t="s">
        <v>338</v>
      </c>
      <c r="AH409" s="148">
        <v>0</v>
      </c>
      <c r="AI409" s="148"/>
      <c r="AJ409" s="148"/>
      <c r="AK409" s="148"/>
      <c r="AL409" s="148"/>
      <c r="AM409" s="148"/>
      <c r="AN409" s="148"/>
      <c r="AO409" s="148"/>
      <c r="AP409" s="148"/>
      <c r="AQ409" s="148"/>
      <c r="AR409" s="148"/>
      <c r="AS409" s="148"/>
      <c r="AT409" s="148"/>
      <c r="AU409" s="148"/>
      <c r="AV409" s="148"/>
      <c r="AW409" s="148"/>
      <c r="AX409" s="148"/>
      <c r="AY409" s="148"/>
      <c r="AZ409" s="148"/>
      <c r="BA409" s="148"/>
      <c r="BB409" s="148"/>
      <c r="BC409" s="148"/>
      <c r="BD409" s="148"/>
      <c r="BE409" s="148"/>
      <c r="BF409" s="148"/>
      <c r="BG409" s="148"/>
      <c r="BH409" s="148"/>
    </row>
    <row r="410" spans="1:60" outlineLevel="3" x14ac:dyDescent="0.25">
      <c r="A410" s="155"/>
      <c r="B410" s="156"/>
      <c r="C410" s="189" t="s">
        <v>1170</v>
      </c>
      <c r="D410" s="159"/>
      <c r="E410" s="160"/>
      <c r="F410" s="158"/>
      <c r="G410" s="158"/>
      <c r="H410" s="158"/>
      <c r="I410" s="158"/>
      <c r="J410" s="158"/>
      <c r="K410" s="158"/>
      <c r="L410" s="158"/>
      <c r="M410" s="158"/>
      <c r="N410" s="157"/>
      <c r="O410" s="157"/>
      <c r="P410" s="157"/>
      <c r="Q410" s="157"/>
      <c r="R410" s="158"/>
      <c r="S410" s="158"/>
      <c r="T410" s="158"/>
      <c r="U410" s="158"/>
      <c r="V410" s="158"/>
      <c r="W410" s="158"/>
      <c r="X410" s="158"/>
      <c r="Y410" s="158"/>
      <c r="Z410" s="148"/>
      <c r="AA410" s="148"/>
      <c r="AB410" s="148"/>
      <c r="AC410" s="148"/>
      <c r="AD410" s="148"/>
      <c r="AE410" s="148"/>
      <c r="AF410" s="148"/>
      <c r="AG410" s="148" t="s">
        <v>338</v>
      </c>
      <c r="AH410" s="148">
        <v>0</v>
      </c>
      <c r="AI410" s="148"/>
      <c r="AJ410" s="148"/>
      <c r="AK410" s="148"/>
      <c r="AL410" s="148"/>
      <c r="AM410" s="148"/>
      <c r="AN410" s="148"/>
      <c r="AO410" s="148"/>
      <c r="AP410" s="148"/>
      <c r="AQ410" s="148"/>
      <c r="AR410" s="148"/>
      <c r="AS410" s="148"/>
      <c r="AT410" s="148"/>
      <c r="AU410" s="148"/>
      <c r="AV410" s="148"/>
      <c r="AW410" s="148"/>
      <c r="AX410" s="148"/>
      <c r="AY410" s="148"/>
      <c r="AZ410" s="148"/>
      <c r="BA410" s="148"/>
      <c r="BB410" s="148"/>
      <c r="BC410" s="148"/>
      <c r="BD410" s="148"/>
      <c r="BE410" s="148"/>
      <c r="BF410" s="148"/>
      <c r="BG410" s="148"/>
      <c r="BH410" s="148"/>
    </row>
    <row r="411" spans="1:60" outlineLevel="3" x14ac:dyDescent="0.25">
      <c r="A411" s="155"/>
      <c r="B411" s="156"/>
      <c r="C411" s="189" t="s">
        <v>1171</v>
      </c>
      <c r="D411" s="159"/>
      <c r="E411" s="160">
        <v>2.97241</v>
      </c>
      <c r="F411" s="158"/>
      <c r="G411" s="158"/>
      <c r="H411" s="158"/>
      <c r="I411" s="158"/>
      <c r="J411" s="158"/>
      <c r="K411" s="158"/>
      <c r="L411" s="158"/>
      <c r="M411" s="158"/>
      <c r="N411" s="157"/>
      <c r="O411" s="157"/>
      <c r="P411" s="157"/>
      <c r="Q411" s="157"/>
      <c r="R411" s="158"/>
      <c r="S411" s="158"/>
      <c r="T411" s="158"/>
      <c r="U411" s="158"/>
      <c r="V411" s="158"/>
      <c r="W411" s="158"/>
      <c r="X411" s="158"/>
      <c r="Y411" s="158"/>
      <c r="Z411" s="148"/>
      <c r="AA411" s="148"/>
      <c r="AB411" s="148"/>
      <c r="AC411" s="148"/>
      <c r="AD411" s="148"/>
      <c r="AE411" s="148"/>
      <c r="AF411" s="148"/>
      <c r="AG411" s="148" t="s">
        <v>338</v>
      </c>
      <c r="AH411" s="148">
        <v>0</v>
      </c>
      <c r="AI411" s="148"/>
      <c r="AJ411" s="148"/>
      <c r="AK411" s="148"/>
      <c r="AL411" s="148"/>
      <c r="AM411" s="148"/>
      <c r="AN411" s="148"/>
      <c r="AO411" s="148"/>
      <c r="AP411" s="148"/>
      <c r="AQ411" s="148"/>
      <c r="AR411" s="148"/>
      <c r="AS411" s="148"/>
      <c r="AT411" s="148"/>
      <c r="AU411" s="148"/>
      <c r="AV411" s="148"/>
      <c r="AW411" s="148"/>
      <c r="AX411" s="148"/>
      <c r="AY411" s="148"/>
      <c r="AZ411" s="148"/>
      <c r="BA411" s="148"/>
      <c r="BB411" s="148"/>
      <c r="BC411" s="148"/>
      <c r="BD411" s="148"/>
      <c r="BE411" s="148"/>
      <c r="BF411" s="148"/>
      <c r="BG411" s="148"/>
      <c r="BH411" s="148"/>
    </row>
    <row r="412" spans="1:60" ht="13" x14ac:dyDescent="0.25">
      <c r="A412" s="162" t="s">
        <v>325</v>
      </c>
      <c r="B412" s="163" t="s">
        <v>247</v>
      </c>
      <c r="C412" s="187" t="s">
        <v>248</v>
      </c>
      <c r="D412" s="164"/>
      <c r="E412" s="165"/>
      <c r="F412" s="166"/>
      <c r="G412" s="166">
        <f>SUMIF(AG413:AG425,"&lt;&gt;NOR",G413:G425)</f>
        <v>0</v>
      </c>
      <c r="H412" s="166"/>
      <c r="I412" s="166">
        <f>SUM(I413:I425)</f>
        <v>0</v>
      </c>
      <c r="J412" s="166"/>
      <c r="K412" s="166">
        <f>SUM(K413:K425)</f>
        <v>0</v>
      </c>
      <c r="L412" s="166"/>
      <c r="M412" s="166">
        <f>SUM(M413:M425)</f>
        <v>0</v>
      </c>
      <c r="N412" s="165"/>
      <c r="O412" s="165">
        <f>SUM(O413:O425)</f>
        <v>1.98</v>
      </c>
      <c r="P412" s="165"/>
      <c r="Q412" s="165">
        <f>SUM(Q413:Q425)</f>
        <v>0</v>
      </c>
      <c r="R412" s="166"/>
      <c r="S412" s="166"/>
      <c r="T412" s="167"/>
      <c r="U412" s="161"/>
      <c r="V412" s="161">
        <f>SUM(V413:V425)</f>
        <v>58.5</v>
      </c>
      <c r="W412" s="161"/>
      <c r="X412" s="161"/>
      <c r="Y412" s="161"/>
      <c r="AG412" t="s">
        <v>326</v>
      </c>
    </row>
    <row r="413" spans="1:60" outlineLevel="1" x14ac:dyDescent="0.25">
      <c r="A413" s="172">
        <v>87</v>
      </c>
      <c r="B413" s="173" t="s">
        <v>1172</v>
      </c>
      <c r="C413" s="188" t="s">
        <v>1173</v>
      </c>
      <c r="D413" s="174" t="s">
        <v>521</v>
      </c>
      <c r="E413" s="175">
        <v>154</v>
      </c>
      <c r="F413" s="176"/>
      <c r="G413" s="177">
        <f>ROUND(E413*F413,2)</f>
        <v>0</v>
      </c>
      <c r="H413" s="176"/>
      <c r="I413" s="177">
        <f>ROUND(E413*H413,2)</f>
        <v>0</v>
      </c>
      <c r="J413" s="176"/>
      <c r="K413" s="177">
        <f>ROUND(E413*J413,2)</f>
        <v>0</v>
      </c>
      <c r="L413" s="177">
        <v>21</v>
      </c>
      <c r="M413" s="177">
        <f>G413*(1+L413/100)</f>
        <v>0</v>
      </c>
      <c r="N413" s="175">
        <v>0</v>
      </c>
      <c r="O413" s="175">
        <f>ROUND(E413*N413,2)</f>
        <v>0</v>
      </c>
      <c r="P413" s="175">
        <v>0</v>
      </c>
      <c r="Q413" s="175">
        <f>ROUND(E413*P413,2)</f>
        <v>0</v>
      </c>
      <c r="R413" s="177" t="s">
        <v>1174</v>
      </c>
      <c r="S413" s="177" t="s">
        <v>330</v>
      </c>
      <c r="T413" s="178" t="s">
        <v>330</v>
      </c>
      <c r="U413" s="158">
        <v>0.36499999999999999</v>
      </c>
      <c r="V413" s="158">
        <f>ROUND(E413*U413,2)</f>
        <v>56.21</v>
      </c>
      <c r="W413" s="158"/>
      <c r="X413" s="158" t="s">
        <v>392</v>
      </c>
      <c r="Y413" s="158" t="s">
        <v>333</v>
      </c>
      <c r="Z413" s="148"/>
      <c r="AA413" s="148"/>
      <c r="AB413" s="148"/>
      <c r="AC413" s="148"/>
      <c r="AD413" s="148"/>
      <c r="AE413" s="148"/>
      <c r="AF413" s="148"/>
      <c r="AG413" s="148" t="s">
        <v>393</v>
      </c>
      <c r="AH413" s="148"/>
      <c r="AI413" s="148"/>
      <c r="AJ413" s="148"/>
      <c r="AK413" s="148"/>
      <c r="AL413" s="148"/>
      <c r="AM413" s="148"/>
      <c r="AN413" s="148"/>
      <c r="AO413" s="148"/>
      <c r="AP413" s="148"/>
      <c r="AQ413" s="148"/>
      <c r="AR413" s="148"/>
      <c r="AS413" s="148"/>
      <c r="AT413" s="148"/>
      <c r="AU413" s="148"/>
      <c r="AV413" s="148"/>
      <c r="AW413" s="148"/>
      <c r="AX413" s="148"/>
      <c r="AY413" s="148"/>
      <c r="AZ413" s="148"/>
      <c r="BA413" s="148"/>
      <c r="BB413" s="148"/>
      <c r="BC413" s="148"/>
      <c r="BD413" s="148"/>
      <c r="BE413" s="148"/>
      <c r="BF413" s="148"/>
      <c r="BG413" s="148"/>
      <c r="BH413" s="148"/>
    </row>
    <row r="414" spans="1:60" outlineLevel="2" x14ac:dyDescent="0.25">
      <c r="A414" s="155"/>
      <c r="B414" s="156"/>
      <c r="C414" s="269" t="s">
        <v>1175</v>
      </c>
      <c r="D414" s="270"/>
      <c r="E414" s="270"/>
      <c r="F414" s="270"/>
      <c r="G414" s="270"/>
      <c r="H414" s="158"/>
      <c r="I414" s="158"/>
      <c r="J414" s="158"/>
      <c r="K414" s="158"/>
      <c r="L414" s="158"/>
      <c r="M414" s="158"/>
      <c r="N414" s="157"/>
      <c r="O414" s="157"/>
      <c r="P414" s="157"/>
      <c r="Q414" s="157"/>
      <c r="R414" s="158"/>
      <c r="S414" s="158"/>
      <c r="T414" s="158"/>
      <c r="U414" s="158"/>
      <c r="V414" s="158"/>
      <c r="W414" s="158"/>
      <c r="X414" s="158"/>
      <c r="Y414" s="158"/>
      <c r="Z414" s="148"/>
      <c r="AA414" s="148"/>
      <c r="AB414" s="148"/>
      <c r="AC414" s="148"/>
      <c r="AD414" s="148"/>
      <c r="AE414" s="148"/>
      <c r="AF414" s="148"/>
      <c r="AG414" s="148" t="s">
        <v>395</v>
      </c>
      <c r="AH414" s="148"/>
      <c r="AI414" s="148"/>
      <c r="AJ414" s="148"/>
      <c r="AK414" s="148"/>
      <c r="AL414" s="148"/>
      <c r="AM414" s="148"/>
      <c r="AN414" s="148"/>
      <c r="AO414" s="148"/>
      <c r="AP414" s="148"/>
      <c r="AQ414" s="148"/>
      <c r="AR414" s="148"/>
      <c r="AS414" s="148"/>
      <c r="AT414" s="148"/>
      <c r="AU414" s="148"/>
      <c r="AV414" s="148"/>
      <c r="AW414" s="148"/>
      <c r="AX414" s="148"/>
      <c r="AY414" s="148"/>
      <c r="AZ414" s="148"/>
      <c r="BA414" s="148"/>
      <c r="BB414" s="148"/>
      <c r="BC414" s="148"/>
      <c r="BD414" s="148"/>
      <c r="BE414" s="148"/>
      <c r="BF414" s="148"/>
      <c r="BG414" s="148"/>
      <c r="BH414" s="148"/>
    </row>
    <row r="415" spans="1:60" outlineLevel="2" x14ac:dyDescent="0.25">
      <c r="A415" s="155"/>
      <c r="B415" s="156"/>
      <c r="C415" s="189" t="s">
        <v>1158</v>
      </c>
      <c r="D415" s="159"/>
      <c r="E415" s="160"/>
      <c r="F415" s="158"/>
      <c r="G415" s="158"/>
      <c r="H415" s="158"/>
      <c r="I415" s="158"/>
      <c r="J415" s="158"/>
      <c r="K415" s="158"/>
      <c r="L415" s="158"/>
      <c r="M415" s="158"/>
      <c r="N415" s="157"/>
      <c r="O415" s="157"/>
      <c r="P415" s="157"/>
      <c r="Q415" s="157"/>
      <c r="R415" s="158"/>
      <c r="S415" s="158"/>
      <c r="T415" s="158"/>
      <c r="U415" s="158"/>
      <c r="V415" s="158"/>
      <c r="W415" s="158"/>
      <c r="X415" s="158"/>
      <c r="Y415" s="158"/>
      <c r="Z415" s="148"/>
      <c r="AA415" s="148"/>
      <c r="AB415" s="148"/>
      <c r="AC415" s="148"/>
      <c r="AD415" s="148"/>
      <c r="AE415" s="148"/>
      <c r="AF415" s="148"/>
      <c r="AG415" s="148" t="s">
        <v>338</v>
      </c>
      <c r="AH415" s="148">
        <v>0</v>
      </c>
      <c r="AI415" s="148"/>
      <c r="AJ415" s="148"/>
      <c r="AK415" s="148"/>
      <c r="AL415" s="148"/>
      <c r="AM415" s="148"/>
      <c r="AN415" s="148"/>
      <c r="AO415" s="148"/>
      <c r="AP415" s="148"/>
      <c r="AQ415" s="148"/>
      <c r="AR415" s="148"/>
      <c r="AS415" s="148"/>
      <c r="AT415" s="148"/>
      <c r="AU415" s="148"/>
      <c r="AV415" s="148"/>
      <c r="AW415" s="148"/>
      <c r="AX415" s="148"/>
      <c r="AY415" s="148"/>
      <c r="AZ415" s="148"/>
      <c r="BA415" s="148"/>
      <c r="BB415" s="148"/>
      <c r="BC415" s="148"/>
      <c r="BD415" s="148"/>
      <c r="BE415" s="148"/>
      <c r="BF415" s="148"/>
      <c r="BG415" s="148"/>
      <c r="BH415" s="148"/>
    </row>
    <row r="416" spans="1:60" outlineLevel="3" x14ac:dyDescent="0.25">
      <c r="A416" s="155"/>
      <c r="B416" s="156"/>
      <c r="C416" s="189" t="s">
        <v>1176</v>
      </c>
      <c r="D416" s="159"/>
      <c r="E416" s="160">
        <v>154</v>
      </c>
      <c r="F416" s="158"/>
      <c r="G416" s="158"/>
      <c r="H416" s="158"/>
      <c r="I416" s="158"/>
      <c r="J416" s="158"/>
      <c r="K416" s="158"/>
      <c r="L416" s="158"/>
      <c r="M416" s="158"/>
      <c r="N416" s="157"/>
      <c r="O416" s="157"/>
      <c r="P416" s="157"/>
      <c r="Q416" s="157"/>
      <c r="R416" s="158"/>
      <c r="S416" s="158"/>
      <c r="T416" s="158"/>
      <c r="U416" s="158"/>
      <c r="V416" s="158"/>
      <c r="W416" s="158"/>
      <c r="X416" s="158"/>
      <c r="Y416" s="158"/>
      <c r="Z416" s="148"/>
      <c r="AA416" s="148"/>
      <c r="AB416" s="148"/>
      <c r="AC416" s="148"/>
      <c r="AD416" s="148"/>
      <c r="AE416" s="148"/>
      <c r="AF416" s="148"/>
      <c r="AG416" s="148" t="s">
        <v>338</v>
      </c>
      <c r="AH416" s="148">
        <v>0</v>
      </c>
      <c r="AI416" s="148"/>
      <c r="AJ416" s="148"/>
      <c r="AK416" s="148"/>
      <c r="AL416" s="148"/>
      <c r="AM416" s="148"/>
      <c r="AN416" s="148"/>
      <c r="AO416" s="148"/>
      <c r="AP416" s="148"/>
      <c r="AQ416" s="148"/>
      <c r="AR416" s="148"/>
      <c r="AS416" s="148"/>
      <c r="AT416" s="148"/>
      <c r="AU416" s="148"/>
      <c r="AV416" s="148"/>
      <c r="AW416" s="148"/>
      <c r="AX416" s="148"/>
      <c r="AY416" s="148"/>
      <c r="AZ416" s="148"/>
      <c r="BA416" s="148"/>
      <c r="BB416" s="148"/>
      <c r="BC416" s="148"/>
      <c r="BD416" s="148"/>
      <c r="BE416" s="148"/>
      <c r="BF416" s="148"/>
      <c r="BG416" s="148"/>
      <c r="BH416" s="148"/>
    </row>
    <row r="417" spans="1:60" ht="20" outlineLevel="1" x14ac:dyDescent="0.25">
      <c r="A417" s="172">
        <v>88</v>
      </c>
      <c r="B417" s="173" t="s">
        <v>1177</v>
      </c>
      <c r="C417" s="188" t="s">
        <v>1178</v>
      </c>
      <c r="D417" s="174" t="s">
        <v>679</v>
      </c>
      <c r="E417" s="175">
        <v>22</v>
      </c>
      <c r="F417" s="176"/>
      <c r="G417" s="177">
        <f>ROUND(E417*F417,2)</f>
        <v>0</v>
      </c>
      <c r="H417" s="176"/>
      <c r="I417" s="177">
        <f>ROUND(E417*H417,2)</f>
        <v>0</v>
      </c>
      <c r="J417" s="176"/>
      <c r="K417" s="177">
        <f>ROUND(E417*J417,2)</f>
        <v>0</v>
      </c>
      <c r="L417" s="177">
        <v>21</v>
      </c>
      <c r="M417" s="177">
        <f>G417*(1+L417/100)</f>
        <v>0</v>
      </c>
      <c r="N417" s="175">
        <v>0.09</v>
      </c>
      <c r="O417" s="175">
        <f>ROUND(E417*N417,2)</f>
        <v>1.98</v>
      </c>
      <c r="P417" s="175">
        <v>0</v>
      </c>
      <c r="Q417" s="175">
        <f>ROUND(E417*P417,2)</f>
        <v>0</v>
      </c>
      <c r="R417" s="177"/>
      <c r="S417" s="177" t="s">
        <v>344</v>
      </c>
      <c r="T417" s="178" t="s">
        <v>331</v>
      </c>
      <c r="U417" s="158">
        <v>0</v>
      </c>
      <c r="V417" s="158">
        <f>ROUND(E417*U417,2)</f>
        <v>0</v>
      </c>
      <c r="W417" s="158"/>
      <c r="X417" s="158" t="s">
        <v>462</v>
      </c>
      <c r="Y417" s="158" t="s">
        <v>333</v>
      </c>
      <c r="Z417" s="148"/>
      <c r="AA417" s="148"/>
      <c r="AB417" s="148"/>
      <c r="AC417" s="148"/>
      <c r="AD417" s="148"/>
      <c r="AE417" s="148"/>
      <c r="AF417" s="148"/>
      <c r="AG417" s="148" t="s">
        <v>463</v>
      </c>
      <c r="AH417" s="148"/>
      <c r="AI417" s="148"/>
      <c r="AJ417" s="148"/>
      <c r="AK417" s="148"/>
      <c r="AL417" s="148"/>
      <c r="AM417" s="148"/>
      <c r="AN417" s="148"/>
      <c r="AO417" s="148"/>
      <c r="AP417" s="148"/>
      <c r="AQ417" s="148"/>
      <c r="AR417" s="148"/>
      <c r="AS417" s="148"/>
      <c r="AT417" s="148"/>
      <c r="AU417" s="148"/>
      <c r="AV417" s="148"/>
      <c r="AW417" s="148"/>
      <c r="AX417" s="148"/>
      <c r="AY417" s="148"/>
      <c r="AZ417" s="148"/>
      <c r="BA417" s="148"/>
      <c r="BB417" s="148"/>
      <c r="BC417" s="148"/>
      <c r="BD417" s="148"/>
      <c r="BE417" s="148"/>
      <c r="BF417" s="148"/>
      <c r="BG417" s="148"/>
      <c r="BH417" s="148"/>
    </row>
    <row r="418" spans="1:60" outlineLevel="2" x14ac:dyDescent="0.25">
      <c r="A418" s="155"/>
      <c r="B418" s="156"/>
      <c r="C418" s="258" t="s">
        <v>1179</v>
      </c>
      <c r="D418" s="259"/>
      <c r="E418" s="259"/>
      <c r="F418" s="259"/>
      <c r="G418" s="259"/>
      <c r="H418" s="158"/>
      <c r="I418" s="158"/>
      <c r="J418" s="158"/>
      <c r="K418" s="158"/>
      <c r="L418" s="158"/>
      <c r="M418" s="158"/>
      <c r="N418" s="157"/>
      <c r="O418" s="157"/>
      <c r="P418" s="157"/>
      <c r="Q418" s="157"/>
      <c r="R418" s="158"/>
      <c r="S418" s="158"/>
      <c r="T418" s="158"/>
      <c r="U418" s="158"/>
      <c r="V418" s="158"/>
      <c r="W418" s="158"/>
      <c r="X418" s="158"/>
      <c r="Y418" s="158"/>
      <c r="Z418" s="148"/>
      <c r="AA418" s="148"/>
      <c r="AB418" s="148"/>
      <c r="AC418" s="148"/>
      <c r="AD418" s="148"/>
      <c r="AE418" s="148"/>
      <c r="AF418" s="148"/>
      <c r="AG418" s="148" t="s">
        <v>335</v>
      </c>
      <c r="AH418" s="148"/>
      <c r="AI418" s="148"/>
      <c r="AJ418" s="148"/>
      <c r="AK418" s="148"/>
      <c r="AL418" s="148"/>
      <c r="AM418" s="148"/>
      <c r="AN418" s="148"/>
      <c r="AO418" s="148"/>
      <c r="AP418" s="148"/>
      <c r="AQ418" s="148"/>
      <c r="AR418" s="148"/>
      <c r="AS418" s="148"/>
      <c r="AT418" s="148"/>
      <c r="AU418" s="148"/>
      <c r="AV418" s="148"/>
      <c r="AW418" s="148"/>
      <c r="AX418" s="148"/>
      <c r="AY418" s="148"/>
      <c r="AZ418" s="148"/>
      <c r="BA418" s="148"/>
      <c r="BB418" s="148"/>
      <c r="BC418" s="148"/>
      <c r="BD418" s="148"/>
      <c r="BE418" s="148"/>
      <c r="BF418" s="148"/>
      <c r="BG418" s="148"/>
      <c r="BH418" s="148"/>
    </row>
    <row r="419" spans="1:60" outlineLevel="2" x14ac:dyDescent="0.25">
      <c r="A419" s="155"/>
      <c r="B419" s="156"/>
      <c r="C419" s="189" t="s">
        <v>1158</v>
      </c>
      <c r="D419" s="159"/>
      <c r="E419" s="160"/>
      <c r="F419" s="158"/>
      <c r="G419" s="158"/>
      <c r="H419" s="158"/>
      <c r="I419" s="158"/>
      <c r="J419" s="158"/>
      <c r="K419" s="158"/>
      <c r="L419" s="158"/>
      <c r="M419" s="158"/>
      <c r="N419" s="157"/>
      <c r="O419" s="157"/>
      <c r="P419" s="157"/>
      <c r="Q419" s="157"/>
      <c r="R419" s="158"/>
      <c r="S419" s="158"/>
      <c r="T419" s="158"/>
      <c r="U419" s="158"/>
      <c r="V419" s="158"/>
      <c r="W419" s="158"/>
      <c r="X419" s="158"/>
      <c r="Y419" s="158"/>
      <c r="Z419" s="148"/>
      <c r="AA419" s="148"/>
      <c r="AB419" s="148"/>
      <c r="AC419" s="148"/>
      <c r="AD419" s="148"/>
      <c r="AE419" s="148"/>
      <c r="AF419" s="148"/>
      <c r="AG419" s="148" t="s">
        <v>338</v>
      </c>
      <c r="AH419" s="148">
        <v>0</v>
      </c>
      <c r="AI419" s="148"/>
      <c r="AJ419" s="148"/>
      <c r="AK419" s="148"/>
      <c r="AL419" s="148"/>
      <c r="AM419" s="148"/>
      <c r="AN419" s="148"/>
      <c r="AO419" s="148"/>
      <c r="AP419" s="148"/>
      <c r="AQ419" s="148"/>
      <c r="AR419" s="148"/>
      <c r="AS419" s="148"/>
      <c r="AT419" s="148"/>
      <c r="AU419" s="148"/>
      <c r="AV419" s="148"/>
      <c r="AW419" s="148"/>
      <c r="AX419" s="148"/>
      <c r="AY419" s="148"/>
      <c r="AZ419" s="148"/>
      <c r="BA419" s="148"/>
      <c r="BB419" s="148"/>
      <c r="BC419" s="148"/>
      <c r="BD419" s="148"/>
      <c r="BE419" s="148"/>
      <c r="BF419" s="148"/>
      <c r="BG419" s="148"/>
      <c r="BH419" s="148"/>
    </row>
    <row r="420" spans="1:60" outlineLevel="3" x14ac:dyDescent="0.25">
      <c r="A420" s="155"/>
      <c r="B420" s="156"/>
      <c r="C420" s="189" t="s">
        <v>1180</v>
      </c>
      <c r="D420" s="159"/>
      <c r="E420" s="160">
        <v>22</v>
      </c>
      <c r="F420" s="158"/>
      <c r="G420" s="158"/>
      <c r="H420" s="158"/>
      <c r="I420" s="158"/>
      <c r="J420" s="158"/>
      <c r="K420" s="158"/>
      <c r="L420" s="158"/>
      <c r="M420" s="158"/>
      <c r="N420" s="157"/>
      <c r="O420" s="157"/>
      <c r="P420" s="157"/>
      <c r="Q420" s="157"/>
      <c r="R420" s="158"/>
      <c r="S420" s="158"/>
      <c r="T420" s="158"/>
      <c r="U420" s="158"/>
      <c r="V420" s="158"/>
      <c r="W420" s="158"/>
      <c r="X420" s="158"/>
      <c r="Y420" s="158"/>
      <c r="Z420" s="148"/>
      <c r="AA420" s="148"/>
      <c r="AB420" s="148"/>
      <c r="AC420" s="148"/>
      <c r="AD420" s="148"/>
      <c r="AE420" s="148"/>
      <c r="AF420" s="148"/>
      <c r="AG420" s="148" t="s">
        <v>338</v>
      </c>
      <c r="AH420" s="148">
        <v>0</v>
      </c>
      <c r="AI420" s="148"/>
      <c r="AJ420" s="148"/>
      <c r="AK420" s="148"/>
      <c r="AL420" s="148"/>
      <c r="AM420" s="148"/>
      <c r="AN420" s="148"/>
      <c r="AO420" s="148"/>
      <c r="AP420" s="148"/>
      <c r="AQ420" s="148"/>
      <c r="AR420" s="148"/>
      <c r="AS420" s="148"/>
      <c r="AT420" s="148"/>
      <c r="AU420" s="148"/>
      <c r="AV420" s="148"/>
      <c r="AW420" s="148"/>
      <c r="AX420" s="148"/>
      <c r="AY420" s="148"/>
      <c r="AZ420" s="148"/>
      <c r="BA420" s="148"/>
      <c r="BB420" s="148"/>
      <c r="BC420" s="148"/>
      <c r="BD420" s="148"/>
      <c r="BE420" s="148"/>
      <c r="BF420" s="148"/>
      <c r="BG420" s="148"/>
      <c r="BH420" s="148"/>
    </row>
    <row r="421" spans="1:60" outlineLevel="1" x14ac:dyDescent="0.25">
      <c r="A421" s="172">
        <v>89</v>
      </c>
      <c r="B421" s="173" t="s">
        <v>1181</v>
      </c>
      <c r="C421" s="188" t="s">
        <v>1182</v>
      </c>
      <c r="D421" s="174" t="s">
        <v>455</v>
      </c>
      <c r="E421" s="175">
        <v>1.98</v>
      </c>
      <c r="F421" s="176"/>
      <c r="G421" s="177">
        <f>ROUND(E421*F421,2)</f>
        <v>0</v>
      </c>
      <c r="H421" s="176"/>
      <c r="I421" s="177">
        <f>ROUND(E421*H421,2)</f>
        <v>0</v>
      </c>
      <c r="J421" s="176"/>
      <c r="K421" s="177">
        <f>ROUND(E421*J421,2)</f>
        <v>0</v>
      </c>
      <c r="L421" s="177">
        <v>21</v>
      </c>
      <c r="M421" s="177">
        <f>G421*(1+L421/100)</f>
        <v>0</v>
      </c>
      <c r="N421" s="175">
        <v>0</v>
      </c>
      <c r="O421" s="175">
        <f>ROUND(E421*N421,2)</f>
        <v>0</v>
      </c>
      <c r="P421" s="175">
        <v>0</v>
      </c>
      <c r="Q421" s="175">
        <f>ROUND(E421*P421,2)</f>
        <v>0</v>
      </c>
      <c r="R421" s="177" t="s">
        <v>1174</v>
      </c>
      <c r="S421" s="177" t="s">
        <v>330</v>
      </c>
      <c r="T421" s="178" t="s">
        <v>330</v>
      </c>
      <c r="U421" s="158">
        <v>1.1559999999999999</v>
      </c>
      <c r="V421" s="158">
        <f>ROUND(E421*U421,2)</f>
        <v>2.29</v>
      </c>
      <c r="W421" s="158"/>
      <c r="X421" s="158" t="s">
        <v>538</v>
      </c>
      <c r="Y421" s="158" t="s">
        <v>333</v>
      </c>
      <c r="Z421" s="148"/>
      <c r="AA421" s="148"/>
      <c r="AB421" s="148"/>
      <c r="AC421" s="148"/>
      <c r="AD421" s="148"/>
      <c r="AE421" s="148"/>
      <c r="AF421" s="148"/>
      <c r="AG421" s="148" t="s">
        <v>539</v>
      </c>
      <c r="AH421" s="148"/>
      <c r="AI421" s="148"/>
      <c r="AJ421" s="148"/>
      <c r="AK421" s="148"/>
      <c r="AL421" s="148"/>
      <c r="AM421" s="148"/>
      <c r="AN421" s="148"/>
      <c r="AO421" s="148"/>
      <c r="AP421" s="148"/>
      <c r="AQ421" s="148"/>
      <c r="AR421" s="148"/>
      <c r="AS421" s="148"/>
      <c r="AT421" s="148"/>
      <c r="AU421" s="148"/>
      <c r="AV421" s="148"/>
      <c r="AW421" s="148"/>
      <c r="AX421" s="148"/>
      <c r="AY421" s="148"/>
      <c r="AZ421" s="148"/>
      <c r="BA421" s="148"/>
      <c r="BB421" s="148"/>
      <c r="BC421" s="148"/>
      <c r="BD421" s="148"/>
      <c r="BE421" s="148"/>
      <c r="BF421" s="148"/>
      <c r="BG421" s="148"/>
      <c r="BH421" s="148"/>
    </row>
    <row r="422" spans="1:60" outlineLevel="2" x14ac:dyDescent="0.25">
      <c r="A422" s="155"/>
      <c r="B422" s="156"/>
      <c r="C422" s="269" t="s">
        <v>716</v>
      </c>
      <c r="D422" s="270"/>
      <c r="E422" s="270"/>
      <c r="F422" s="270"/>
      <c r="G422" s="270"/>
      <c r="H422" s="158"/>
      <c r="I422" s="158"/>
      <c r="J422" s="158"/>
      <c r="K422" s="158"/>
      <c r="L422" s="158"/>
      <c r="M422" s="158"/>
      <c r="N422" s="157"/>
      <c r="O422" s="157"/>
      <c r="P422" s="157"/>
      <c r="Q422" s="157"/>
      <c r="R422" s="158"/>
      <c r="S422" s="158"/>
      <c r="T422" s="158"/>
      <c r="U422" s="158"/>
      <c r="V422" s="158"/>
      <c r="W422" s="158"/>
      <c r="X422" s="158"/>
      <c r="Y422" s="158"/>
      <c r="Z422" s="148"/>
      <c r="AA422" s="148"/>
      <c r="AB422" s="148"/>
      <c r="AC422" s="148"/>
      <c r="AD422" s="148"/>
      <c r="AE422" s="148"/>
      <c r="AF422" s="148"/>
      <c r="AG422" s="148" t="s">
        <v>395</v>
      </c>
      <c r="AH422" s="148"/>
      <c r="AI422" s="148"/>
      <c r="AJ422" s="148"/>
      <c r="AK422" s="148"/>
      <c r="AL422" s="148"/>
      <c r="AM422" s="148"/>
      <c r="AN422" s="148"/>
      <c r="AO422" s="148"/>
      <c r="AP422" s="148"/>
      <c r="AQ422" s="148"/>
      <c r="AR422" s="148"/>
      <c r="AS422" s="148"/>
      <c r="AT422" s="148"/>
      <c r="AU422" s="148"/>
      <c r="AV422" s="148"/>
      <c r="AW422" s="148"/>
      <c r="AX422" s="148"/>
      <c r="AY422" s="148"/>
      <c r="AZ422" s="148"/>
      <c r="BA422" s="148"/>
      <c r="BB422" s="148"/>
      <c r="BC422" s="148"/>
      <c r="BD422" s="148"/>
      <c r="BE422" s="148"/>
      <c r="BF422" s="148"/>
      <c r="BG422" s="148"/>
      <c r="BH422" s="148"/>
    </row>
    <row r="423" spans="1:60" outlineLevel="2" x14ac:dyDescent="0.25">
      <c r="A423" s="155"/>
      <c r="B423" s="156"/>
      <c r="C423" s="189" t="s">
        <v>540</v>
      </c>
      <c r="D423" s="159"/>
      <c r="E423" s="160"/>
      <c r="F423" s="158"/>
      <c r="G423" s="158"/>
      <c r="H423" s="158"/>
      <c r="I423" s="158"/>
      <c r="J423" s="158"/>
      <c r="K423" s="158"/>
      <c r="L423" s="158"/>
      <c r="M423" s="158"/>
      <c r="N423" s="157"/>
      <c r="O423" s="157"/>
      <c r="P423" s="157"/>
      <c r="Q423" s="157"/>
      <c r="R423" s="158"/>
      <c r="S423" s="158"/>
      <c r="T423" s="158"/>
      <c r="U423" s="158"/>
      <c r="V423" s="158"/>
      <c r="W423" s="158"/>
      <c r="X423" s="158"/>
      <c r="Y423" s="158"/>
      <c r="Z423" s="148"/>
      <c r="AA423" s="148"/>
      <c r="AB423" s="148"/>
      <c r="AC423" s="148"/>
      <c r="AD423" s="148"/>
      <c r="AE423" s="148"/>
      <c r="AF423" s="148"/>
      <c r="AG423" s="148" t="s">
        <v>338</v>
      </c>
      <c r="AH423" s="148">
        <v>0</v>
      </c>
      <c r="AI423" s="148"/>
      <c r="AJ423" s="148"/>
      <c r="AK423" s="148"/>
      <c r="AL423" s="148"/>
      <c r="AM423" s="148"/>
      <c r="AN423" s="148"/>
      <c r="AO423" s="148"/>
      <c r="AP423" s="148"/>
      <c r="AQ423" s="148"/>
      <c r="AR423" s="148"/>
      <c r="AS423" s="148"/>
      <c r="AT423" s="148"/>
      <c r="AU423" s="148"/>
      <c r="AV423" s="148"/>
      <c r="AW423" s="148"/>
      <c r="AX423" s="148"/>
      <c r="AY423" s="148"/>
      <c r="AZ423" s="148"/>
      <c r="BA423" s="148"/>
      <c r="BB423" s="148"/>
      <c r="BC423" s="148"/>
      <c r="BD423" s="148"/>
      <c r="BE423" s="148"/>
      <c r="BF423" s="148"/>
      <c r="BG423" s="148"/>
      <c r="BH423" s="148"/>
    </row>
    <row r="424" spans="1:60" outlineLevel="3" x14ac:dyDescent="0.25">
      <c r="A424" s="155"/>
      <c r="B424" s="156"/>
      <c r="C424" s="189" t="s">
        <v>1183</v>
      </c>
      <c r="D424" s="159"/>
      <c r="E424" s="160"/>
      <c r="F424" s="158"/>
      <c r="G424" s="158"/>
      <c r="H424" s="158"/>
      <c r="I424" s="158"/>
      <c r="J424" s="158"/>
      <c r="K424" s="158"/>
      <c r="L424" s="158"/>
      <c r="M424" s="158"/>
      <c r="N424" s="157"/>
      <c r="O424" s="157"/>
      <c r="P424" s="157"/>
      <c r="Q424" s="157"/>
      <c r="R424" s="158"/>
      <c r="S424" s="158"/>
      <c r="T424" s="158"/>
      <c r="U424" s="158"/>
      <c r="V424" s="158"/>
      <c r="W424" s="158"/>
      <c r="X424" s="158"/>
      <c r="Y424" s="158"/>
      <c r="Z424" s="148"/>
      <c r="AA424" s="148"/>
      <c r="AB424" s="148"/>
      <c r="AC424" s="148"/>
      <c r="AD424" s="148"/>
      <c r="AE424" s="148"/>
      <c r="AF424" s="148"/>
      <c r="AG424" s="148" t="s">
        <v>338</v>
      </c>
      <c r="AH424" s="148">
        <v>0</v>
      </c>
      <c r="AI424" s="148"/>
      <c r="AJ424" s="148"/>
      <c r="AK424" s="148"/>
      <c r="AL424" s="148"/>
      <c r="AM424" s="148"/>
      <c r="AN424" s="148"/>
      <c r="AO424" s="148"/>
      <c r="AP424" s="148"/>
      <c r="AQ424" s="148"/>
      <c r="AR424" s="148"/>
      <c r="AS424" s="148"/>
      <c r="AT424" s="148"/>
      <c r="AU424" s="148"/>
      <c r="AV424" s="148"/>
      <c r="AW424" s="148"/>
      <c r="AX424" s="148"/>
      <c r="AY424" s="148"/>
      <c r="AZ424" s="148"/>
      <c r="BA424" s="148"/>
      <c r="BB424" s="148"/>
      <c r="BC424" s="148"/>
      <c r="BD424" s="148"/>
      <c r="BE424" s="148"/>
      <c r="BF424" s="148"/>
      <c r="BG424" s="148"/>
      <c r="BH424" s="148"/>
    </row>
    <row r="425" spans="1:60" outlineLevel="3" x14ac:dyDescent="0.25">
      <c r="A425" s="155"/>
      <c r="B425" s="156"/>
      <c r="C425" s="189" t="s">
        <v>1184</v>
      </c>
      <c r="D425" s="159"/>
      <c r="E425" s="160">
        <v>1.98</v>
      </c>
      <c r="F425" s="158"/>
      <c r="G425" s="158"/>
      <c r="H425" s="158"/>
      <c r="I425" s="158"/>
      <c r="J425" s="158"/>
      <c r="K425" s="158"/>
      <c r="L425" s="158"/>
      <c r="M425" s="158"/>
      <c r="N425" s="157"/>
      <c r="O425" s="157"/>
      <c r="P425" s="157"/>
      <c r="Q425" s="157"/>
      <c r="R425" s="158"/>
      <c r="S425" s="158"/>
      <c r="T425" s="158"/>
      <c r="U425" s="158"/>
      <c r="V425" s="158"/>
      <c r="W425" s="158"/>
      <c r="X425" s="158"/>
      <c r="Y425" s="158"/>
      <c r="Z425" s="148"/>
      <c r="AA425" s="148"/>
      <c r="AB425" s="148"/>
      <c r="AC425" s="148"/>
      <c r="AD425" s="148"/>
      <c r="AE425" s="148"/>
      <c r="AF425" s="148"/>
      <c r="AG425" s="148" t="s">
        <v>338</v>
      </c>
      <c r="AH425" s="148">
        <v>0</v>
      </c>
      <c r="AI425" s="148"/>
      <c r="AJ425" s="148"/>
      <c r="AK425" s="148"/>
      <c r="AL425" s="148"/>
      <c r="AM425" s="148"/>
      <c r="AN425" s="148"/>
      <c r="AO425" s="148"/>
      <c r="AP425" s="148"/>
      <c r="AQ425" s="148"/>
      <c r="AR425" s="148"/>
      <c r="AS425" s="148"/>
      <c r="AT425" s="148"/>
      <c r="AU425" s="148"/>
      <c r="AV425" s="148"/>
      <c r="AW425" s="148"/>
      <c r="AX425" s="148"/>
      <c r="AY425" s="148"/>
      <c r="AZ425" s="148"/>
      <c r="BA425" s="148"/>
      <c r="BB425" s="148"/>
      <c r="BC425" s="148"/>
      <c r="BD425" s="148"/>
      <c r="BE425" s="148"/>
      <c r="BF425" s="148"/>
      <c r="BG425" s="148"/>
      <c r="BH425" s="148"/>
    </row>
    <row r="426" spans="1:60" ht="13" x14ac:dyDescent="0.25">
      <c r="A426" s="162" t="s">
        <v>325</v>
      </c>
      <c r="B426" s="163" t="s">
        <v>249</v>
      </c>
      <c r="C426" s="187" t="s">
        <v>250</v>
      </c>
      <c r="D426" s="164"/>
      <c r="E426" s="165"/>
      <c r="F426" s="166"/>
      <c r="G426" s="166">
        <f>SUMIF(AG427:AG457,"&lt;&gt;NOR",G427:G457)</f>
        <v>0</v>
      </c>
      <c r="H426" s="166"/>
      <c r="I426" s="166">
        <f>SUM(I427:I457)</f>
        <v>0</v>
      </c>
      <c r="J426" s="166"/>
      <c r="K426" s="166">
        <f>SUM(K427:K457)</f>
        <v>0</v>
      </c>
      <c r="L426" s="166"/>
      <c r="M426" s="166">
        <f>SUM(M427:M457)</f>
        <v>0</v>
      </c>
      <c r="N426" s="165"/>
      <c r="O426" s="165">
        <f>SUM(O427:O457)</f>
        <v>1.46</v>
      </c>
      <c r="P426" s="165"/>
      <c r="Q426" s="165">
        <f>SUM(Q427:Q457)</f>
        <v>0</v>
      </c>
      <c r="R426" s="166"/>
      <c r="S426" s="166"/>
      <c r="T426" s="167"/>
      <c r="U426" s="161"/>
      <c r="V426" s="161">
        <f>SUM(V427:V457)</f>
        <v>136.46</v>
      </c>
      <c r="W426" s="161"/>
      <c r="X426" s="161"/>
      <c r="Y426" s="161"/>
      <c r="AG426" t="s">
        <v>326</v>
      </c>
    </row>
    <row r="427" spans="1:60" ht="20" outlineLevel="1" x14ac:dyDescent="0.25">
      <c r="A427" s="172">
        <v>90</v>
      </c>
      <c r="B427" s="173" t="s">
        <v>1185</v>
      </c>
      <c r="C427" s="188" t="s">
        <v>1186</v>
      </c>
      <c r="D427" s="174" t="s">
        <v>521</v>
      </c>
      <c r="E427" s="175">
        <v>39.6</v>
      </c>
      <c r="F427" s="176"/>
      <c r="G427" s="177">
        <f>ROUND(E427*F427,2)</f>
        <v>0</v>
      </c>
      <c r="H427" s="176"/>
      <c r="I427" s="177">
        <f>ROUND(E427*H427,2)</f>
        <v>0</v>
      </c>
      <c r="J427" s="176"/>
      <c r="K427" s="177">
        <f>ROUND(E427*J427,2)</f>
        <v>0</v>
      </c>
      <c r="L427" s="177">
        <v>21</v>
      </c>
      <c r="M427" s="177">
        <f>G427*(1+L427/100)</f>
        <v>0</v>
      </c>
      <c r="N427" s="175">
        <v>4.4000000000000003E-3</v>
      </c>
      <c r="O427" s="175">
        <f>ROUND(E427*N427,2)</f>
        <v>0.17</v>
      </c>
      <c r="P427" s="175">
        <v>0</v>
      </c>
      <c r="Q427" s="175">
        <f>ROUND(E427*P427,2)</f>
        <v>0</v>
      </c>
      <c r="R427" s="177" t="s">
        <v>1187</v>
      </c>
      <c r="S427" s="177" t="s">
        <v>330</v>
      </c>
      <c r="T427" s="178" t="s">
        <v>330</v>
      </c>
      <c r="U427" s="158">
        <v>0.79179999999999995</v>
      </c>
      <c r="V427" s="158">
        <f>ROUND(E427*U427,2)</f>
        <v>31.36</v>
      </c>
      <c r="W427" s="158"/>
      <c r="X427" s="158" t="s">
        <v>392</v>
      </c>
      <c r="Y427" s="158" t="s">
        <v>333</v>
      </c>
      <c r="Z427" s="148"/>
      <c r="AA427" s="148"/>
      <c r="AB427" s="148"/>
      <c r="AC427" s="148"/>
      <c r="AD427" s="148"/>
      <c r="AE427" s="148"/>
      <c r="AF427" s="148"/>
      <c r="AG427" s="148" t="s">
        <v>393</v>
      </c>
      <c r="AH427" s="148"/>
      <c r="AI427" s="148"/>
      <c r="AJ427" s="148"/>
      <c r="AK427" s="148"/>
      <c r="AL427" s="148"/>
      <c r="AM427" s="148"/>
      <c r="AN427" s="148"/>
      <c r="AO427" s="148"/>
      <c r="AP427" s="148"/>
      <c r="AQ427" s="148"/>
      <c r="AR427" s="148"/>
      <c r="AS427" s="148"/>
      <c r="AT427" s="148"/>
      <c r="AU427" s="148"/>
      <c r="AV427" s="148"/>
      <c r="AW427" s="148"/>
      <c r="AX427" s="148"/>
      <c r="AY427" s="148"/>
      <c r="AZ427" s="148"/>
      <c r="BA427" s="148"/>
      <c r="BB427" s="148"/>
      <c r="BC427" s="148"/>
      <c r="BD427" s="148"/>
      <c r="BE427" s="148"/>
      <c r="BF427" s="148"/>
      <c r="BG427" s="148"/>
      <c r="BH427" s="148"/>
    </row>
    <row r="428" spans="1:60" outlineLevel="2" x14ac:dyDescent="0.25">
      <c r="A428" s="155"/>
      <c r="B428" s="156"/>
      <c r="C428" s="258" t="s">
        <v>1188</v>
      </c>
      <c r="D428" s="259"/>
      <c r="E428" s="259"/>
      <c r="F428" s="259"/>
      <c r="G428" s="259"/>
      <c r="H428" s="158"/>
      <c r="I428" s="158"/>
      <c r="J428" s="158"/>
      <c r="K428" s="158"/>
      <c r="L428" s="158"/>
      <c r="M428" s="158"/>
      <c r="N428" s="157"/>
      <c r="O428" s="157"/>
      <c r="P428" s="157"/>
      <c r="Q428" s="157"/>
      <c r="R428" s="158"/>
      <c r="S428" s="158"/>
      <c r="T428" s="158"/>
      <c r="U428" s="158"/>
      <c r="V428" s="158"/>
      <c r="W428" s="158"/>
      <c r="X428" s="158"/>
      <c r="Y428" s="158"/>
      <c r="Z428" s="148"/>
      <c r="AA428" s="148"/>
      <c r="AB428" s="148"/>
      <c r="AC428" s="148"/>
      <c r="AD428" s="148"/>
      <c r="AE428" s="148"/>
      <c r="AF428" s="148"/>
      <c r="AG428" s="148" t="s">
        <v>335</v>
      </c>
      <c r="AH428" s="148"/>
      <c r="AI428" s="148"/>
      <c r="AJ428" s="148"/>
      <c r="AK428" s="148"/>
      <c r="AL428" s="148"/>
      <c r="AM428" s="148"/>
      <c r="AN428" s="148"/>
      <c r="AO428" s="148"/>
      <c r="AP428" s="148"/>
      <c r="AQ428" s="148"/>
      <c r="AR428" s="148"/>
      <c r="AS428" s="148"/>
      <c r="AT428" s="148"/>
      <c r="AU428" s="148"/>
      <c r="AV428" s="148"/>
      <c r="AW428" s="148"/>
      <c r="AX428" s="148"/>
      <c r="AY428" s="148"/>
      <c r="AZ428" s="148"/>
      <c r="BA428" s="148"/>
      <c r="BB428" s="148"/>
      <c r="BC428" s="148"/>
      <c r="BD428" s="148"/>
      <c r="BE428" s="148"/>
      <c r="BF428" s="148"/>
      <c r="BG428" s="148"/>
      <c r="BH428" s="148"/>
    </row>
    <row r="429" spans="1:60" outlineLevel="2" x14ac:dyDescent="0.25">
      <c r="A429" s="155"/>
      <c r="B429" s="156"/>
      <c r="C429" s="189" t="s">
        <v>1189</v>
      </c>
      <c r="D429" s="159"/>
      <c r="E429" s="160"/>
      <c r="F429" s="158"/>
      <c r="G429" s="158"/>
      <c r="H429" s="158"/>
      <c r="I429" s="158"/>
      <c r="J429" s="158"/>
      <c r="K429" s="158"/>
      <c r="L429" s="158"/>
      <c r="M429" s="158"/>
      <c r="N429" s="157"/>
      <c r="O429" s="157"/>
      <c r="P429" s="157"/>
      <c r="Q429" s="157"/>
      <c r="R429" s="158"/>
      <c r="S429" s="158"/>
      <c r="T429" s="158"/>
      <c r="U429" s="158"/>
      <c r="V429" s="158"/>
      <c r="W429" s="158"/>
      <c r="X429" s="158"/>
      <c r="Y429" s="158"/>
      <c r="Z429" s="148"/>
      <c r="AA429" s="148"/>
      <c r="AB429" s="148"/>
      <c r="AC429" s="148"/>
      <c r="AD429" s="148"/>
      <c r="AE429" s="148"/>
      <c r="AF429" s="148"/>
      <c r="AG429" s="148" t="s">
        <v>338</v>
      </c>
      <c r="AH429" s="148">
        <v>0</v>
      </c>
      <c r="AI429" s="148"/>
      <c r="AJ429" s="148"/>
      <c r="AK429" s="148"/>
      <c r="AL429" s="148"/>
      <c r="AM429" s="148"/>
      <c r="AN429" s="148"/>
      <c r="AO429" s="148"/>
      <c r="AP429" s="148"/>
      <c r="AQ429" s="148"/>
      <c r="AR429" s="148"/>
      <c r="AS429" s="148"/>
      <c r="AT429" s="148"/>
      <c r="AU429" s="148"/>
      <c r="AV429" s="148"/>
      <c r="AW429" s="148"/>
      <c r="AX429" s="148"/>
      <c r="AY429" s="148"/>
      <c r="AZ429" s="148"/>
      <c r="BA429" s="148"/>
      <c r="BB429" s="148"/>
      <c r="BC429" s="148"/>
      <c r="BD429" s="148"/>
      <c r="BE429" s="148"/>
      <c r="BF429" s="148"/>
      <c r="BG429" s="148"/>
      <c r="BH429" s="148"/>
    </row>
    <row r="430" spans="1:60" outlineLevel="3" x14ac:dyDescent="0.25">
      <c r="A430" s="155"/>
      <c r="B430" s="156"/>
      <c r="C430" s="189" t="s">
        <v>1190</v>
      </c>
      <c r="D430" s="159"/>
      <c r="E430" s="160">
        <v>39.6</v>
      </c>
      <c r="F430" s="158"/>
      <c r="G430" s="158"/>
      <c r="H430" s="158"/>
      <c r="I430" s="158"/>
      <c r="J430" s="158"/>
      <c r="K430" s="158"/>
      <c r="L430" s="158"/>
      <c r="M430" s="158"/>
      <c r="N430" s="157"/>
      <c r="O430" s="157"/>
      <c r="P430" s="157"/>
      <c r="Q430" s="157"/>
      <c r="R430" s="158"/>
      <c r="S430" s="158"/>
      <c r="T430" s="158"/>
      <c r="U430" s="158"/>
      <c r="V430" s="158"/>
      <c r="W430" s="158"/>
      <c r="X430" s="158"/>
      <c r="Y430" s="158"/>
      <c r="Z430" s="148"/>
      <c r="AA430" s="148"/>
      <c r="AB430" s="148"/>
      <c r="AC430" s="148"/>
      <c r="AD430" s="148"/>
      <c r="AE430" s="148"/>
      <c r="AF430" s="148"/>
      <c r="AG430" s="148" t="s">
        <v>338</v>
      </c>
      <c r="AH430" s="148">
        <v>0</v>
      </c>
      <c r="AI430" s="148"/>
      <c r="AJ430" s="148"/>
      <c r="AK430" s="148"/>
      <c r="AL430" s="148"/>
      <c r="AM430" s="148"/>
      <c r="AN430" s="148"/>
      <c r="AO430" s="148"/>
      <c r="AP430" s="148"/>
      <c r="AQ430" s="148"/>
      <c r="AR430" s="148"/>
      <c r="AS430" s="148"/>
      <c r="AT430" s="148"/>
      <c r="AU430" s="148"/>
      <c r="AV430" s="148"/>
      <c r="AW430" s="148"/>
      <c r="AX430" s="148"/>
      <c r="AY430" s="148"/>
      <c r="AZ430" s="148"/>
      <c r="BA430" s="148"/>
      <c r="BB430" s="148"/>
      <c r="BC430" s="148"/>
      <c r="BD430" s="148"/>
      <c r="BE430" s="148"/>
      <c r="BF430" s="148"/>
      <c r="BG430" s="148"/>
      <c r="BH430" s="148"/>
    </row>
    <row r="431" spans="1:60" ht="20" outlineLevel="1" x14ac:dyDescent="0.25">
      <c r="A431" s="172">
        <v>91</v>
      </c>
      <c r="B431" s="173" t="s">
        <v>1191</v>
      </c>
      <c r="C431" s="188" t="s">
        <v>1192</v>
      </c>
      <c r="D431" s="174" t="s">
        <v>521</v>
      </c>
      <c r="E431" s="175">
        <v>39.799999999999997</v>
      </c>
      <c r="F431" s="176"/>
      <c r="G431" s="177">
        <f>ROUND(E431*F431,2)</f>
        <v>0</v>
      </c>
      <c r="H431" s="176"/>
      <c r="I431" s="177">
        <f>ROUND(E431*H431,2)</f>
        <v>0</v>
      </c>
      <c r="J431" s="176"/>
      <c r="K431" s="177">
        <f>ROUND(E431*J431,2)</f>
        <v>0</v>
      </c>
      <c r="L431" s="177">
        <v>21</v>
      </c>
      <c r="M431" s="177">
        <f>G431*(1+L431/100)</f>
        <v>0</v>
      </c>
      <c r="N431" s="175">
        <v>3.0000000000000001E-3</v>
      </c>
      <c r="O431" s="175">
        <f>ROUND(E431*N431,2)</f>
        <v>0.12</v>
      </c>
      <c r="P431" s="175">
        <v>0</v>
      </c>
      <c r="Q431" s="175">
        <f>ROUND(E431*P431,2)</f>
        <v>0</v>
      </c>
      <c r="R431" s="177" t="s">
        <v>1187</v>
      </c>
      <c r="S431" s="177" t="s">
        <v>330</v>
      </c>
      <c r="T431" s="178" t="s">
        <v>330</v>
      </c>
      <c r="U431" s="158">
        <v>0.47016000000000002</v>
      </c>
      <c r="V431" s="158">
        <f>ROUND(E431*U431,2)</f>
        <v>18.71</v>
      </c>
      <c r="W431" s="158"/>
      <c r="X431" s="158" t="s">
        <v>392</v>
      </c>
      <c r="Y431" s="158" t="s">
        <v>333</v>
      </c>
      <c r="Z431" s="148"/>
      <c r="AA431" s="148"/>
      <c r="AB431" s="148"/>
      <c r="AC431" s="148"/>
      <c r="AD431" s="148"/>
      <c r="AE431" s="148"/>
      <c r="AF431" s="148"/>
      <c r="AG431" s="148" t="s">
        <v>393</v>
      </c>
      <c r="AH431" s="148"/>
      <c r="AI431" s="148"/>
      <c r="AJ431" s="148"/>
      <c r="AK431" s="148"/>
      <c r="AL431" s="148"/>
      <c r="AM431" s="148"/>
      <c r="AN431" s="148"/>
      <c r="AO431" s="148"/>
      <c r="AP431" s="148"/>
      <c r="AQ431" s="148"/>
      <c r="AR431" s="148"/>
      <c r="AS431" s="148"/>
      <c r="AT431" s="148"/>
      <c r="AU431" s="148"/>
      <c r="AV431" s="148"/>
      <c r="AW431" s="148"/>
      <c r="AX431" s="148"/>
      <c r="AY431" s="148"/>
      <c r="AZ431" s="148"/>
      <c r="BA431" s="148"/>
      <c r="BB431" s="148"/>
      <c r="BC431" s="148"/>
      <c r="BD431" s="148"/>
      <c r="BE431" s="148"/>
      <c r="BF431" s="148"/>
      <c r="BG431" s="148"/>
      <c r="BH431" s="148"/>
    </row>
    <row r="432" spans="1:60" outlineLevel="2" x14ac:dyDescent="0.25">
      <c r="A432" s="155"/>
      <c r="B432" s="156"/>
      <c r="C432" s="189" t="s">
        <v>1189</v>
      </c>
      <c r="D432" s="159"/>
      <c r="E432" s="160"/>
      <c r="F432" s="158"/>
      <c r="G432" s="158"/>
      <c r="H432" s="158"/>
      <c r="I432" s="158"/>
      <c r="J432" s="158"/>
      <c r="K432" s="158"/>
      <c r="L432" s="158"/>
      <c r="M432" s="158"/>
      <c r="N432" s="157"/>
      <c r="O432" s="157"/>
      <c r="P432" s="157"/>
      <c r="Q432" s="157"/>
      <c r="R432" s="158"/>
      <c r="S432" s="158"/>
      <c r="T432" s="158"/>
      <c r="U432" s="158"/>
      <c r="V432" s="158"/>
      <c r="W432" s="158"/>
      <c r="X432" s="158"/>
      <c r="Y432" s="158"/>
      <c r="Z432" s="148"/>
      <c r="AA432" s="148"/>
      <c r="AB432" s="148"/>
      <c r="AC432" s="148"/>
      <c r="AD432" s="148"/>
      <c r="AE432" s="148"/>
      <c r="AF432" s="148"/>
      <c r="AG432" s="148" t="s">
        <v>338</v>
      </c>
      <c r="AH432" s="148">
        <v>0</v>
      </c>
      <c r="AI432" s="148"/>
      <c r="AJ432" s="148"/>
      <c r="AK432" s="148"/>
      <c r="AL432" s="148"/>
      <c r="AM432" s="148"/>
      <c r="AN432" s="148"/>
      <c r="AO432" s="148"/>
      <c r="AP432" s="148"/>
      <c r="AQ432" s="148"/>
      <c r="AR432" s="148"/>
      <c r="AS432" s="148"/>
      <c r="AT432" s="148"/>
      <c r="AU432" s="148"/>
      <c r="AV432" s="148"/>
      <c r="AW432" s="148"/>
      <c r="AX432" s="148"/>
      <c r="AY432" s="148"/>
      <c r="AZ432" s="148"/>
      <c r="BA432" s="148"/>
      <c r="BB432" s="148"/>
      <c r="BC432" s="148"/>
      <c r="BD432" s="148"/>
      <c r="BE432" s="148"/>
      <c r="BF432" s="148"/>
      <c r="BG432" s="148"/>
      <c r="BH432" s="148"/>
    </row>
    <row r="433" spans="1:60" outlineLevel="3" x14ac:dyDescent="0.25">
      <c r="A433" s="155"/>
      <c r="B433" s="156"/>
      <c r="C433" s="189" t="s">
        <v>1193</v>
      </c>
      <c r="D433" s="159"/>
      <c r="E433" s="160">
        <v>39.799999999999997</v>
      </c>
      <c r="F433" s="158"/>
      <c r="G433" s="158"/>
      <c r="H433" s="158"/>
      <c r="I433" s="158"/>
      <c r="J433" s="158"/>
      <c r="K433" s="158"/>
      <c r="L433" s="158"/>
      <c r="M433" s="158"/>
      <c r="N433" s="157"/>
      <c r="O433" s="157"/>
      <c r="P433" s="157"/>
      <c r="Q433" s="157"/>
      <c r="R433" s="158"/>
      <c r="S433" s="158"/>
      <c r="T433" s="158"/>
      <c r="U433" s="158"/>
      <c r="V433" s="158"/>
      <c r="W433" s="158"/>
      <c r="X433" s="158"/>
      <c r="Y433" s="158"/>
      <c r="Z433" s="148"/>
      <c r="AA433" s="148"/>
      <c r="AB433" s="148"/>
      <c r="AC433" s="148"/>
      <c r="AD433" s="148"/>
      <c r="AE433" s="148"/>
      <c r="AF433" s="148"/>
      <c r="AG433" s="148" t="s">
        <v>338</v>
      </c>
      <c r="AH433" s="148">
        <v>0</v>
      </c>
      <c r="AI433" s="148"/>
      <c r="AJ433" s="148"/>
      <c r="AK433" s="148"/>
      <c r="AL433" s="148"/>
      <c r="AM433" s="148"/>
      <c r="AN433" s="148"/>
      <c r="AO433" s="148"/>
      <c r="AP433" s="148"/>
      <c r="AQ433" s="148"/>
      <c r="AR433" s="148"/>
      <c r="AS433" s="148"/>
      <c r="AT433" s="148"/>
      <c r="AU433" s="148"/>
      <c r="AV433" s="148"/>
      <c r="AW433" s="148"/>
      <c r="AX433" s="148"/>
      <c r="AY433" s="148"/>
      <c r="AZ433" s="148"/>
      <c r="BA433" s="148"/>
      <c r="BB433" s="148"/>
      <c r="BC433" s="148"/>
      <c r="BD433" s="148"/>
      <c r="BE433" s="148"/>
      <c r="BF433" s="148"/>
      <c r="BG433" s="148"/>
      <c r="BH433" s="148"/>
    </row>
    <row r="434" spans="1:60" ht="20" outlineLevel="1" x14ac:dyDescent="0.25">
      <c r="A434" s="172">
        <v>92</v>
      </c>
      <c r="B434" s="173" t="s">
        <v>1194</v>
      </c>
      <c r="C434" s="188" t="s">
        <v>1195</v>
      </c>
      <c r="D434" s="174" t="s">
        <v>679</v>
      </c>
      <c r="E434" s="175">
        <v>4</v>
      </c>
      <c r="F434" s="176"/>
      <c r="G434" s="177">
        <f>ROUND(E434*F434,2)</f>
        <v>0</v>
      </c>
      <c r="H434" s="176"/>
      <c r="I434" s="177">
        <f>ROUND(E434*H434,2)</f>
        <v>0</v>
      </c>
      <c r="J434" s="176"/>
      <c r="K434" s="177">
        <f>ROUND(E434*J434,2)</f>
        <v>0</v>
      </c>
      <c r="L434" s="177">
        <v>21</v>
      </c>
      <c r="M434" s="177">
        <f>G434*(1+L434/100)</f>
        <v>0</v>
      </c>
      <c r="N434" s="175">
        <v>4.0600000000000002E-3</v>
      </c>
      <c r="O434" s="175">
        <f>ROUND(E434*N434,2)</f>
        <v>0.02</v>
      </c>
      <c r="P434" s="175">
        <v>0</v>
      </c>
      <c r="Q434" s="175">
        <f>ROUND(E434*P434,2)</f>
        <v>0</v>
      </c>
      <c r="R434" s="177" t="s">
        <v>1187</v>
      </c>
      <c r="S434" s="177" t="s">
        <v>330</v>
      </c>
      <c r="T434" s="178" t="s">
        <v>330</v>
      </c>
      <c r="U434" s="158">
        <v>0.98899000000000004</v>
      </c>
      <c r="V434" s="158">
        <f>ROUND(E434*U434,2)</f>
        <v>3.96</v>
      </c>
      <c r="W434" s="158"/>
      <c r="X434" s="158" t="s">
        <v>392</v>
      </c>
      <c r="Y434" s="158" t="s">
        <v>333</v>
      </c>
      <c r="Z434" s="148"/>
      <c r="AA434" s="148"/>
      <c r="AB434" s="148"/>
      <c r="AC434" s="148"/>
      <c r="AD434" s="148"/>
      <c r="AE434" s="148"/>
      <c r="AF434" s="148"/>
      <c r="AG434" s="148" t="s">
        <v>393</v>
      </c>
      <c r="AH434" s="148"/>
      <c r="AI434" s="148"/>
      <c r="AJ434" s="148"/>
      <c r="AK434" s="148"/>
      <c r="AL434" s="148"/>
      <c r="AM434" s="148"/>
      <c r="AN434" s="148"/>
      <c r="AO434" s="148"/>
      <c r="AP434" s="148"/>
      <c r="AQ434" s="148"/>
      <c r="AR434" s="148"/>
      <c r="AS434" s="148"/>
      <c r="AT434" s="148"/>
      <c r="AU434" s="148"/>
      <c r="AV434" s="148"/>
      <c r="AW434" s="148"/>
      <c r="AX434" s="148"/>
      <c r="AY434" s="148"/>
      <c r="AZ434" s="148"/>
      <c r="BA434" s="148"/>
      <c r="BB434" s="148"/>
      <c r="BC434" s="148"/>
      <c r="BD434" s="148"/>
      <c r="BE434" s="148"/>
      <c r="BF434" s="148"/>
      <c r="BG434" s="148"/>
      <c r="BH434" s="148"/>
    </row>
    <row r="435" spans="1:60" outlineLevel="2" x14ac:dyDescent="0.25">
      <c r="A435" s="155"/>
      <c r="B435" s="156"/>
      <c r="C435" s="189" t="s">
        <v>1189</v>
      </c>
      <c r="D435" s="159"/>
      <c r="E435" s="160"/>
      <c r="F435" s="158"/>
      <c r="G435" s="158"/>
      <c r="H435" s="158"/>
      <c r="I435" s="158"/>
      <c r="J435" s="158"/>
      <c r="K435" s="158"/>
      <c r="L435" s="158"/>
      <c r="M435" s="158"/>
      <c r="N435" s="157"/>
      <c r="O435" s="157"/>
      <c r="P435" s="157"/>
      <c r="Q435" s="157"/>
      <c r="R435" s="158"/>
      <c r="S435" s="158"/>
      <c r="T435" s="158"/>
      <c r="U435" s="158"/>
      <c r="V435" s="158"/>
      <c r="W435" s="158"/>
      <c r="X435" s="158"/>
      <c r="Y435" s="158"/>
      <c r="Z435" s="148"/>
      <c r="AA435" s="148"/>
      <c r="AB435" s="148"/>
      <c r="AC435" s="148"/>
      <c r="AD435" s="148"/>
      <c r="AE435" s="148"/>
      <c r="AF435" s="148"/>
      <c r="AG435" s="148" t="s">
        <v>338</v>
      </c>
      <c r="AH435" s="148">
        <v>0</v>
      </c>
      <c r="AI435" s="148"/>
      <c r="AJ435" s="148"/>
      <c r="AK435" s="148"/>
      <c r="AL435" s="148"/>
      <c r="AM435" s="148"/>
      <c r="AN435" s="148"/>
      <c r="AO435" s="148"/>
      <c r="AP435" s="148"/>
      <c r="AQ435" s="148"/>
      <c r="AR435" s="148"/>
      <c r="AS435" s="148"/>
      <c r="AT435" s="148"/>
      <c r="AU435" s="148"/>
      <c r="AV435" s="148"/>
      <c r="AW435" s="148"/>
      <c r="AX435" s="148"/>
      <c r="AY435" s="148"/>
      <c r="AZ435" s="148"/>
      <c r="BA435" s="148"/>
      <c r="BB435" s="148"/>
      <c r="BC435" s="148"/>
      <c r="BD435" s="148"/>
      <c r="BE435" s="148"/>
      <c r="BF435" s="148"/>
      <c r="BG435" s="148"/>
      <c r="BH435" s="148"/>
    </row>
    <row r="436" spans="1:60" outlineLevel="3" x14ac:dyDescent="0.25">
      <c r="A436" s="155"/>
      <c r="B436" s="156"/>
      <c r="C436" s="189" t="s">
        <v>1196</v>
      </c>
      <c r="D436" s="159"/>
      <c r="E436" s="160">
        <v>4</v>
      </c>
      <c r="F436" s="158"/>
      <c r="G436" s="158"/>
      <c r="H436" s="158"/>
      <c r="I436" s="158"/>
      <c r="J436" s="158"/>
      <c r="K436" s="158"/>
      <c r="L436" s="158"/>
      <c r="M436" s="158"/>
      <c r="N436" s="157"/>
      <c r="O436" s="157"/>
      <c r="P436" s="157"/>
      <c r="Q436" s="157"/>
      <c r="R436" s="158"/>
      <c r="S436" s="158"/>
      <c r="T436" s="158"/>
      <c r="U436" s="158"/>
      <c r="V436" s="158"/>
      <c r="W436" s="158"/>
      <c r="X436" s="158"/>
      <c r="Y436" s="158"/>
      <c r="Z436" s="148"/>
      <c r="AA436" s="148"/>
      <c r="AB436" s="148"/>
      <c r="AC436" s="148"/>
      <c r="AD436" s="148"/>
      <c r="AE436" s="148"/>
      <c r="AF436" s="148"/>
      <c r="AG436" s="148" t="s">
        <v>338</v>
      </c>
      <c r="AH436" s="148">
        <v>0</v>
      </c>
      <c r="AI436" s="148"/>
      <c r="AJ436" s="148"/>
      <c r="AK436" s="148"/>
      <c r="AL436" s="148"/>
      <c r="AM436" s="148"/>
      <c r="AN436" s="148"/>
      <c r="AO436" s="148"/>
      <c r="AP436" s="148"/>
      <c r="AQ436" s="148"/>
      <c r="AR436" s="148"/>
      <c r="AS436" s="148"/>
      <c r="AT436" s="148"/>
      <c r="AU436" s="148"/>
      <c r="AV436" s="148"/>
      <c r="AW436" s="148"/>
      <c r="AX436" s="148"/>
      <c r="AY436" s="148"/>
      <c r="AZ436" s="148"/>
      <c r="BA436" s="148"/>
      <c r="BB436" s="148"/>
      <c r="BC436" s="148"/>
      <c r="BD436" s="148"/>
      <c r="BE436" s="148"/>
      <c r="BF436" s="148"/>
      <c r="BG436" s="148"/>
      <c r="BH436" s="148"/>
    </row>
    <row r="437" spans="1:60" ht="20" outlineLevel="1" x14ac:dyDescent="0.25">
      <c r="A437" s="172">
        <v>93</v>
      </c>
      <c r="B437" s="173" t="s">
        <v>1197</v>
      </c>
      <c r="C437" s="188" t="s">
        <v>1198</v>
      </c>
      <c r="D437" s="174" t="s">
        <v>521</v>
      </c>
      <c r="E437" s="175">
        <v>39.6</v>
      </c>
      <c r="F437" s="176"/>
      <c r="G437" s="177">
        <f>ROUND(E437*F437,2)</f>
        <v>0</v>
      </c>
      <c r="H437" s="176"/>
      <c r="I437" s="177">
        <f>ROUND(E437*H437,2)</f>
        <v>0</v>
      </c>
      <c r="J437" s="176"/>
      <c r="K437" s="177">
        <f>ROUND(E437*J437,2)</f>
        <v>0</v>
      </c>
      <c r="L437" s="177">
        <v>21</v>
      </c>
      <c r="M437" s="177">
        <f>G437*(1+L437/100)</f>
        <v>0</v>
      </c>
      <c r="N437" s="175">
        <v>2.3900000000000002E-3</v>
      </c>
      <c r="O437" s="175">
        <f>ROUND(E437*N437,2)</f>
        <v>0.09</v>
      </c>
      <c r="P437" s="175">
        <v>0</v>
      </c>
      <c r="Q437" s="175">
        <f>ROUND(E437*P437,2)</f>
        <v>0</v>
      </c>
      <c r="R437" s="177" t="s">
        <v>1187</v>
      </c>
      <c r="S437" s="177" t="s">
        <v>330</v>
      </c>
      <c r="T437" s="178" t="s">
        <v>330</v>
      </c>
      <c r="U437" s="158">
        <v>0.69750000000000001</v>
      </c>
      <c r="V437" s="158">
        <f>ROUND(E437*U437,2)</f>
        <v>27.62</v>
      </c>
      <c r="W437" s="158"/>
      <c r="X437" s="158" t="s">
        <v>392</v>
      </c>
      <c r="Y437" s="158" t="s">
        <v>333</v>
      </c>
      <c r="Z437" s="148"/>
      <c r="AA437" s="148"/>
      <c r="AB437" s="148"/>
      <c r="AC437" s="148"/>
      <c r="AD437" s="148"/>
      <c r="AE437" s="148"/>
      <c r="AF437" s="148"/>
      <c r="AG437" s="148" t="s">
        <v>393</v>
      </c>
      <c r="AH437" s="148"/>
      <c r="AI437" s="148"/>
      <c r="AJ437" s="148"/>
      <c r="AK437" s="148"/>
      <c r="AL437" s="148"/>
      <c r="AM437" s="148"/>
      <c r="AN437" s="148"/>
      <c r="AO437" s="148"/>
      <c r="AP437" s="148"/>
      <c r="AQ437" s="148"/>
      <c r="AR437" s="148"/>
      <c r="AS437" s="148"/>
      <c r="AT437" s="148"/>
      <c r="AU437" s="148"/>
      <c r="AV437" s="148"/>
      <c r="AW437" s="148"/>
      <c r="AX437" s="148"/>
      <c r="AY437" s="148"/>
      <c r="AZ437" s="148"/>
      <c r="BA437" s="148"/>
      <c r="BB437" s="148"/>
      <c r="BC437" s="148"/>
      <c r="BD437" s="148"/>
      <c r="BE437" s="148"/>
      <c r="BF437" s="148"/>
      <c r="BG437" s="148"/>
      <c r="BH437" s="148"/>
    </row>
    <row r="438" spans="1:60" outlineLevel="2" x14ac:dyDescent="0.25">
      <c r="A438" s="155"/>
      <c r="B438" s="156"/>
      <c r="C438" s="269" t="s">
        <v>1199</v>
      </c>
      <c r="D438" s="270"/>
      <c r="E438" s="270"/>
      <c r="F438" s="270"/>
      <c r="G438" s="270"/>
      <c r="H438" s="158"/>
      <c r="I438" s="158"/>
      <c r="J438" s="158"/>
      <c r="K438" s="158"/>
      <c r="L438" s="158"/>
      <c r="M438" s="158"/>
      <c r="N438" s="157"/>
      <c r="O438" s="157"/>
      <c r="P438" s="157"/>
      <c r="Q438" s="157"/>
      <c r="R438" s="158"/>
      <c r="S438" s="158"/>
      <c r="T438" s="158"/>
      <c r="U438" s="158"/>
      <c r="V438" s="158"/>
      <c r="W438" s="158"/>
      <c r="X438" s="158"/>
      <c r="Y438" s="158"/>
      <c r="Z438" s="148"/>
      <c r="AA438" s="148"/>
      <c r="AB438" s="148"/>
      <c r="AC438" s="148"/>
      <c r="AD438" s="148"/>
      <c r="AE438" s="148"/>
      <c r="AF438" s="148"/>
      <c r="AG438" s="148" t="s">
        <v>395</v>
      </c>
      <c r="AH438" s="148"/>
      <c r="AI438" s="148"/>
      <c r="AJ438" s="148"/>
      <c r="AK438" s="148"/>
      <c r="AL438" s="148"/>
      <c r="AM438" s="148"/>
      <c r="AN438" s="148"/>
      <c r="AO438" s="148"/>
      <c r="AP438" s="148"/>
      <c r="AQ438" s="148"/>
      <c r="AR438" s="148"/>
      <c r="AS438" s="148"/>
      <c r="AT438" s="148"/>
      <c r="AU438" s="148"/>
      <c r="AV438" s="148"/>
      <c r="AW438" s="148"/>
      <c r="AX438" s="148"/>
      <c r="AY438" s="148"/>
      <c r="AZ438" s="148"/>
      <c r="BA438" s="148"/>
      <c r="BB438" s="148"/>
      <c r="BC438" s="148"/>
      <c r="BD438" s="148"/>
      <c r="BE438" s="148"/>
      <c r="BF438" s="148"/>
      <c r="BG438" s="148"/>
      <c r="BH438" s="148"/>
    </row>
    <row r="439" spans="1:60" outlineLevel="2" x14ac:dyDescent="0.25">
      <c r="A439" s="155"/>
      <c r="B439" s="156"/>
      <c r="C439" s="267" t="s">
        <v>1200</v>
      </c>
      <c r="D439" s="268"/>
      <c r="E439" s="268"/>
      <c r="F439" s="268"/>
      <c r="G439" s="268"/>
      <c r="H439" s="158"/>
      <c r="I439" s="158"/>
      <c r="J439" s="158"/>
      <c r="K439" s="158"/>
      <c r="L439" s="158"/>
      <c r="M439" s="158"/>
      <c r="N439" s="157"/>
      <c r="O439" s="157"/>
      <c r="P439" s="157"/>
      <c r="Q439" s="157"/>
      <c r="R439" s="158"/>
      <c r="S439" s="158"/>
      <c r="T439" s="158"/>
      <c r="U439" s="158"/>
      <c r="V439" s="158"/>
      <c r="W439" s="158"/>
      <c r="X439" s="158"/>
      <c r="Y439" s="158"/>
      <c r="Z439" s="148"/>
      <c r="AA439" s="148"/>
      <c r="AB439" s="148"/>
      <c r="AC439" s="148"/>
      <c r="AD439" s="148"/>
      <c r="AE439" s="148"/>
      <c r="AF439" s="148"/>
      <c r="AG439" s="148" t="s">
        <v>335</v>
      </c>
      <c r="AH439" s="148"/>
      <c r="AI439" s="148"/>
      <c r="AJ439" s="148"/>
      <c r="AK439" s="148"/>
      <c r="AL439" s="148"/>
      <c r="AM439" s="148"/>
      <c r="AN439" s="148"/>
      <c r="AO439" s="148"/>
      <c r="AP439" s="148"/>
      <c r="AQ439" s="148"/>
      <c r="AR439" s="148"/>
      <c r="AS439" s="148"/>
      <c r="AT439" s="148"/>
      <c r="AU439" s="148"/>
      <c r="AV439" s="148"/>
      <c r="AW439" s="148"/>
      <c r="AX439" s="148"/>
      <c r="AY439" s="148"/>
      <c r="AZ439" s="148"/>
      <c r="BA439" s="148"/>
      <c r="BB439" s="148"/>
      <c r="BC439" s="148"/>
      <c r="BD439" s="148"/>
      <c r="BE439" s="148"/>
      <c r="BF439" s="148"/>
      <c r="BG439" s="148"/>
      <c r="BH439" s="148"/>
    </row>
    <row r="440" spans="1:60" outlineLevel="2" x14ac:dyDescent="0.25">
      <c r="A440" s="155"/>
      <c r="B440" s="156"/>
      <c r="C440" s="189" t="s">
        <v>1189</v>
      </c>
      <c r="D440" s="159"/>
      <c r="E440" s="160"/>
      <c r="F440" s="158"/>
      <c r="G440" s="158"/>
      <c r="H440" s="158"/>
      <c r="I440" s="158"/>
      <c r="J440" s="158"/>
      <c r="K440" s="158"/>
      <c r="L440" s="158"/>
      <c r="M440" s="158"/>
      <c r="N440" s="157"/>
      <c r="O440" s="157"/>
      <c r="P440" s="157"/>
      <c r="Q440" s="157"/>
      <c r="R440" s="158"/>
      <c r="S440" s="158"/>
      <c r="T440" s="158"/>
      <c r="U440" s="158"/>
      <c r="V440" s="158"/>
      <c r="W440" s="158"/>
      <c r="X440" s="158"/>
      <c r="Y440" s="158"/>
      <c r="Z440" s="148"/>
      <c r="AA440" s="148"/>
      <c r="AB440" s="148"/>
      <c r="AC440" s="148"/>
      <c r="AD440" s="148"/>
      <c r="AE440" s="148"/>
      <c r="AF440" s="148"/>
      <c r="AG440" s="148" t="s">
        <v>338</v>
      </c>
      <c r="AH440" s="148">
        <v>0</v>
      </c>
      <c r="AI440" s="148"/>
      <c r="AJ440" s="148"/>
      <c r="AK440" s="148"/>
      <c r="AL440" s="148"/>
      <c r="AM440" s="148"/>
      <c r="AN440" s="148"/>
      <c r="AO440" s="148"/>
      <c r="AP440" s="148"/>
      <c r="AQ440" s="148"/>
      <c r="AR440" s="148"/>
      <c r="AS440" s="148"/>
      <c r="AT440" s="148"/>
      <c r="AU440" s="148"/>
      <c r="AV440" s="148"/>
      <c r="AW440" s="148"/>
      <c r="AX440" s="148"/>
      <c r="AY440" s="148"/>
      <c r="AZ440" s="148"/>
      <c r="BA440" s="148"/>
      <c r="BB440" s="148"/>
      <c r="BC440" s="148"/>
      <c r="BD440" s="148"/>
      <c r="BE440" s="148"/>
      <c r="BF440" s="148"/>
      <c r="BG440" s="148"/>
      <c r="BH440" s="148"/>
    </row>
    <row r="441" spans="1:60" outlineLevel="3" x14ac:dyDescent="0.25">
      <c r="A441" s="155"/>
      <c r="B441" s="156"/>
      <c r="C441" s="189" t="s">
        <v>1201</v>
      </c>
      <c r="D441" s="159"/>
      <c r="E441" s="160">
        <v>39.6</v>
      </c>
      <c r="F441" s="158"/>
      <c r="G441" s="158"/>
      <c r="H441" s="158"/>
      <c r="I441" s="158"/>
      <c r="J441" s="158"/>
      <c r="K441" s="158"/>
      <c r="L441" s="158"/>
      <c r="M441" s="158"/>
      <c r="N441" s="157"/>
      <c r="O441" s="157"/>
      <c r="P441" s="157"/>
      <c r="Q441" s="157"/>
      <c r="R441" s="158"/>
      <c r="S441" s="158"/>
      <c r="T441" s="158"/>
      <c r="U441" s="158"/>
      <c r="V441" s="158"/>
      <c r="W441" s="158"/>
      <c r="X441" s="158"/>
      <c r="Y441" s="158"/>
      <c r="Z441" s="148"/>
      <c r="AA441" s="148"/>
      <c r="AB441" s="148"/>
      <c r="AC441" s="148"/>
      <c r="AD441" s="148"/>
      <c r="AE441" s="148"/>
      <c r="AF441" s="148"/>
      <c r="AG441" s="148" t="s">
        <v>338</v>
      </c>
      <c r="AH441" s="148">
        <v>0</v>
      </c>
      <c r="AI441" s="148"/>
      <c r="AJ441" s="148"/>
      <c r="AK441" s="148"/>
      <c r="AL441" s="148"/>
      <c r="AM441" s="148"/>
      <c r="AN441" s="148"/>
      <c r="AO441" s="148"/>
      <c r="AP441" s="148"/>
      <c r="AQ441" s="148"/>
      <c r="AR441" s="148"/>
      <c r="AS441" s="148"/>
      <c r="AT441" s="148"/>
      <c r="AU441" s="148"/>
      <c r="AV441" s="148"/>
      <c r="AW441" s="148"/>
      <c r="AX441" s="148"/>
      <c r="AY441" s="148"/>
      <c r="AZ441" s="148"/>
      <c r="BA441" s="148"/>
      <c r="BB441" s="148"/>
      <c r="BC441" s="148"/>
      <c r="BD441" s="148"/>
      <c r="BE441" s="148"/>
      <c r="BF441" s="148"/>
      <c r="BG441" s="148"/>
      <c r="BH441" s="148"/>
    </row>
    <row r="442" spans="1:60" ht="20" outlineLevel="1" x14ac:dyDescent="0.25">
      <c r="A442" s="172">
        <v>94</v>
      </c>
      <c r="B442" s="173" t="s">
        <v>1202</v>
      </c>
      <c r="C442" s="188" t="s">
        <v>1203</v>
      </c>
      <c r="D442" s="174" t="s">
        <v>521</v>
      </c>
      <c r="E442" s="175">
        <v>13.6</v>
      </c>
      <c r="F442" s="176"/>
      <c r="G442" s="177">
        <f>ROUND(E442*F442,2)</f>
        <v>0</v>
      </c>
      <c r="H442" s="176"/>
      <c r="I442" s="177">
        <f>ROUND(E442*H442,2)</f>
        <v>0</v>
      </c>
      <c r="J442" s="176"/>
      <c r="K442" s="177">
        <f>ROUND(E442*J442,2)</f>
        <v>0</v>
      </c>
      <c r="L442" s="177">
        <v>21</v>
      </c>
      <c r="M442" s="177">
        <f>G442*(1+L442/100)</f>
        <v>0</v>
      </c>
      <c r="N442" s="175">
        <v>2.6199999999999999E-3</v>
      </c>
      <c r="O442" s="175">
        <f>ROUND(E442*N442,2)</f>
        <v>0.04</v>
      </c>
      <c r="P442" s="175">
        <v>0</v>
      </c>
      <c r="Q442" s="175">
        <f>ROUND(E442*P442,2)</f>
        <v>0</v>
      </c>
      <c r="R442" s="177" t="s">
        <v>1187</v>
      </c>
      <c r="S442" s="177" t="s">
        <v>330</v>
      </c>
      <c r="T442" s="178" t="s">
        <v>330</v>
      </c>
      <c r="U442" s="158">
        <v>0.52600000000000002</v>
      </c>
      <c r="V442" s="158">
        <f>ROUND(E442*U442,2)</f>
        <v>7.15</v>
      </c>
      <c r="W442" s="158"/>
      <c r="X442" s="158" t="s">
        <v>392</v>
      </c>
      <c r="Y442" s="158" t="s">
        <v>333</v>
      </c>
      <c r="Z442" s="148"/>
      <c r="AA442" s="148"/>
      <c r="AB442" s="148"/>
      <c r="AC442" s="148"/>
      <c r="AD442" s="148"/>
      <c r="AE442" s="148"/>
      <c r="AF442" s="148"/>
      <c r="AG442" s="148" t="s">
        <v>393</v>
      </c>
      <c r="AH442" s="148"/>
      <c r="AI442" s="148"/>
      <c r="AJ442" s="148"/>
      <c r="AK442" s="148"/>
      <c r="AL442" s="148"/>
      <c r="AM442" s="148"/>
      <c r="AN442" s="148"/>
      <c r="AO442" s="148"/>
      <c r="AP442" s="148"/>
      <c r="AQ442" s="148"/>
      <c r="AR442" s="148"/>
      <c r="AS442" s="148"/>
      <c r="AT442" s="148"/>
      <c r="AU442" s="148"/>
      <c r="AV442" s="148"/>
      <c r="AW442" s="148"/>
      <c r="AX442" s="148"/>
      <c r="AY442" s="148"/>
      <c r="AZ442" s="148"/>
      <c r="BA442" s="148"/>
      <c r="BB442" s="148"/>
      <c r="BC442" s="148"/>
      <c r="BD442" s="148"/>
      <c r="BE442" s="148"/>
      <c r="BF442" s="148"/>
      <c r="BG442" s="148"/>
      <c r="BH442" s="148"/>
    </row>
    <row r="443" spans="1:60" outlineLevel="2" x14ac:dyDescent="0.25">
      <c r="A443" s="155"/>
      <c r="B443" s="156"/>
      <c r="C443" s="189" t="s">
        <v>1189</v>
      </c>
      <c r="D443" s="159"/>
      <c r="E443" s="160"/>
      <c r="F443" s="158"/>
      <c r="G443" s="158"/>
      <c r="H443" s="158"/>
      <c r="I443" s="158"/>
      <c r="J443" s="158"/>
      <c r="K443" s="158"/>
      <c r="L443" s="158"/>
      <c r="M443" s="158"/>
      <c r="N443" s="157"/>
      <c r="O443" s="157"/>
      <c r="P443" s="157"/>
      <c r="Q443" s="157"/>
      <c r="R443" s="158"/>
      <c r="S443" s="158"/>
      <c r="T443" s="158"/>
      <c r="U443" s="158"/>
      <c r="V443" s="158"/>
      <c r="W443" s="158"/>
      <c r="X443" s="158"/>
      <c r="Y443" s="158"/>
      <c r="Z443" s="148"/>
      <c r="AA443" s="148"/>
      <c r="AB443" s="148"/>
      <c r="AC443" s="148"/>
      <c r="AD443" s="148"/>
      <c r="AE443" s="148"/>
      <c r="AF443" s="148"/>
      <c r="AG443" s="148" t="s">
        <v>338</v>
      </c>
      <c r="AH443" s="148">
        <v>0</v>
      </c>
      <c r="AI443" s="148"/>
      <c r="AJ443" s="148"/>
      <c r="AK443" s="148"/>
      <c r="AL443" s="148"/>
      <c r="AM443" s="148"/>
      <c r="AN443" s="148"/>
      <c r="AO443" s="148"/>
      <c r="AP443" s="148"/>
      <c r="AQ443" s="148"/>
      <c r="AR443" s="148"/>
      <c r="AS443" s="148"/>
      <c r="AT443" s="148"/>
      <c r="AU443" s="148"/>
      <c r="AV443" s="148"/>
      <c r="AW443" s="148"/>
      <c r="AX443" s="148"/>
      <c r="AY443" s="148"/>
      <c r="AZ443" s="148"/>
      <c r="BA443" s="148"/>
      <c r="BB443" s="148"/>
      <c r="BC443" s="148"/>
      <c r="BD443" s="148"/>
      <c r="BE443" s="148"/>
      <c r="BF443" s="148"/>
      <c r="BG443" s="148"/>
      <c r="BH443" s="148"/>
    </row>
    <row r="444" spans="1:60" outlineLevel="3" x14ac:dyDescent="0.25">
      <c r="A444" s="155"/>
      <c r="B444" s="156"/>
      <c r="C444" s="189" t="s">
        <v>1204</v>
      </c>
      <c r="D444" s="159"/>
      <c r="E444" s="160">
        <v>6.6</v>
      </c>
      <c r="F444" s="158"/>
      <c r="G444" s="158"/>
      <c r="H444" s="158"/>
      <c r="I444" s="158"/>
      <c r="J444" s="158"/>
      <c r="K444" s="158"/>
      <c r="L444" s="158"/>
      <c r="M444" s="158"/>
      <c r="N444" s="157"/>
      <c r="O444" s="157"/>
      <c r="P444" s="157"/>
      <c r="Q444" s="157"/>
      <c r="R444" s="158"/>
      <c r="S444" s="158"/>
      <c r="T444" s="158"/>
      <c r="U444" s="158"/>
      <c r="V444" s="158"/>
      <c r="W444" s="158"/>
      <c r="X444" s="158"/>
      <c r="Y444" s="158"/>
      <c r="Z444" s="148"/>
      <c r="AA444" s="148"/>
      <c r="AB444" s="148"/>
      <c r="AC444" s="148"/>
      <c r="AD444" s="148"/>
      <c r="AE444" s="148"/>
      <c r="AF444" s="148"/>
      <c r="AG444" s="148" t="s">
        <v>338</v>
      </c>
      <c r="AH444" s="148">
        <v>0</v>
      </c>
      <c r="AI444" s="148"/>
      <c r="AJ444" s="148"/>
      <c r="AK444" s="148"/>
      <c r="AL444" s="148"/>
      <c r="AM444" s="148"/>
      <c r="AN444" s="148"/>
      <c r="AO444" s="148"/>
      <c r="AP444" s="148"/>
      <c r="AQ444" s="148"/>
      <c r="AR444" s="148"/>
      <c r="AS444" s="148"/>
      <c r="AT444" s="148"/>
      <c r="AU444" s="148"/>
      <c r="AV444" s="148"/>
      <c r="AW444" s="148"/>
      <c r="AX444" s="148"/>
      <c r="AY444" s="148"/>
      <c r="AZ444" s="148"/>
      <c r="BA444" s="148"/>
      <c r="BB444" s="148"/>
      <c r="BC444" s="148"/>
      <c r="BD444" s="148"/>
      <c r="BE444" s="148"/>
      <c r="BF444" s="148"/>
      <c r="BG444" s="148"/>
      <c r="BH444" s="148"/>
    </row>
    <row r="445" spans="1:60" outlineLevel="3" x14ac:dyDescent="0.25">
      <c r="A445" s="155"/>
      <c r="B445" s="156"/>
      <c r="C445" s="189" t="s">
        <v>1205</v>
      </c>
      <c r="D445" s="159"/>
      <c r="E445" s="160">
        <v>7</v>
      </c>
      <c r="F445" s="158"/>
      <c r="G445" s="158"/>
      <c r="H445" s="158"/>
      <c r="I445" s="158"/>
      <c r="J445" s="158"/>
      <c r="K445" s="158"/>
      <c r="L445" s="158"/>
      <c r="M445" s="158"/>
      <c r="N445" s="157"/>
      <c r="O445" s="157"/>
      <c r="P445" s="157"/>
      <c r="Q445" s="157"/>
      <c r="R445" s="158"/>
      <c r="S445" s="158"/>
      <c r="T445" s="158"/>
      <c r="U445" s="158"/>
      <c r="V445" s="158"/>
      <c r="W445" s="158"/>
      <c r="X445" s="158"/>
      <c r="Y445" s="158"/>
      <c r="Z445" s="148"/>
      <c r="AA445" s="148"/>
      <c r="AB445" s="148"/>
      <c r="AC445" s="148"/>
      <c r="AD445" s="148"/>
      <c r="AE445" s="148"/>
      <c r="AF445" s="148"/>
      <c r="AG445" s="148" t="s">
        <v>338</v>
      </c>
      <c r="AH445" s="148">
        <v>0</v>
      </c>
      <c r="AI445" s="148"/>
      <c r="AJ445" s="148"/>
      <c r="AK445" s="148"/>
      <c r="AL445" s="148"/>
      <c r="AM445" s="148"/>
      <c r="AN445" s="148"/>
      <c r="AO445" s="148"/>
      <c r="AP445" s="148"/>
      <c r="AQ445" s="148"/>
      <c r="AR445" s="148"/>
      <c r="AS445" s="148"/>
      <c r="AT445" s="148"/>
      <c r="AU445" s="148"/>
      <c r="AV445" s="148"/>
      <c r="AW445" s="148"/>
      <c r="AX445" s="148"/>
      <c r="AY445" s="148"/>
      <c r="AZ445" s="148"/>
      <c r="BA445" s="148"/>
      <c r="BB445" s="148"/>
      <c r="BC445" s="148"/>
      <c r="BD445" s="148"/>
      <c r="BE445" s="148"/>
      <c r="BF445" s="148"/>
      <c r="BG445" s="148"/>
      <c r="BH445" s="148"/>
    </row>
    <row r="446" spans="1:60" ht="20" outlineLevel="1" x14ac:dyDescent="0.25">
      <c r="A446" s="172">
        <v>95</v>
      </c>
      <c r="B446" s="173" t="s">
        <v>1206</v>
      </c>
      <c r="C446" s="188" t="s">
        <v>1207</v>
      </c>
      <c r="D446" s="174" t="s">
        <v>438</v>
      </c>
      <c r="E446" s="175">
        <v>145.53</v>
      </c>
      <c r="F446" s="176"/>
      <c r="G446" s="177">
        <f>ROUND(E446*F446,2)</f>
        <v>0</v>
      </c>
      <c r="H446" s="176"/>
      <c r="I446" s="177">
        <f>ROUND(E446*H446,2)</f>
        <v>0</v>
      </c>
      <c r="J446" s="176"/>
      <c r="K446" s="177">
        <f>ROUND(E446*J446,2)</f>
        <v>0</v>
      </c>
      <c r="L446" s="177">
        <v>21</v>
      </c>
      <c r="M446" s="177">
        <f>G446*(1+L446/100)</f>
        <v>0</v>
      </c>
      <c r="N446" s="175">
        <v>7.0000000000000001E-3</v>
      </c>
      <c r="O446" s="175">
        <f>ROUND(E446*N446,2)</f>
        <v>1.02</v>
      </c>
      <c r="P446" s="175">
        <v>0</v>
      </c>
      <c r="Q446" s="175">
        <f>ROUND(E446*P446,2)</f>
        <v>0</v>
      </c>
      <c r="R446" s="177" t="s">
        <v>1187</v>
      </c>
      <c r="S446" s="177" t="s">
        <v>344</v>
      </c>
      <c r="T446" s="178" t="s">
        <v>331</v>
      </c>
      <c r="U446" s="158">
        <v>0.28000000000000003</v>
      </c>
      <c r="V446" s="158">
        <f>ROUND(E446*U446,2)</f>
        <v>40.75</v>
      </c>
      <c r="W446" s="158"/>
      <c r="X446" s="158" t="s">
        <v>392</v>
      </c>
      <c r="Y446" s="158" t="s">
        <v>333</v>
      </c>
      <c r="Z446" s="148"/>
      <c r="AA446" s="148"/>
      <c r="AB446" s="148"/>
      <c r="AC446" s="148"/>
      <c r="AD446" s="148"/>
      <c r="AE446" s="148"/>
      <c r="AF446" s="148"/>
      <c r="AG446" s="148" t="s">
        <v>393</v>
      </c>
      <c r="AH446" s="148"/>
      <c r="AI446" s="148"/>
      <c r="AJ446" s="148"/>
      <c r="AK446" s="148"/>
      <c r="AL446" s="148"/>
      <c r="AM446" s="148"/>
      <c r="AN446" s="148"/>
      <c r="AO446" s="148"/>
      <c r="AP446" s="148"/>
      <c r="AQ446" s="148"/>
      <c r="AR446" s="148"/>
      <c r="AS446" s="148"/>
      <c r="AT446" s="148"/>
      <c r="AU446" s="148"/>
      <c r="AV446" s="148"/>
      <c r="AW446" s="148"/>
      <c r="AX446" s="148"/>
      <c r="AY446" s="148"/>
      <c r="AZ446" s="148"/>
      <c r="BA446" s="148"/>
      <c r="BB446" s="148"/>
      <c r="BC446" s="148"/>
      <c r="BD446" s="148"/>
      <c r="BE446" s="148"/>
      <c r="BF446" s="148"/>
      <c r="BG446" s="148"/>
      <c r="BH446" s="148"/>
    </row>
    <row r="447" spans="1:60" outlineLevel="2" x14ac:dyDescent="0.25">
      <c r="A447" s="155"/>
      <c r="B447" s="156"/>
      <c r="C447" s="269" t="s">
        <v>1208</v>
      </c>
      <c r="D447" s="270"/>
      <c r="E447" s="270"/>
      <c r="F447" s="270"/>
      <c r="G447" s="270"/>
      <c r="H447" s="158"/>
      <c r="I447" s="158"/>
      <c r="J447" s="158"/>
      <c r="K447" s="158"/>
      <c r="L447" s="158"/>
      <c r="M447" s="158"/>
      <c r="N447" s="157"/>
      <c r="O447" s="157"/>
      <c r="P447" s="157"/>
      <c r="Q447" s="157"/>
      <c r="R447" s="158"/>
      <c r="S447" s="158"/>
      <c r="T447" s="158"/>
      <c r="U447" s="158"/>
      <c r="V447" s="158"/>
      <c r="W447" s="158"/>
      <c r="X447" s="158"/>
      <c r="Y447" s="158"/>
      <c r="Z447" s="148"/>
      <c r="AA447" s="148"/>
      <c r="AB447" s="148"/>
      <c r="AC447" s="148"/>
      <c r="AD447" s="148"/>
      <c r="AE447" s="148"/>
      <c r="AF447" s="148"/>
      <c r="AG447" s="148" t="s">
        <v>395</v>
      </c>
      <c r="AH447" s="148"/>
      <c r="AI447" s="148"/>
      <c r="AJ447" s="148"/>
      <c r="AK447" s="148"/>
      <c r="AL447" s="148"/>
      <c r="AM447" s="148"/>
      <c r="AN447" s="148"/>
      <c r="AO447" s="148"/>
      <c r="AP447" s="148"/>
      <c r="AQ447" s="148"/>
      <c r="AR447" s="148"/>
      <c r="AS447" s="148"/>
      <c r="AT447" s="148"/>
      <c r="AU447" s="148"/>
      <c r="AV447" s="148"/>
      <c r="AW447" s="148"/>
      <c r="AX447" s="148"/>
      <c r="AY447" s="148"/>
      <c r="AZ447" s="148"/>
      <c r="BA447" s="148"/>
      <c r="BB447" s="148"/>
      <c r="BC447" s="148"/>
      <c r="BD447" s="148"/>
      <c r="BE447" s="148"/>
      <c r="BF447" s="148"/>
      <c r="BG447" s="148"/>
      <c r="BH447" s="148"/>
    </row>
    <row r="448" spans="1:60" outlineLevel="2" x14ac:dyDescent="0.25">
      <c r="A448" s="155"/>
      <c r="B448" s="156"/>
      <c r="C448" s="267" t="s">
        <v>1209</v>
      </c>
      <c r="D448" s="268"/>
      <c r="E448" s="268"/>
      <c r="F448" s="268"/>
      <c r="G448" s="268"/>
      <c r="H448" s="158"/>
      <c r="I448" s="158"/>
      <c r="J448" s="158"/>
      <c r="K448" s="158"/>
      <c r="L448" s="158"/>
      <c r="M448" s="158"/>
      <c r="N448" s="157"/>
      <c r="O448" s="157"/>
      <c r="P448" s="157"/>
      <c r="Q448" s="157"/>
      <c r="R448" s="158"/>
      <c r="S448" s="158"/>
      <c r="T448" s="158"/>
      <c r="U448" s="158"/>
      <c r="V448" s="158"/>
      <c r="W448" s="158"/>
      <c r="X448" s="158"/>
      <c r="Y448" s="158"/>
      <c r="Z448" s="148"/>
      <c r="AA448" s="148"/>
      <c r="AB448" s="148"/>
      <c r="AC448" s="148"/>
      <c r="AD448" s="148"/>
      <c r="AE448" s="148"/>
      <c r="AF448" s="148"/>
      <c r="AG448" s="148" t="s">
        <v>335</v>
      </c>
      <c r="AH448" s="148"/>
      <c r="AI448" s="148"/>
      <c r="AJ448" s="148"/>
      <c r="AK448" s="148"/>
      <c r="AL448" s="148"/>
      <c r="AM448" s="148"/>
      <c r="AN448" s="148"/>
      <c r="AO448" s="148"/>
      <c r="AP448" s="148"/>
      <c r="AQ448" s="148"/>
      <c r="AR448" s="148"/>
      <c r="AS448" s="148"/>
      <c r="AT448" s="148"/>
      <c r="AU448" s="148"/>
      <c r="AV448" s="148"/>
      <c r="AW448" s="148"/>
      <c r="AX448" s="148"/>
      <c r="AY448" s="148"/>
      <c r="AZ448" s="148"/>
      <c r="BA448" s="148"/>
      <c r="BB448" s="148"/>
      <c r="BC448" s="148"/>
      <c r="BD448" s="148"/>
      <c r="BE448" s="148"/>
      <c r="BF448" s="148"/>
      <c r="BG448" s="148"/>
      <c r="BH448" s="148"/>
    </row>
    <row r="449" spans="1:60" outlineLevel="2" x14ac:dyDescent="0.25">
      <c r="A449" s="155"/>
      <c r="B449" s="156"/>
      <c r="C449" s="189" t="s">
        <v>1136</v>
      </c>
      <c r="D449" s="159"/>
      <c r="E449" s="160"/>
      <c r="F449" s="158"/>
      <c r="G449" s="158"/>
      <c r="H449" s="158"/>
      <c r="I449" s="158"/>
      <c r="J449" s="158"/>
      <c r="K449" s="158"/>
      <c r="L449" s="158"/>
      <c r="M449" s="158"/>
      <c r="N449" s="157"/>
      <c r="O449" s="157"/>
      <c r="P449" s="157"/>
      <c r="Q449" s="157"/>
      <c r="R449" s="158"/>
      <c r="S449" s="158"/>
      <c r="T449" s="158"/>
      <c r="U449" s="158"/>
      <c r="V449" s="158"/>
      <c r="W449" s="158"/>
      <c r="X449" s="158"/>
      <c r="Y449" s="158"/>
      <c r="Z449" s="148"/>
      <c r="AA449" s="148"/>
      <c r="AB449" s="148"/>
      <c r="AC449" s="148"/>
      <c r="AD449" s="148"/>
      <c r="AE449" s="148"/>
      <c r="AF449" s="148"/>
      <c r="AG449" s="148" t="s">
        <v>338</v>
      </c>
      <c r="AH449" s="148">
        <v>0</v>
      </c>
      <c r="AI449" s="148"/>
      <c r="AJ449" s="148"/>
      <c r="AK449" s="148"/>
      <c r="AL449" s="148"/>
      <c r="AM449" s="148"/>
      <c r="AN449" s="148"/>
      <c r="AO449" s="148"/>
      <c r="AP449" s="148"/>
      <c r="AQ449" s="148"/>
      <c r="AR449" s="148"/>
      <c r="AS449" s="148"/>
      <c r="AT449" s="148"/>
      <c r="AU449" s="148"/>
      <c r="AV449" s="148"/>
      <c r="AW449" s="148"/>
      <c r="AX449" s="148"/>
      <c r="AY449" s="148"/>
      <c r="AZ449" s="148"/>
      <c r="BA449" s="148"/>
      <c r="BB449" s="148"/>
      <c r="BC449" s="148"/>
      <c r="BD449" s="148"/>
      <c r="BE449" s="148"/>
      <c r="BF449" s="148"/>
      <c r="BG449" s="148"/>
      <c r="BH449" s="148"/>
    </row>
    <row r="450" spans="1:60" outlineLevel="3" x14ac:dyDescent="0.25">
      <c r="A450" s="155"/>
      <c r="B450" s="156"/>
      <c r="C450" s="189" t="s">
        <v>1137</v>
      </c>
      <c r="D450" s="159"/>
      <c r="E450" s="160">
        <v>145.53</v>
      </c>
      <c r="F450" s="158"/>
      <c r="G450" s="158"/>
      <c r="H450" s="158"/>
      <c r="I450" s="158"/>
      <c r="J450" s="158"/>
      <c r="K450" s="158"/>
      <c r="L450" s="158"/>
      <c r="M450" s="158"/>
      <c r="N450" s="157"/>
      <c r="O450" s="157"/>
      <c r="P450" s="157"/>
      <c r="Q450" s="157"/>
      <c r="R450" s="158"/>
      <c r="S450" s="158"/>
      <c r="T450" s="158"/>
      <c r="U450" s="158"/>
      <c r="V450" s="158"/>
      <c r="W450" s="158"/>
      <c r="X450" s="158"/>
      <c r="Y450" s="158"/>
      <c r="Z450" s="148"/>
      <c r="AA450" s="148"/>
      <c r="AB450" s="148"/>
      <c r="AC450" s="148"/>
      <c r="AD450" s="148"/>
      <c r="AE450" s="148"/>
      <c r="AF450" s="148"/>
      <c r="AG450" s="148" t="s">
        <v>338</v>
      </c>
      <c r="AH450" s="148">
        <v>0</v>
      </c>
      <c r="AI450" s="148"/>
      <c r="AJ450" s="148"/>
      <c r="AK450" s="148"/>
      <c r="AL450" s="148"/>
      <c r="AM450" s="148"/>
      <c r="AN450" s="148"/>
      <c r="AO450" s="148"/>
      <c r="AP450" s="148"/>
      <c r="AQ450" s="148"/>
      <c r="AR450" s="148"/>
      <c r="AS450" s="148"/>
      <c r="AT450" s="148"/>
      <c r="AU450" s="148"/>
      <c r="AV450" s="148"/>
      <c r="AW450" s="148"/>
      <c r="AX450" s="148"/>
      <c r="AY450" s="148"/>
      <c r="AZ450" s="148"/>
      <c r="BA450" s="148"/>
      <c r="BB450" s="148"/>
      <c r="BC450" s="148"/>
      <c r="BD450" s="148"/>
      <c r="BE450" s="148"/>
      <c r="BF450" s="148"/>
      <c r="BG450" s="148"/>
      <c r="BH450" s="148"/>
    </row>
    <row r="451" spans="1:60" outlineLevel="1" x14ac:dyDescent="0.25">
      <c r="A451" s="172">
        <v>96</v>
      </c>
      <c r="B451" s="173" t="s">
        <v>1210</v>
      </c>
      <c r="C451" s="188" t="s">
        <v>1211</v>
      </c>
      <c r="D451" s="174" t="s">
        <v>679</v>
      </c>
      <c r="E451" s="175">
        <v>2</v>
      </c>
      <c r="F451" s="176"/>
      <c r="G451" s="177">
        <f>ROUND(E451*F451,2)</f>
        <v>0</v>
      </c>
      <c r="H451" s="176"/>
      <c r="I451" s="177">
        <f>ROUND(E451*H451,2)</f>
        <v>0</v>
      </c>
      <c r="J451" s="176"/>
      <c r="K451" s="177">
        <f>ROUND(E451*J451,2)</f>
        <v>0</v>
      </c>
      <c r="L451" s="177">
        <v>21</v>
      </c>
      <c r="M451" s="177">
        <f>G451*(1+L451/100)</f>
        <v>0</v>
      </c>
      <c r="N451" s="175">
        <v>0</v>
      </c>
      <c r="O451" s="175">
        <f>ROUND(E451*N451,2)</f>
        <v>0</v>
      </c>
      <c r="P451" s="175">
        <v>0</v>
      </c>
      <c r="Q451" s="175">
        <f>ROUND(E451*P451,2)</f>
        <v>0</v>
      </c>
      <c r="R451" s="177"/>
      <c r="S451" s="177" t="s">
        <v>344</v>
      </c>
      <c r="T451" s="178" t="s">
        <v>331</v>
      </c>
      <c r="U451" s="158">
        <v>0</v>
      </c>
      <c r="V451" s="158">
        <f>ROUND(E451*U451,2)</f>
        <v>0</v>
      </c>
      <c r="W451" s="158"/>
      <c r="X451" s="158" t="s">
        <v>392</v>
      </c>
      <c r="Y451" s="158" t="s">
        <v>333</v>
      </c>
      <c r="Z451" s="148"/>
      <c r="AA451" s="148"/>
      <c r="AB451" s="148"/>
      <c r="AC451" s="148"/>
      <c r="AD451" s="148"/>
      <c r="AE451" s="148"/>
      <c r="AF451" s="148"/>
      <c r="AG451" s="148" t="s">
        <v>393</v>
      </c>
      <c r="AH451" s="148"/>
      <c r="AI451" s="148"/>
      <c r="AJ451" s="148"/>
      <c r="AK451" s="148"/>
      <c r="AL451" s="148"/>
      <c r="AM451" s="148"/>
      <c r="AN451" s="148"/>
      <c r="AO451" s="148"/>
      <c r="AP451" s="148"/>
      <c r="AQ451" s="148"/>
      <c r="AR451" s="148"/>
      <c r="AS451" s="148"/>
      <c r="AT451" s="148"/>
      <c r="AU451" s="148"/>
      <c r="AV451" s="148"/>
      <c r="AW451" s="148"/>
      <c r="AX451" s="148"/>
      <c r="AY451" s="148"/>
      <c r="AZ451" s="148"/>
      <c r="BA451" s="148"/>
      <c r="BB451" s="148"/>
      <c r="BC451" s="148"/>
      <c r="BD451" s="148"/>
      <c r="BE451" s="148"/>
      <c r="BF451" s="148"/>
      <c r="BG451" s="148"/>
      <c r="BH451" s="148"/>
    </row>
    <row r="452" spans="1:60" outlineLevel="2" x14ac:dyDescent="0.25">
      <c r="A452" s="155"/>
      <c r="B452" s="156"/>
      <c r="C452" s="258" t="s">
        <v>1212</v>
      </c>
      <c r="D452" s="259"/>
      <c r="E452" s="259"/>
      <c r="F452" s="259"/>
      <c r="G452" s="259"/>
      <c r="H452" s="158"/>
      <c r="I452" s="158"/>
      <c r="J452" s="158"/>
      <c r="K452" s="158"/>
      <c r="L452" s="158"/>
      <c r="M452" s="158"/>
      <c r="N452" s="157"/>
      <c r="O452" s="157"/>
      <c r="P452" s="157"/>
      <c r="Q452" s="157"/>
      <c r="R452" s="158"/>
      <c r="S452" s="158"/>
      <c r="T452" s="158"/>
      <c r="U452" s="158"/>
      <c r="V452" s="158"/>
      <c r="W452" s="158"/>
      <c r="X452" s="158"/>
      <c r="Y452" s="158"/>
      <c r="Z452" s="148"/>
      <c r="AA452" s="148"/>
      <c r="AB452" s="148"/>
      <c r="AC452" s="148"/>
      <c r="AD452" s="148"/>
      <c r="AE452" s="148"/>
      <c r="AF452" s="148"/>
      <c r="AG452" s="148" t="s">
        <v>335</v>
      </c>
      <c r="AH452" s="148"/>
      <c r="AI452" s="148"/>
      <c r="AJ452" s="148"/>
      <c r="AK452" s="148"/>
      <c r="AL452" s="148"/>
      <c r="AM452" s="148"/>
      <c r="AN452" s="148"/>
      <c r="AO452" s="148"/>
      <c r="AP452" s="148"/>
      <c r="AQ452" s="148"/>
      <c r="AR452" s="148"/>
      <c r="AS452" s="148"/>
      <c r="AT452" s="148"/>
      <c r="AU452" s="148"/>
      <c r="AV452" s="148"/>
      <c r="AW452" s="148"/>
      <c r="AX452" s="148"/>
      <c r="AY452" s="148"/>
      <c r="AZ452" s="148"/>
      <c r="BA452" s="148"/>
      <c r="BB452" s="148"/>
      <c r="BC452" s="148"/>
      <c r="BD452" s="148"/>
      <c r="BE452" s="148"/>
      <c r="BF452" s="148"/>
      <c r="BG452" s="148"/>
      <c r="BH452" s="148"/>
    </row>
    <row r="453" spans="1:60" outlineLevel="1" x14ac:dyDescent="0.25">
      <c r="A453" s="172">
        <v>97</v>
      </c>
      <c r="B453" s="173" t="s">
        <v>1213</v>
      </c>
      <c r="C453" s="188" t="s">
        <v>1214</v>
      </c>
      <c r="D453" s="174" t="s">
        <v>455</v>
      </c>
      <c r="E453" s="175">
        <v>1.4588699999999999</v>
      </c>
      <c r="F453" s="176"/>
      <c r="G453" s="177">
        <f>ROUND(E453*F453,2)</f>
        <v>0</v>
      </c>
      <c r="H453" s="176"/>
      <c r="I453" s="177">
        <f>ROUND(E453*H453,2)</f>
        <v>0</v>
      </c>
      <c r="J453" s="176"/>
      <c r="K453" s="177">
        <f>ROUND(E453*J453,2)</f>
        <v>0</v>
      </c>
      <c r="L453" s="177">
        <v>21</v>
      </c>
      <c r="M453" s="177">
        <f>G453*(1+L453/100)</f>
        <v>0</v>
      </c>
      <c r="N453" s="175">
        <v>0</v>
      </c>
      <c r="O453" s="175">
        <f>ROUND(E453*N453,2)</f>
        <v>0</v>
      </c>
      <c r="P453" s="175">
        <v>0</v>
      </c>
      <c r="Q453" s="175">
        <f>ROUND(E453*P453,2)</f>
        <v>0</v>
      </c>
      <c r="R453" s="177" t="s">
        <v>1187</v>
      </c>
      <c r="S453" s="177" t="s">
        <v>330</v>
      </c>
      <c r="T453" s="178" t="s">
        <v>330</v>
      </c>
      <c r="U453" s="158">
        <v>4.7370000000000001</v>
      </c>
      <c r="V453" s="158">
        <f>ROUND(E453*U453,2)</f>
        <v>6.91</v>
      </c>
      <c r="W453" s="158"/>
      <c r="X453" s="158" t="s">
        <v>538</v>
      </c>
      <c r="Y453" s="158" t="s">
        <v>333</v>
      </c>
      <c r="Z453" s="148"/>
      <c r="AA453" s="148"/>
      <c r="AB453" s="148"/>
      <c r="AC453" s="148"/>
      <c r="AD453" s="148"/>
      <c r="AE453" s="148"/>
      <c r="AF453" s="148"/>
      <c r="AG453" s="148" t="s">
        <v>539</v>
      </c>
      <c r="AH453" s="148"/>
      <c r="AI453" s="148"/>
      <c r="AJ453" s="148"/>
      <c r="AK453" s="148"/>
      <c r="AL453" s="148"/>
      <c r="AM453" s="148"/>
      <c r="AN453" s="148"/>
      <c r="AO453" s="148"/>
      <c r="AP453" s="148"/>
      <c r="AQ453" s="148"/>
      <c r="AR453" s="148"/>
      <c r="AS453" s="148"/>
      <c r="AT453" s="148"/>
      <c r="AU453" s="148"/>
      <c r="AV453" s="148"/>
      <c r="AW453" s="148"/>
      <c r="AX453" s="148"/>
      <c r="AY453" s="148"/>
      <c r="AZ453" s="148"/>
      <c r="BA453" s="148"/>
      <c r="BB453" s="148"/>
      <c r="BC453" s="148"/>
      <c r="BD453" s="148"/>
      <c r="BE453" s="148"/>
      <c r="BF453" s="148"/>
      <c r="BG453" s="148"/>
      <c r="BH453" s="148"/>
    </row>
    <row r="454" spans="1:60" outlineLevel="2" x14ac:dyDescent="0.25">
      <c r="A454" s="155"/>
      <c r="B454" s="156"/>
      <c r="C454" s="269" t="s">
        <v>716</v>
      </c>
      <c r="D454" s="270"/>
      <c r="E454" s="270"/>
      <c r="F454" s="270"/>
      <c r="G454" s="270"/>
      <c r="H454" s="158"/>
      <c r="I454" s="158"/>
      <c r="J454" s="158"/>
      <c r="K454" s="158"/>
      <c r="L454" s="158"/>
      <c r="M454" s="158"/>
      <c r="N454" s="157"/>
      <c r="O454" s="157"/>
      <c r="P454" s="157"/>
      <c r="Q454" s="157"/>
      <c r="R454" s="158"/>
      <c r="S454" s="158"/>
      <c r="T454" s="158"/>
      <c r="U454" s="158"/>
      <c r="V454" s="158"/>
      <c r="W454" s="158"/>
      <c r="X454" s="158"/>
      <c r="Y454" s="158"/>
      <c r="Z454" s="148"/>
      <c r="AA454" s="148"/>
      <c r="AB454" s="148"/>
      <c r="AC454" s="148"/>
      <c r="AD454" s="148"/>
      <c r="AE454" s="148"/>
      <c r="AF454" s="148"/>
      <c r="AG454" s="148" t="s">
        <v>395</v>
      </c>
      <c r="AH454" s="148"/>
      <c r="AI454" s="148"/>
      <c r="AJ454" s="148"/>
      <c r="AK454" s="148"/>
      <c r="AL454" s="148"/>
      <c r="AM454" s="148"/>
      <c r="AN454" s="148"/>
      <c r="AO454" s="148"/>
      <c r="AP454" s="148"/>
      <c r="AQ454" s="148"/>
      <c r="AR454" s="148"/>
      <c r="AS454" s="148"/>
      <c r="AT454" s="148"/>
      <c r="AU454" s="148"/>
      <c r="AV454" s="148"/>
      <c r="AW454" s="148"/>
      <c r="AX454" s="148"/>
      <c r="AY454" s="148"/>
      <c r="AZ454" s="148"/>
      <c r="BA454" s="148"/>
      <c r="BB454" s="148"/>
      <c r="BC454" s="148"/>
      <c r="BD454" s="148"/>
      <c r="BE454" s="148"/>
      <c r="BF454" s="148"/>
      <c r="BG454" s="148"/>
      <c r="BH454" s="148"/>
    </row>
    <row r="455" spans="1:60" outlineLevel="2" x14ac:dyDescent="0.25">
      <c r="A455" s="155"/>
      <c r="B455" s="156"/>
      <c r="C455" s="189" t="s">
        <v>540</v>
      </c>
      <c r="D455" s="159"/>
      <c r="E455" s="160"/>
      <c r="F455" s="158"/>
      <c r="G455" s="158"/>
      <c r="H455" s="158"/>
      <c r="I455" s="158"/>
      <c r="J455" s="158"/>
      <c r="K455" s="158"/>
      <c r="L455" s="158"/>
      <c r="M455" s="158"/>
      <c r="N455" s="157"/>
      <c r="O455" s="157"/>
      <c r="P455" s="157"/>
      <c r="Q455" s="157"/>
      <c r="R455" s="158"/>
      <c r="S455" s="158"/>
      <c r="T455" s="158"/>
      <c r="U455" s="158"/>
      <c r="V455" s="158"/>
      <c r="W455" s="158"/>
      <c r="X455" s="158"/>
      <c r="Y455" s="158"/>
      <c r="Z455" s="148"/>
      <c r="AA455" s="148"/>
      <c r="AB455" s="148"/>
      <c r="AC455" s="148"/>
      <c r="AD455" s="148"/>
      <c r="AE455" s="148"/>
      <c r="AF455" s="148"/>
      <c r="AG455" s="148" t="s">
        <v>338</v>
      </c>
      <c r="AH455" s="148">
        <v>0</v>
      </c>
      <c r="AI455" s="148"/>
      <c r="AJ455" s="148"/>
      <c r="AK455" s="148"/>
      <c r="AL455" s="148"/>
      <c r="AM455" s="148"/>
      <c r="AN455" s="148"/>
      <c r="AO455" s="148"/>
      <c r="AP455" s="148"/>
      <c r="AQ455" s="148"/>
      <c r="AR455" s="148"/>
      <c r="AS455" s="148"/>
      <c r="AT455" s="148"/>
      <c r="AU455" s="148"/>
      <c r="AV455" s="148"/>
      <c r="AW455" s="148"/>
      <c r="AX455" s="148"/>
      <c r="AY455" s="148"/>
      <c r="AZ455" s="148"/>
      <c r="BA455" s="148"/>
      <c r="BB455" s="148"/>
      <c r="BC455" s="148"/>
      <c r="BD455" s="148"/>
      <c r="BE455" s="148"/>
      <c r="BF455" s="148"/>
      <c r="BG455" s="148"/>
      <c r="BH455" s="148"/>
    </row>
    <row r="456" spans="1:60" outlineLevel="3" x14ac:dyDescent="0.25">
      <c r="A456" s="155"/>
      <c r="B456" s="156"/>
      <c r="C456" s="189" t="s">
        <v>1215</v>
      </c>
      <c r="D456" s="159"/>
      <c r="E456" s="160"/>
      <c r="F456" s="158"/>
      <c r="G456" s="158"/>
      <c r="H456" s="158"/>
      <c r="I456" s="158"/>
      <c r="J456" s="158"/>
      <c r="K456" s="158"/>
      <c r="L456" s="158"/>
      <c r="M456" s="158"/>
      <c r="N456" s="157"/>
      <c r="O456" s="157"/>
      <c r="P456" s="157"/>
      <c r="Q456" s="157"/>
      <c r="R456" s="158"/>
      <c r="S456" s="158"/>
      <c r="T456" s="158"/>
      <c r="U456" s="158"/>
      <c r="V456" s="158"/>
      <c r="W456" s="158"/>
      <c r="X456" s="158"/>
      <c r="Y456" s="158"/>
      <c r="Z456" s="148"/>
      <c r="AA456" s="148"/>
      <c r="AB456" s="148"/>
      <c r="AC456" s="148"/>
      <c r="AD456" s="148"/>
      <c r="AE456" s="148"/>
      <c r="AF456" s="148"/>
      <c r="AG456" s="148" t="s">
        <v>338</v>
      </c>
      <c r="AH456" s="148">
        <v>0</v>
      </c>
      <c r="AI456" s="148"/>
      <c r="AJ456" s="148"/>
      <c r="AK456" s="148"/>
      <c r="AL456" s="148"/>
      <c r="AM456" s="148"/>
      <c r="AN456" s="148"/>
      <c r="AO456" s="148"/>
      <c r="AP456" s="148"/>
      <c r="AQ456" s="148"/>
      <c r="AR456" s="148"/>
      <c r="AS456" s="148"/>
      <c r="AT456" s="148"/>
      <c r="AU456" s="148"/>
      <c r="AV456" s="148"/>
      <c r="AW456" s="148"/>
      <c r="AX456" s="148"/>
      <c r="AY456" s="148"/>
      <c r="AZ456" s="148"/>
      <c r="BA456" s="148"/>
      <c r="BB456" s="148"/>
      <c r="BC456" s="148"/>
      <c r="BD456" s="148"/>
      <c r="BE456" s="148"/>
      <c r="BF456" s="148"/>
      <c r="BG456" s="148"/>
      <c r="BH456" s="148"/>
    </row>
    <row r="457" spans="1:60" outlineLevel="3" x14ac:dyDescent="0.25">
      <c r="A457" s="155"/>
      <c r="B457" s="156"/>
      <c r="C457" s="189" t="s">
        <v>1216</v>
      </c>
      <c r="D457" s="159"/>
      <c r="E457" s="160">
        <v>1.4588699999999999</v>
      </c>
      <c r="F457" s="158"/>
      <c r="G457" s="158"/>
      <c r="H457" s="158"/>
      <c r="I457" s="158"/>
      <c r="J457" s="158"/>
      <c r="K457" s="158"/>
      <c r="L457" s="158"/>
      <c r="M457" s="158"/>
      <c r="N457" s="157"/>
      <c r="O457" s="157"/>
      <c r="P457" s="157"/>
      <c r="Q457" s="157"/>
      <c r="R457" s="158"/>
      <c r="S457" s="158"/>
      <c r="T457" s="158"/>
      <c r="U457" s="158"/>
      <c r="V457" s="158"/>
      <c r="W457" s="158"/>
      <c r="X457" s="158"/>
      <c r="Y457" s="158"/>
      <c r="Z457" s="148"/>
      <c r="AA457" s="148"/>
      <c r="AB457" s="148"/>
      <c r="AC457" s="148"/>
      <c r="AD457" s="148"/>
      <c r="AE457" s="148"/>
      <c r="AF457" s="148"/>
      <c r="AG457" s="148" t="s">
        <v>338</v>
      </c>
      <c r="AH457" s="148">
        <v>0</v>
      </c>
      <c r="AI457" s="148"/>
      <c r="AJ457" s="148"/>
      <c r="AK457" s="148"/>
      <c r="AL457" s="148"/>
      <c r="AM457" s="148"/>
      <c r="AN457" s="148"/>
      <c r="AO457" s="148"/>
      <c r="AP457" s="148"/>
      <c r="AQ457" s="148"/>
      <c r="AR457" s="148"/>
      <c r="AS457" s="148"/>
      <c r="AT457" s="148"/>
      <c r="AU457" s="148"/>
      <c r="AV457" s="148"/>
      <c r="AW457" s="148"/>
      <c r="AX457" s="148"/>
      <c r="AY457" s="148"/>
      <c r="AZ457" s="148"/>
      <c r="BA457" s="148"/>
      <c r="BB457" s="148"/>
      <c r="BC457" s="148"/>
      <c r="BD457" s="148"/>
      <c r="BE457" s="148"/>
      <c r="BF457" s="148"/>
      <c r="BG457" s="148"/>
      <c r="BH457" s="148"/>
    </row>
    <row r="458" spans="1:60" ht="13" x14ac:dyDescent="0.25">
      <c r="A458" s="162" t="s">
        <v>325</v>
      </c>
      <c r="B458" s="163" t="s">
        <v>251</v>
      </c>
      <c r="C458" s="187" t="s">
        <v>252</v>
      </c>
      <c r="D458" s="164"/>
      <c r="E458" s="165"/>
      <c r="F458" s="166"/>
      <c r="G458" s="166">
        <f>SUMIF(AG459:AG466,"&lt;&gt;NOR",G459:G466)</f>
        <v>0</v>
      </c>
      <c r="H458" s="166"/>
      <c r="I458" s="166">
        <f>SUM(I459:I466)</f>
        <v>0</v>
      </c>
      <c r="J458" s="166"/>
      <c r="K458" s="166">
        <f>SUM(K459:K466)</f>
        <v>0</v>
      </c>
      <c r="L458" s="166"/>
      <c r="M458" s="166">
        <f>SUM(M459:M466)</f>
        <v>0</v>
      </c>
      <c r="N458" s="165"/>
      <c r="O458" s="165">
        <f>SUM(O459:O466)</f>
        <v>0.23</v>
      </c>
      <c r="P458" s="165"/>
      <c r="Q458" s="165">
        <f>SUM(Q459:Q466)</f>
        <v>0</v>
      </c>
      <c r="R458" s="166"/>
      <c r="S458" s="166"/>
      <c r="T458" s="167"/>
      <c r="U458" s="161"/>
      <c r="V458" s="161">
        <f>SUM(V459:V466)</f>
        <v>0</v>
      </c>
      <c r="W458" s="161"/>
      <c r="X458" s="161"/>
      <c r="Y458" s="161"/>
      <c r="AG458" t="s">
        <v>326</v>
      </c>
    </row>
    <row r="459" spans="1:60" ht="20" outlineLevel="1" x14ac:dyDescent="0.25">
      <c r="A459" s="172">
        <v>98</v>
      </c>
      <c r="B459" s="173" t="s">
        <v>677</v>
      </c>
      <c r="C459" s="188" t="s">
        <v>1217</v>
      </c>
      <c r="D459" s="174" t="s">
        <v>679</v>
      </c>
      <c r="E459" s="175">
        <v>1</v>
      </c>
      <c r="F459" s="176"/>
      <c r="G459" s="177">
        <f>ROUND(E459*F459,2)</f>
        <v>0</v>
      </c>
      <c r="H459" s="176"/>
      <c r="I459" s="177">
        <f>ROUND(E459*H459,2)</f>
        <v>0</v>
      </c>
      <c r="J459" s="176"/>
      <c r="K459" s="177">
        <f>ROUND(E459*J459,2)</f>
        <v>0</v>
      </c>
      <c r="L459" s="177">
        <v>21</v>
      </c>
      <c r="M459" s="177">
        <f>G459*(1+L459/100)</f>
        <v>0</v>
      </c>
      <c r="N459" s="175">
        <v>0</v>
      </c>
      <c r="O459" s="175">
        <f>ROUND(E459*N459,2)</f>
        <v>0</v>
      </c>
      <c r="P459" s="175">
        <v>0</v>
      </c>
      <c r="Q459" s="175">
        <f>ROUND(E459*P459,2)</f>
        <v>0</v>
      </c>
      <c r="R459" s="177"/>
      <c r="S459" s="177" t="s">
        <v>344</v>
      </c>
      <c r="T459" s="178" t="s">
        <v>331</v>
      </c>
      <c r="U459" s="158">
        <v>0</v>
      </c>
      <c r="V459" s="158">
        <f>ROUND(E459*U459,2)</f>
        <v>0</v>
      </c>
      <c r="W459" s="158"/>
      <c r="X459" s="158" t="s">
        <v>392</v>
      </c>
      <c r="Y459" s="158" t="s">
        <v>333</v>
      </c>
      <c r="Z459" s="148"/>
      <c r="AA459" s="148"/>
      <c r="AB459" s="148"/>
      <c r="AC459" s="148"/>
      <c r="AD459" s="148"/>
      <c r="AE459" s="148"/>
      <c r="AF459" s="148"/>
      <c r="AG459" s="148" t="s">
        <v>393</v>
      </c>
      <c r="AH459" s="148"/>
      <c r="AI459" s="148"/>
      <c r="AJ459" s="148"/>
      <c r="AK459" s="148"/>
      <c r="AL459" s="148"/>
      <c r="AM459" s="148"/>
      <c r="AN459" s="148"/>
      <c r="AO459" s="148"/>
      <c r="AP459" s="148"/>
      <c r="AQ459" s="148"/>
      <c r="AR459" s="148"/>
      <c r="AS459" s="148"/>
      <c r="AT459" s="148"/>
      <c r="AU459" s="148"/>
      <c r="AV459" s="148"/>
      <c r="AW459" s="148"/>
      <c r="AX459" s="148"/>
      <c r="AY459" s="148"/>
      <c r="AZ459" s="148"/>
      <c r="BA459" s="148"/>
      <c r="BB459" s="148"/>
      <c r="BC459" s="148"/>
      <c r="BD459" s="148"/>
      <c r="BE459" s="148"/>
      <c r="BF459" s="148"/>
      <c r="BG459" s="148"/>
      <c r="BH459" s="148"/>
    </row>
    <row r="460" spans="1:60" outlineLevel="2" x14ac:dyDescent="0.25">
      <c r="A460" s="155"/>
      <c r="B460" s="156"/>
      <c r="C460" s="258" t="s">
        <v>680</v>
      </c>
      <c r="D460" s="259"/>
      <c r="E460" s="259"/>
      <c r="F460" s="259"/>
      <c r="G460" s="259"/>
      <c r="H460" s="158"/>
      <c r="I460" s="158"/>
      <c r="J460" s="158"/>
      <c r="K460" s="158"/>
      <c r="L460" s="158"/>
      <c r="M460" s="158"/>
      <c r="N460" s="157"/>
      <c r="O460" s="157"/>
      <c r="P460" s="157"/>
      <c r="Q460" s="157"/>
      <c r="R460" s="158"/>
      <c r="S460" s="158"/>
      <c r="T460" s="158"/>
      <c r="U460" s="158"/>
      <c r="V460" s="158"/>
      <c r="W460" s="158"/>
      <c r="X460" s="158"/>
      <c r="Y460" s="158"/>
      <c r="Z460" s="148"/>
      <c r="AA460" s="148"/>
      <c r="AB460" s="148"/>
      <c r="AC460" s="148"/>
      <c r="AD460" s="148"/>
      <c r="AE460" s="148"/>
      <c r="AF460" s="148"/>
      <c r="AG460" s="148" t="s">
        <v>335</v>
      </c>
      <c r="AH460" s="148"/>
      <c r="AI460" s="148"/>
      <c r="AJ460" s="148"/>
      <c r="AK460" s="148"/>
      <c r="AL460" s="148"/>
      <c r="AM460" s="148"/>
      <c r="AN460" s="148"/>
      <c r="AO460" s="148"/>
      <c r="AP460" s="148"/>
      <c r="AQ460" s="148"/>
      <c r="AR460" s="148"/>
      <c r="AS460" s="148"/>
      <c r="AT460" s="148"/>
      <c r="AU460" s="148"/>
      <c r="AV460" s="148"/>
      <c r="AW460" s="148"/>
      <c r="AX460" s="148"/>
      <c r="AY460" s="148"/>
      <c r="AZ460" s="148"/>
      <c r="BA460" s="148"/>
      <c r="BB460" s="148"/>
      <c r="BC460" s="148"/>
      <c r="BD460" s="148"/>
      <c r="BE460" s="148"/>
      <c r="BF460" s="148"/>
      <c r="BG460" s="148"/>
      <c r="BH460" s="148"/>
    </row>
    <row r="461" spans="1:60" ht="20" outlineLevel="1" x14ac:dyDescent="0.25">
      <c r="A461" s="172">
        <v>99</v>
      </c>
      <c r="B461" s="173" t="s">
        <v>1218</v>
      </c>
      <c r="C461" s="188" t="s">
        <v>1219</v>
      </c>
      <c r="D461" s="174" t="s">
        <v>679</v>
      </c>
      <c r="E461" s="175">
        <v>1</v>
      </c>
      <c r="F461" s="176"/>
      <c r="G461" s="177">
        <f>ROUND(E461*F461,2)</f>
        <v>0</v>
      </c>
      <c r="H461" s="176"/>
      <c r="I461" s="177">
        <f>ROUND(E461*H461,2)</f>
        <v>0</v>
      </c>
      <c r="J461" s="176"/>
      <c r="K461" s="177">
        <f>ROUND(E461*J461,2)</f>
        <v>0</v>
      </c>
      <c r="L461" s="177">
        <v>21</v>
      </c>
      <c r="M461" s="177">
        <f>G461*(1+L461/100)</f>
        <v>0</v>
      </c>
      <c r="N461" s="175">
        <v>8.0999999999999996E-3</v>
      </c>
      <c r="O461" s="175">
        <f>ROUND(E461*N461,2)</f>
        <v>0.01</v>
      </c>
      <c r="P461" s="175">
        <v>0</v>
      </c>
      <c r="Q461" s="175">
        <f>ROUND(E461*P461,2)</f>
        <v>0</v>
      </c>
      <c r="R461" s="177"/>
      <c r="S461" s="177" t="s">
        <v>344</v>
      </c>
      <c r="T461" s="178" t="s">
        <v>331</v>
      </c>
      <c r="U461" s="158">
        <v>0</v>
      </c>
      <c r="V461" s="158">
        <f>ROUND(E461*U461,2)</f>
        <v>0</v>
      </c>
      <c r="W461" s="158"/>
      <c r="X461" s="158" t="s">
        <v>392</v>
      </c>
      <c r="Y461" s="158" t="s">
        <v>333</v>
      </c>
      <c r="Z461" s="148"/>
      <c r="AA461" s="148"/>
      <c r="AB461" s="148"/>
      <c r="AC461" s="148"/>
      <c r="AD461" s="148"/>
      <c r="AE461" s="148"/>
      <c r="AF461" s="148"/>
      <c r="AG461" s="148" t="s">
        <v>393</v>
      </c>
      <c r="AH461" s="148"/>
      <c r="AI461" s="148"/>
      <c r="AJ461" s="148"/>
      <c r="AK461" s="148"/>
      <c r="AL461" s="148"/>
      <c r="AM461" s="148"/>
      <c r="AN461" s="148"/>
      <c r="AO461" s="148"/>
      <c r="AP461" s="148"/>
      <c r="AQ461" s="148"/>
      <c r="AR461" s="148"/>
      <c r="AS461" s="148"/>
      <c r="AT461" s="148"/>
      <c r="AU461" s="148"/>
      <c r="AV461" s="148"/>
      <c r="AW461" s="148"/>
      <c r="AX461" s="148"/>
      <c r="AY461" s="148"/>
      <c r="AZ461" s="148"/>
      <c r="BA461" s="148"/>
      <c r="BB461" s="148"/>
      <c r="BC461" s="148"/>
      <c r="BD461" s="148"/>
      <c r="BE461" s="148"/>
      <c r="BF461" s="148"/>
      <c r="BG461" s="148"/>
      <c r="BH461" s="148"/>
    </row>
    <row r="462" spans="1:60" outlineLevel="2" x14ac:dyDescent="0.25">
      <c r="A462" s="155"/>
      <c r="B462" s="156"/>
      <c r="C462" s="258" t="s">
        <v>690</v>
      </c>
      <c r="D462" s="259"/>
      <c r="E462" s="259"/>
      <c r="F462" s="259"/>
      <c r="G462" s="259"/>
      <c r="H462" s="158"/>
      <c r="I462" s="158"/>
      <c r="J462" s="158"/>
      <c r="K462" s="158"/>
      <c r="L462" s="158"/>
      <c r="M462" s="158"/>
      <c r="N462" s="157"/>
      <c r="O462" s="157"/>
      <c r="P462" s="157"/>
      <c r="Q462" s="157"/>
      <c r="R462" s="158"/>
      <c r="S462" s="158"/>
      <c r="T462" s="158"/>
      <c r="U462" s="158"/>
      <c r="V462" s="158"/>
      <c r="W462" s="158"/>
      <c r="X462" s="158"/>
      <c r="Y462" s="158"/>
      <c r="Z462" s="148"/>
      <c r="AA462" s="148"/>
      <c r="AB462" s="148"/>
      <c r="AC462" s="148"/>
      <c r="AD462" s="148"/>
      <c r="AE462" s="148"/>
      <c r="AF462" s="148"/>
      <c r="AG462" s="148" t="s">
        <v>335</v>
      </c>
      <c r="AH462" s="148"/>
      <c r="AI462" s="148"/>
      <c r="AJ462" s="148"/>
      <c r="AK462" s="148"/>
      <c r="AL462" s="148"/>
      <c r="AM462" s="148"/>
      <c r="AN462" s="148"/>
      <c r="AO462" s="148"/>
      <c r="AP462" s="148"/>
      <c r="AQ462" s="148"/>
      <c r="AR462" s="148"/>
      <c r="AS462" s="148"/>
      <c r="AT462" s="148"/>
      <c r="AU462" s="148"/>
      <c r="AV462" s="148"/>
      <c r="AW462" s="148"/>
      <c r="AX462" s="148"/>
      <c r="AY462" s="148"/>
      <c r="AZ462" s="148"/>
      <c r="BA462" s="148"/>
      <c r="BB462" s="148"/>
      <c r="BC462" s="148"/>
      <c r="BD462" s="148"/>
      <c r="BE462" s="148"/>
      <c r="BF462" s="148"/>
      <c r="BG462" s="148"/>
      <c r="BH462" s="148"/>
    </row>
    <row r="463" spans="1:60" ht="20" outlineLevel="1" x14ac:dyDescent="0.25">
      <c r="A463" s="172">
        <v>100</v>
      </c>
      <c r="B463" s="173" t="s">
        <v>1220</v>
      </c>
      <c r="C463" s="188" t="s">
        <v>1221</v>
      </c>
      <c r="D463" s="174" t="s">
        <v>679</v>
      </c>
      <c r="E463" s="175">
        <v>1</v>
      </c>
      <c r="F463" s="176"/>
      <c r="G463" s="177">
        <f>ROUND(E463*F463,2)</f>
        <v>0</v>
      </c>
      <c r="H463" s="176"/>
      <c r="I463" s="177">
        <f>ROUND(E463*H463,2)</f>
        <v>0</v>
      </c>
      <c r="J463" s="176"/>
      <c r="K463" s="177">
        <f>ROUND(E463*J463,2)</f>
        <v>0</v>
      </c>
      <c r="L463" s="177">
        <v>21</v>
      </c>
      <c r="M463" s="177">
        <f>G463*(1+L463/100)</f>
        <v>0</v>
      </c>
      <c r="N463" s="175">
        <v>0.16</v>
      </c>
      <c r="O463" s="175">
        <f>ROUND(E463*N463,2)</f>
        <v>0.16</v>
      </c>
      <c r="P463" s="175">
        <v>0</v>
      </c>
      <c r="Q463" s="175">
        <f>ROUND(E463*P463,2)</f>
        <v>0</v>
      </c>
      <c r="R463" s="177"/>
      <c r="S463" s="177" t="s">
        <v>344</v>
      </c>
      <c r="T463" s="178" t="s">
        <v>331</v>
      </c>
      <c r="U463" s="158">
        <v>0</v>
      </c>
      <c r="V463" s="158">
        <f>ROUND(E463*U463,2)</f>
        <v>0</v>
      </c>
      <c r="W463" s="158"/>
      <c r="X463" s="158" t="s">
        <v>392</v>
      </c>
      <c r="Y463" s="158" t="s">
        <v>333</v>
      </c>
      <c r="Z463" s="148"/>
      <c r="AA463" s="148"/>
      <c r="AB463" s="148"/>
      <c r="AC463" s="148"/>
      <c r="AD463" s="148"/>
      <c r="AE463" s="148"/>
      <c r="AF463" s="148"/>
      <c r="AG463" s="148" t="s">
        <v>393</v>
      </c>
      <c r="AH463" s="148"/>
      <c r="AI463" s="148"/>
      <c r="AJ463" s="148"/>
      <c r="AK463" s="148"/>
      <c r="AL463" s="148"/>
      <c r="AM463" s="148"/>
      <c r="AN463" s="148"/>
      <c r="AO463" s="148"/>
      <c r="AP463" s="148"/>
      <c r="AQ463" s="148"/>
      <c r="AR463" s="148"/>
      <c r="AS463" s="148"/>
      <c r="AT463" s="148"/>
      <c r="AU463" s="148"/>
      <c r="AV463" s="148"/>
      <c r="AW463" s="148"/>
      <c r="AX463" s="148"/>
      <c r="AY463" s="148"/>
      <c r="AZ463" s="148"/>
      <c r="BA463" s="148"/>
      <c r="BB463" s="148"/>
      <c r="BC463" s="148"/>
      <c r="BD463" s="148"/>
      <c r="BE463" s="148"/>
      <c r="BF463" s="148"/>
      <c r="BG463" s="148"/>
      <c r="BH463" s="148"/>
    </row>
    <row r="464" spans="1:60" outlineLevel="2" x14ac:dyDescent="0.25">
      <c r="A464" s="155"/>
      <c r="B464" s="156"/>
      <c r="C464" s="258" t="s">
        <v>690</v>
      </c>
      <c r="D464" s="259"/>
      <c r="E464" s="259"/>
      <c r="F464" s="259"/>
      <c r="G464" s="259"/>
      <c r="H464" s="158"/>
      <c r="I464" s="158"/>
      <c r="J464" s="158"/>
      <c r="K464" s="158"/>
      <c r="L464" s="158"/>
      <c r="M464" s="158"/>
      <c r="N464" s="157"/>
      <c r="O464" s="157"/>
      <c r="P464" s="157"/>
      <c r="Q464" s="157"/>
      <c r="R464" s="158"/>
      <c r="S464" s="158"/>
      <c r="T464" s="158"/>
      <c r="U464" s="158"/>
      <c r="V464" s="158"/>
      <c r="W464" s="158"/>
      <c r="X464" s="158"/>
      <c r="Y464" s="158"/>
      <c r="Z464" s="148"/>
      <c r="AA464" s="148"/>
      <c r="AB464" s="148"/>
      <c r="AC464" s="148"/>
      <c r="AD464" s="148"/>
      <c r="AE464" s="148"/>
      <c r="AF464" s="148"/>
      <c r="AG464" s="148" t="s">
        <v>335</v>
      </c>
      <c r="AH464" s="148"/>
      <c r="AI464" s="148"/>
      <c r="AJ464" s="148"/>
      <c r="AK464" s="148"/>
      <c r="AL464" s="148"/>
      <c r="AM464" s="148"/>
      <c r="AN464" s="148"/>
      <c r="AO464" s="148"/>
      <c r="AP464" s="148"/>
      <c r="AQ464" s="148"/>
      <c r="AR464" s="148"/>
      <c r="AS464" s="148"/>
      <c r="AT464" s="148"/>
      <c r="AU464" s="148"/>
      <c r="AV464" s="148"/>
      <c r="AW464" s="148"/>
      <c r="AX464" s="148"/>
      <c r="AY464" s="148"/>
      <c r="AZ464" s="148"/>
      <c r="BA464" s="148"/>
      <c r="BB464" s="148"/>
      <c r="BC464" s="148"/>
      <c r="BD464" s="148"/>
      <c r="BE464" s="148"/>
      <c r="BF464" s="148"/>
      <c r="BG464" s="148"/>
      <c r="BH464" s="148"/>
    </row>
    <row r="465" spans="1:60" ht="20" outlineLevel="1" x14ac:dyDescent="0.25">
      <c r="A465" s="172">
        <v>101</v>
      </c>
      <c r="B465" s="173" t="s">
        <v>688</v>
      </c>
      <c r="C465" s="188" t="s">
        <v>1222</v>
      </c>
      <c r="D465" s="174" t="s">
        <v>679</v>
      </c>
      <c r="E465" s="175">
        <v>1</v>
      </c>
      <c r="F465" s="176"/>
      <c r="G465" s="177">
        <f>ROUND(E465*F465,2)</f>
        <v>0</v>
      </c>
      <c r="H465" s="176"/>
      <c r="I465" s="177">
        <f>ROUND(E465*H465,2)</f>
        <v>0</v>
      </c>
      <c r="J465" s="176"/>
      <c r="K465" s="177">
        <f>ROUND(E465*J465,2)</f>
        <v>0</v>
      </c>
      <c r="L465" s="177">
        <v>21</v>
      </c>
      <c r="M465" s="177">
        <f>G465*(1+L465/100)</f>
        <v>0</v>
      </c>
      <c r="N465" s="175">
        <v>5.5E-2</v>
      </c>
      <c r="O465" s="175">
        <f>ROUND(E465*N465,2)</f>
        <v>0.06</v>
      </c>
      <c r="P465" s="175">
        <v>0</v>
      </c>
      <c r="Q465" s="175">
        <f>ROUND(E465*P465,2)</f>
        <v>0</v>
      </c>
      <c r="R465" s="177"/>
      <c r="S465" s="177" t="s">
        <v>344</v>
      </c>
      <c r="T465" s="178" t="s">
        <v>331</v>
      </c>
      <c r="U465" s="158">
        <v>0</v>
      </c>
      <c r="V465" s="158">
        <f>ROUND(E465*U465,2)</f>
        <v>0</v>
      </c>
      <c r="W465" s="158"/>
      <c r="X465" s="158" t="s">
        <v>392</v>
      </c>
      <c r="Y465" s="158" t="s">
        <v>333</v>
      </c>
      <c r="Z465" s="148"/>
      <c r="AA465" s="148"/>
      <c r="AB465" s="148"/>
      <c r="AC465" s="148"/>
      <c r="AD465" s="148"/>
      <c r="AE465" s="148"/>
      <c r="AF465" s="148"/>
      <c r="AG465" s="148" t="s">
        <v>393</v>
      </c>
      <c r="AH465" s="148"/>
      <c r="AI465" s="148"/>
      <c r="AJ465" s="148"/>
      <c r="AK465" s="148"/>
      <c r="AL465" s="148"/>
      <c r="AM465" s="148"/>
      <c r="AN465" s="148"/>
      <c r="AO465" s="148"/>
      <c r="AP465" s="148"/>
      <c r="AQ465" s="148"/>
      <c r="AR465" s="148"/>
      <c r="AS465" s="148"/>
      <c r="AT465" s="148"/>
      <c r="AU465" s="148"/>
      <c r="AV465" s="148"/>
      <c r="AW465" s="148"/>
      <c r="AX465" s="148"/>
      <c r="AY465" s="148"/>
      <c r="AZ465" s="148"/>
      <c r="BA465" s="148"/>
      <c r="BB465" s="148"/>
      <c r="BC465" s="148"/>
      <c r="BD465" s="148"/>
      <c r="BE465" s="148"/>
      <c r="BF465" s="148"/>
      <c r="BG465" s="148"/>
      <c r="BH465" s="148"/>
    </row>
    <row r="466" spans="1:60" outlineLevel="2" x14ac:dyDescent="0.25">
      <c r="A466" s="155"/>
      <c r="B466" s="156"/>
      <c r="C466" s="258" t="s">
        <v>690</v>
      </c>
      <c r="D466" s="259"/>
      <c r="E466" s="259"/>
      <c r="F466" s="259"/>
      <c r="G466" s="259"/>
      <c r="H466" s="158"/>
      <c r="I466" s="158"/>
      <c r="J466" s="158"/>
      <c r="K466" s="158"/>
      <c r="L466" s="158"/>
      <c r="M466" s="158"/>
      <c r="N466" s="157"/>
      <c r="O466" s="157"/>
      <c r="P466" s="157"/>
      <c r="Q466" s="157"/>
      <c r="R466" s="158"/>
      <c r="S466" s="158"/>
      <c r="T466" s="158"/>
      <c r="U466" s="158"/>
      <c r="V466" s="158"/>
      <c r="W466" s="158"/>
      <c r="X466" s="158"/>
      <c r="Y466" s="158"/>
      <c r="Z466" s="148"/>
      <c r="AA466" s="148"/>
      <c r="AB466" s="148"/>
      <c r="AC466" s="148"/>
      <c r="AD466" s="148"/>
      <c r="AE466" s="148"/>
      <c r="AF466" s="148"/>
      <c r="AG466" s="148" t="s">
        <v>335</v>
      </c>
      <c r="AH466" s="148"/>
      <c r="AI466" s="148"/>
      <c r="AJ466" s="148"/>
      <c r="AK466" s="148"/>
      <c r="AL466" s="148"/>
      <c r="AM466" s="148"/>
      <c r="AN466" s="148"/>
      <c r="AO466" s="148"/>
      <c r="AP466" s="148"/>
      <c r="AQ466" s="148"/>
      <c r="AR466" s="148"/>
      <c r="AS466" s="148"/>
      <c r="AT466" s="148"/>
      <c r="AU466" s="148"/>
      <c r="AV466" s="148"/>
      <c r="AW466" s="148"/>
      <c r="AX466" s="148"/>
      <c r="AY466" s="148"/>
      <c r="AZ466" s="148"/>
      <c r="BA466" s="148"/>
      <c r="BB466" s="148"/>
      <c r="BC466" s="148"/>
      <c r="BD466" s="148"/>
      <c r="BE466" s="148"/>
      <c r="BF466" s="148"/>
      <c r="BG466" s="148"/>
      <c r="BH466" s="148"/>
    </row>
    <row r="467" spans="1:60" ht="13" x14ac:dyDescent="0.25">
      <c r="A467" s="162" t="s">
        <v>325</v>
      </c>
      <c r="B467" s="163" t="s">
        <v>253</v>
      </c>
      <c r="C467" s="187" t="s">
        <v>254</v>
      </c>
      <c r="D467" s="164"/>
      <c r="E467" s="165"/>
      <c r="F467" s="166"/>
      <c r="G467" s="166">
        <f>SUMIF(AG468:AG495,"&lt;&gt;NOR",G468:G495)</f>
        <v>0</v>
      </c>
      <c r="H467" s="166"/>
      <c r="I467" s="166">
        <f>SUM(I468:I495)</f>
        <v>0</v>
      </c>
      <c r="J467" s="166"/>
      <c r="K467" s="166">
        <f>SUM(K468:K495)</f>
        <v>0</v>
      </c>
      <c r="L467" s="166"/>
      <c r="M467" s="166">
        <f>SUM(M468:M495)</f>
        <v>0</v>
      </c>
      <c r="N467" s="165"/>
      <c r="O467" s="165">
        <f>SUM(O468:O495)</f>
        <v>0.72</v>
      </c>
      <c r="P467" s="165"/>
      <c r="Q467" s="165">
        <f>SUM(Q468:Q495)</f>
        <v>0</v>
      </c>
      <c r="R467" s="166"/>
      <c r="S467" s="166"/>
      <c r="T467" s="167"/>
      <c r="U467" s="161"/>
      <c r="V467" s="161">
        <f>SUM(V468:V495)</f>
        <v>31.509999999999998</v>
      </c>
      <c r="W467" s="161"/>
      <c r="X467" s="161"/>
      <c r="Y467" s="161"/>
      <c r="AG467" t="s">
        <v>326</v>
      </c>
    </row>
    <row r="468" spans="1:60" outlineLevel="1" x14ac:dyDescent="0.25">
      <c r="A468" s="172">
        <v>102</v>
      </c>
      <c r="B468" s="173" t="s">
        <v>1223</v>
      </c>
      <c r="C468" s="188" t="s">
        <v>1224</v>
      </c>
      <c r="D468" s="174" t="s">
        <v>438</v>
      </c>
      <c r="E468" s="175">
        <v>19.3</v>
      </c>
      <c r="F468" s="176"/>
      <c r="G468" s="177">
        <f>ROUND(E468*F468,2)</f>
        <v>0</v>
      </c>
      <c r="H468" s="176"/>
      <c r="I468" s="177">
        <f>ROUND(E468*H468,2)</f>
        <v>0</v>
      </c>
      <c r="J468" s="176"/>
      <c r="K468" s="177">
        <f>ROUND(E468*J468,2)</f>
        <v>0</v>
      </c>
      <c r="L468" s="177">
        <v>21</v>
      </c>
      <c r="M468" s="177">
        <f>G468*(1+L468/100)</f>
        <v>0</v>
      </c>
      <c r="N468" s="175">
        <v>0</v>
      </c>
      <c r="O468" s="175">
        <f>ROUND(E468*N468,2)</f>
        <v>0</v>
      </c>
      <c r="P468" s="175">
        <v>0</v>
      </c>
      <c r="Q468" s="175">
        <f>ROUND(E468*P468,2)</f>
        <v>0</v>
      </c>
      <c r="R468" s="177" t="s">
        <v>693</v>
      </c>
      <c r="S468" s="177" t="s">
        <v>330</v>
      </c>
      <c r="T468" s="178" t="s">
        <v>330</v>
      </c>
      <c r="U468" s="158">
        <v>0.255</v>
      </c>
      <c r="V468" s="158">
        <f>ROUND(E468*U468,2)</f>
        <v>4.92</v>
      </c>
      <c r="W468" s="158"/>
      <c r="X468" s="158" t="s">
        <v>392</v>
      </c>
      <c r="Y468" s="158" t="s">
        <v>333</v>
      </c>
      <c r="Z468" s="148"/>
      <c r="AA468" s="148"/>
      <c r="AB468" s="148"/>
      <c r="AC468" s="148"/>
      <c r="AD468" s="148"/>
      <c r="AE468" s="148"/>
      <c r="AF468" s="148"/>
      <c r="AG468" s="148" t="s">
        <v>393</v>
      </c>
      <c r="AH468" s="148"/>
      <c r="AI468" s="148"/>
      <c r="AJ468" s="148"/>
      <c r="AK468" s="148"/>
      <c r="AL468" s="148"/>
      <c r="AM468" s="148"/>
      <c r="AN468" s="148"/>
      <c r="AO468" s="148"/>
      <c r="AP468" s="148"/>
      <c r="AQ468" s="148"/>
      <c r="AR468" s="148"/>
      <c r="AS468" s="148"/>
      <c r="AT468" s="148"/>
      <c r="AU468" s="148"/>
      <c r="AV468" s="148"/>
      <c r="AW468" s="148"/>
      <c r="AX468" s="148"/>
      <c r="AY468" s="148"/>
      <c r="AZ468" s="148"/>
      <c r="BA468" s="148"/>
      <c r="BB468" s="148"/>
      <c r="BC468" s="148"/>
      <c r="BD468" s="148"/>
      <c r="BE468" s="148"/>
      <c r="BF468" s="148"/>
      <c r="BG468" s="148"/>
      <c r="BH468" s="148"/>
    </row>
    <row r="469" spans="1:60" outlineLevel="2" x14ac:dyDescent="0.25">
      <c r="A469" s="155"/>
      <c r="B469" s="156"/>
      <c r="C469" s="189" t="s">
        <v>1225</v>
      </c>
      <c r="D469" s="159"/>
      <c r="E469" s="160">
        <v>19.3</v>
      </c>
      <c r="F469" s="158"/>
      <c r="G469" s="158"/>
      <c r="H469" s="158"/>
      <c r="I469" s="158"/>
      <c r="J469" s="158"/>
      <c r="K469" s="158"/>
      <c r="L469" s="158"/>
      <c r="M469" s="158"/>
      <c r="N469" s="157"/>
      <c r="O469" s="157"/>
      <c r="P469" s="157"/>
      <c r="Q469" s="157"/>
      <c r="R469" s="158"/>
      <c r="S469" s="158"/>
      <c r="T469" s="158"/>
      <c r="U469" s="158"/>
      <c r="V469" s="158"/>
      <c r="W469" s="158"/>
      <c r="X469" s="158"/>
      <c r="Y469" s="158"/>
      <c r="Z469" s="148"/>
      <c r="AA469" s="148"/>
      <c r="AB469" s="148"/>
      <c r="AC469" s="148"/>
      <c r="AD469" s="148"/>
      <c r="AE469" s="148"/>
      <c r="AF469" s="148"/>
      <c r="AG469" s="148" t="s">
        <v>338</v>
      </c>
      <c r="AH469" s="148">
        <v>5</v>
      </c>
      <c r="AI469" s="148"/>
      <c r="AJ469" s="148"/>
      <c r="AK469" s="148"/>
      <c r="AL469" s="148"/>
      <c r="AM469" s="148"/>
      <c r="AN469" s="148"/>
      <c r="AO469" s="148"/>
      <c r="AP469" s="148"/>
      <c r="AQ469" s="148"/>
      <c r="AR469" s="148"/>
      <c r="AS469" s="148"/>
      <c r="AT469" s="148"/>
      <c r="AU469" s="148"/>
      <c r="AV469" s="148"/>
      <c r="AW469" s="148"/>
      <c r="AX469" s="148"/>
      <c r="AY469" s="148"/>
      <c r="AZ469" s="148"/>
      <c r="BA469" s="148"/>
      <c r="BB469" s="148"/>
      <c r="BC469" s="148"/>
      <c r="BD469" s="148"/>
      <c r="BE469" s="148"/>
      <c r="BF469" s="148"/>
      <c r="BG469" s="148"/>
      <c r="BH469" s="148"/>
    </row>
    <row r="470" spans="1:60" outlineLevel="1" x14ac:dyDescent="0.25">
      <c r="A470" s="172">
        <v>103</v>
      </c>
      <c r="B470" s="173" t="s">
        <v>691</v>
      </c>
      <c r="C470" s="188" t="s">
        <v>692</v>
      </c>
      <c r="D470" s="174" t="s">
        <v>438</v>
      </c>
      <c r="E470" s="175">
        <v>21.08</v>
      </c>
      <c r="F470" s="176"/>
      <c r="G470" s="177">
        <f>ROUND(E470*F470,2)</f>
        <v>0</v>
      </c>
      <c r="H470" s="176"/>
      <c r="I470" s="177">
        <f>ROUND(E470*H470,2)</f>
        <v>0</v>
      </c>
      <c r="J470" s="176"/>
      <c r="K470" s="177">
        <f>ROUND(E470*J470,2)</f>
        <v>0</v>
      </c>
      <c r="L470" s="177">
        <v>21</v>
      </c>
      <c r="M470" s="177">
        <f>G470*(1+L470/100)</f>
        <v>0</v>
      </c>
      <c r="N470" s="175">
        <v>2.1000000000000001E-4</v>
      </c>
      <c r="O470" s="175">
        <f>ROUND(E470*N470,2)</f>
        <v>0</v>
      </c>
      <c r="P470" s="175">
        <v>0</v>
      </c>
      <c r="Q470" s="175">
        <f>ROUND(E470*P470,2)</f>
        <v>0</v>
      </c>
      <c r="R470" s="177" t="s">
        <v>693</v>
      </c>
      <c r="S470" s="177" t="s">
        <v>330</v>
      </c>
      <c r="T470" s="178" t="s">
        <v>330</v>
      </c>
      <c r="U470" s="158">
        <v>0.05</v>
      </c>
      <c r="V470" s="158">
        <f>ROUND(E470*U470,2)</f>
        <v>1.05</v>
      </c>
      <c r="W470" s="158"/>
      <c r="X470" s="158" t="s">
        <v>392</v>
      </c>
      <c r="Y470" s="158" t="s">
        <v>333</v>
      </c>
      <c r="Z470" s="148"/>
      <c r="AA470" s="148"/>
      <c r="AB470" s="148"/>
      <c r="AC470" s="148"/>
      <c r="AD470" s="148"/>
      <c r="AE470" s="148"/>
      <c r="AF470" s="148"/>
      <c r="AG470" s="148" t="s">
        <v>393</v>
      </c>
      <c r="AH470" s="148"/>
      <c r="AI470" s="148"/>
      <c r="AJ470" s="148"/>
      <c r="AK470" s="148"/>
      <c r="AL470" s="148"/>
      <c r="AM470" s="148"/>
      <c r="AN470" s="148"/>
      <c r="AO470" s="148"/>
      <c r="AP470" s="148"/>
      <c r="AQ470" s="148"/>
      <c r="AR470" s="148"/>
      <c r="AS470" s="148"/>
      <c r="AT470" s="148"/>
      <c r="AU470" s="148"/>
      <c r="AV470" s="148"/>
      <c r="AW470" s="148"/>
      <c r="AX470" s="148"/>
      <c r="AY470" s="148"/>
      <c r="AZ470" s="148"/>
      <c r="BA470" s="148"/>
      <c r="BB470" s="148"/>
      <c r="BC470" s="148"/>
      <c r="BD470" s="148"/>
      <c r="BE470" s="148"/>
      <c r="BF470" s="148"/>
      <c r="BG470" s="148"/>
      <c r="BH470" s="148"/>
    </row>
    <row r="471" spans="1:60" outlineLevel="2" x14ac:dyDescent="0.25">
      <c r="A471" s="155"/>
      <c r="B471" s="156"/>
      <c r="C471" s="189" t="s">
        <v>694</v>
      </c>
      <c r="D471" s="159"/>
      <c r="E471" s="160"/>
      <c r="F471" s="158"/>
      <c r="G471" s="158"/>
      <c r="H471" s="158"/>
      <c r="I471" s="158"/>
      <c r="J471" s="158"/>
      <c r="K471" s="158"/>
      <c r="L471" s="158"/>
      <c r="M471" s="158"/>
      <c r="N471" s="157"/>
      <c r="O471" s="157"/>
      <c r="P471" s="157"/>
      <c r="Q471" s="157"/>
      <c r="R471" s="158"/>
      <c r="S471" s="158"/>
      <c r="T471" s="158"/>
      <c r="U471" s="158"/>
      <c r="V471" s="158"/>
      <c r="W471" s="158"/>
      <c r="X471" s="158"/>
      <c r="Y471" s="158"/>
      <c r="Z471" s="148"/>
      <c r="AA471" s="148"/>
      <c r="AB471" s="148"/>
      <c r="AC471" s="148"/>
      <c r="AD471" s="148"/>
      <c r="AE471" s="148"/>
      <c r="AF471" s="148"/>
      <c r="AG471" s="148" t="s">
        <v>338</v>
      </c>
      <c r="AH471" s="148">
        <v>0</v>
      </c>
      <c r="AI471" s="148"/>
      <c r="AJ471" s="148"/>
      <c r="AK471" s="148"/>
      <c r="AL471" s="148"/>
      <c r="AM471" s="148"/>
      <c r="AN471" s="148"/>
      <c r="AO471" s="148"/>
      <c r="AP471" s="148"/>
      <c r="AQ471" s="148"/>
      <c r="AR471" s="148"/>
      <c r="AS471" s="148"/>
      <c r="AT471" s="148"/>
      <c r="AU471" s="148"/>
      <c r="AV471" s="148"/>
      <c r="AW471" s="148"/>
      <c r="AX471" s="148"/>
      <c r="AY471" s="148"/>
      <c r="AZ471" s="148"/>
      <c r="BA471" s="148"/>
      <c r="BB471" s="148"/>
      <c r="BC471" s="148"/>
      <c r="BD471" s="148"/>
      <c r="BE471" s="148"/>
      <c r="BF471" s="148"/>
      <c r="BG471" s="148"/>
      <c r="BH471" s="148"/>
    </row>
    <row r="472" spans="1:60" outlineLevel="3" x14ac:dyDescent="0.25">
      <c r="A472" s="155"/>
      <c r="B472" s="156"/>
      <c r="C472" s="189" t="s">
        <v>1225</v>
      </c>
      <c r="D472" s="159"/>
      <c r="E472" s="160">
        <v>19.3</v>
      </c>
      <c r="F472" s="158"/>
      <c r="G472" s="158"/>
      <c r="H472" s="158"/>
      <c r="I472" s="158"/>
      <c r="J472" s="158"/>
      <c r="K472" s="158"/>
      <c r="L472" s="158"/>
      <c r="M472" s="158"/>
      <c r="N472" s="157"/>
      <c r="O472" s="157"/>
      <c r="P472" s="157"/>
      <c r="Q472" s="157"/>
      <c r="R472" s="158"/>
      <c r="S472" s="158"/>
      <c r="T472" s="158"/>
      <c r="U472" s="158"/>
      <c r="V472" s="158"/>
      <c r="W472" s="158"/>
      <c r="X472" s="158"/>
      <c r="Y472" s="158"/>
      <c r="Z472" s="148"/>
      <c r="AA472" s="148"/>
      <c r="AB472" s="148"/>
      <c r="AC472" s="148"/>
      <c r="AD472" s="148"/>
      <c r="AE472" s="148"/>
      <c r="AF472" s="148"/>
      <c r="AG472" s="148" t="s">
        <v>338</v>
      </c>
      <c r="AH472" s="148">
        <v>5</v>
      </c>
      <c r="AI472" s="148"/>
      <c r="AJ472" s="148"/>
      <c r="AK472" s="148"/>
      <c r="AL472" s="148"/>
      <c r="AM472" s="148"/>
      <c r="AN472" s="148"/>
      <c r="AO472" s="148"/>
      <c r="AP472" s="148"/>
      <c r="AQ472" s="148"/>
      <c r="AR472" s="148"/>
      <c r="AS472" s="148"/>
      <c r="AT472" s="148"/>
      <c r="AU472" s="148"/>
      <c r="AV472" s="148"/>
      <c r="AW472" s="148"/>
      <c r="AX472" s="148"/>
      <c r="AY472" s="148"/>
      <c r="AZ472" s="148"/>
      <c r="BA472" s="148"/>
      <c r="BB472" s="148"/>
      <c r="BC472" s="148"/>
      <c r="BD472" s="148"/>
      <c r="BE472" s="148"/>
      <c r="BF472" s="148"/>
      <c r="BG472" s="148"/>
      <c r="BH472" s="148"/>
    </row>
    <row r="473" spans="1:60" outlineLevel="3" x14ac:dyDescent="0.25">
      <c r="A473" s="155"/>
      <c r="B473" s="156"/>
      <c r="C473" s="189" t="s">
        <v>695</v>
      </c>
      <c r="D473" s="159"/>
      <c r="E473" s="160"/>
      <c r="F473" s="158"/>
      <c r="G473" s="158"/>
      <c r="H473" s="158"/>
      <c r="I473" s="158"/>
      <c r="J473" s="158"/>
      <c r="K473" s="158"/>
      <c r="L473" s="158"/>
      <c r="M473" s="158"/>
      <c r="N473" s="157"/>
      <c r="O473" s="157"/>
      <c r="P473" s="157"/>
      <c r="Q473" s="157"/>
      <c r="R473" s="158"/>
      <c r="S473" s="158"/>
      <c r="T473" s="158"/>
      <c r="U473" s="158"/>
      <c r="V473" s="158"/>
      <c r="W473" s="158"/>
      <c r="X473" s="158"/>
      <c r="Y473" s="158"/>
      <c r="Z473" s="148"/>
      <c r="AA473" s="148"/>
      <c r="AB473" s="148"/>
      <c r="AC473" s="148"/>
      <c r="AD473" s="148"/>
      <c r="AE473" s="148"/>
      <c r="AF473" s="148"/>
      <c r="AG473" s="148" t="s">
        <v>338</v>
      </c>
      <c r="AH473" s="148">
        <v>0</v>
      </c>
      <c r="AI473" s="148"/>
      <c r="AJ473" s="148"/>
      <c r="AK473" s="148"/>
      <c r="AL473" s="148"/>
      <c r="AM473" s="148"/>
      <c r="AN473" s="148"/>
      <c r="AO473" s="148"/>
      <c r="AP473" s="148"/>
      <c r="AQ473" s="148"/>
      <c r="AR473" s="148"/>
      <c r="AS473" s="148"/>
      <c r="AT473" s="148"/>
      <c r="AU473" s="148"/>
      <c r="AV473" s="148"/>
      <c r="AW473" s="148"/>
      <c r="AX473" s="148"/>
      <c r="AY473" s="148"/>
      <c r="AZ473" s="148"/>
      <c r="BA473" s="148"/>
      <c r="BB473" s="148"/>
      <c r="BC473" s="148"/>
      <c r="BD473" s="148"/>
      <c r="BE473" s="148"/>
      <c r="BF473" s="148"/>
      <c r="BG473" s="148"/>
      <c r="BH473" s="148"/>
    </row>
    <row r="474" spans="1:60" outlineLevel="3" x14ac:dyDescent="0.25">
      <c r="A474" s="155"/>
      <c r="B474" s="156"/>
      <c r="C474" s="189" t="s">
        <v>1226</v>
      </c>
      <c r="D474" s="159"/>
      <c r="E474" s="160">
        <v>1.78</v>
      </c>
      <c r="F474" s="158"/>
      <c r="G474" s="158"/>
      <c r="H474" s="158"/>
      <c r="I474" s="158"/>
      <c r="J474" s="158"/>
      <c r="K474" s="158"/>
      <c r="L474" s="158"/>
      <c r="M474" s="158"/>
      <c r="N474" s="157"/>
      <c r="O474" s="157"/>
      <c r="P474" s="157"/>
      <c r="Q474" s="157"/>
      <c r="R474" s="158"/>
      <c r="S474" s="158"/>
      <c r="T474" s="158"/>
      <c r="U474" s="158"/>
      <c r="V474" s="158"/>
      <c r="W474" s="158"/>
      <c r="X474" s="158"/>
      <c r="Y474" s="158"/>
      <c r="Z474" s="148"/>
      <c r="AA474" s="148"/>
      <c r="AB474" s="148"/>
      <c r="AC474" s="148"/>
      <c r="AD474" s="148"/>
      <c r="AE474" s="148"/>
      <c r="AF474" s="148"/>
      <c r="AG474" s="148" t="s">
        <v>338</v>
      </c>
      <c r="AH474" s="148">
        <v>5</v>
      </c>
      <c r="AI474" s="148"/>
      <c r="AJ474" s="148"/>
      <c r="AK474" s="148"/>
      <c r="AL474" s="148"/>
      <c r="AM474" s="148"/>
      <c r="AN474" s="148"/>
      <c r="AO474" s="148"/>
      <c r="AP474" s="148"/>
      <c r="AQ474" s="148"/>
      <c r="AR474" s="148"/>
      <c r="AS474" s="148"/>
      <c r="AT474" s="148"/>
      <c r="AU474" s="148"/>
      <c r="AV474" s="148"/>
      <c r="AW474" s="148"/>
      <c r="AX474" s="148"/>
      <c r="AY474" s="148"/>
      <c r="AZ474" s="148"/>
      <c r="BA474" s="148"/>
      <c r="BB474" s="148"/>
      <c r="BC474" s="148"/>
      <c r="BD474" s="148"/>
      <c r="BE474" s="148"/>
      <c r="BF474" s="148"/>
      <c r="BG474" s="148"/>
      <c r="BH474" s="148"/>
    </row>
    <row r="475" spans="1:60" ht="20" outlineLevel="1" x14ac:dyDescent="0.25">
      <c r="A475" s="172">
        <v>104</v>
      </c>
      <c r="B475" s="173" t="s">
        <v>697</v>
      </c>
      <c r="C475" s="188" t="s">
        <v>698</v>
      </c>
      <c r="D475" s="174" t="s">
        <v>521</v>
      </c>
      <c r="E475" s="175">
        <v>17.8</v>
      </c>
      <c r="F475" s="176"/>
      <c r="G475" s="177">
        <f>ROUND(E475*F475,2)</f>
        <v>0</v>
      </c>
      <c r="H475" s="176"/>
      <c r="I475" s="177">
        <f>ROUND(E475*H475,2)</f>
        <v>0</v>
      </c>
      <c r="J475" s="176"/>
      <c r="K475" s="177">
        <f>ROUND(E475*J475,2)</f>
        <v>0</v>
      </c>
      <c r="L475" s="177">
        <v>21</v>
      </c>
      <c r="M475" s="177">
        <f>G475*(1+L475/100)</f>
        <v>0</v>
      </c>
      <c r="N475" s="175">
        <v>3.2000000000000003E-4</v>
      </c>
      <c r="O475" s="175">
        <f>ROUND(E475*N475,2)</f>
        <v>0.01</v>
      </c>
      <c r="P475" s="175">
        <v>0</v>
      </c>
      <c r="Q475" s="175">
        <f>ROUND(E475*P475,2)</f>
        <v>0</v>
      </c>
      <c r="R475" s="177" t="s">
        <v>693</v>
      </c>
      <c r="S475" s="177" t="s">
        <v>330</v>
      </c>
      <c r="T475" s="178" t="s">
        <v>330</v>
      </c>
      <c r="U475" s="158">
        <v>0.24</v>
      </c>
      <c r="V475" s="158">
        <f>ROUND(E475*U475,2)</f>
        <v>4.2699999999999996</v>
      </c>
      <c r="W475" s="158"/>
      <c r="X475" s="158" t="s">
        <v>392</v>
      </c>
      <c r="Y475" s="158" t="s">
        <v>333</v>
      </c>
      <c r="Z475" s="148"/>
      <c r="AA475" s="148"/>
      <c r="AB475" s="148"/>
      <c r="AC475" s="148"/>
      <c r="AD475" s="148"/>
      <c r="AE475" s="148"/>
      <c r="AF475" s="148"/>
      <c r="AG475" s="148" t="s">
        <v>393</v>
      </c>
      <c r="AH475" s="148"/>
      <c r="AI475" s="148"/>
      <c r="AJ475" s="148"/>
      <c r="AK475" s="148"/>
      <c r="AL475" s="148"/>
      <c r="AM475" s="148"/>
      <c r="AN475" s="148"/>
      <c r="AO475" s="148"/>
      <c r="AP475" s="148"/>
      <c r="AQ475" s="148"/>
      <c r="AR475" s="148"/>
      <c r="AS475" s="148"/>
      <c r="AT475" s="148"/>
      <c r="AU475" s="148"/>
      <c r="AV475" s="148"/>
      <c r="AW475" s="148"/>
      <c r="AX475" s="148"/>
      <c r="AY475" s="148"/>
      <c r="AZ475" s="148"/>
      <c r="BA475" s="148"/>
      <c r="BB475" s="148"/>
      <c r="BC475" s="148"/>
      <c r="BD475" s="148"/>
      <c r="BE475" s="148"/>
      <c r="BF475" s="148"/>
      <c r="BG475" s="148"/>
      <c r="BH475" s="148"/>
    </row>
    <row r="476" spans="1:60" outlineLevel="2" x14ac:dyDescent="0.25">
      <c r="A476" s="155"/>
      <c r="B476" s="156"/>
      <c r="C476" s="189" t="s">
        <v>1025</v>
      </c>
      <c r="D476" s="159"/>
      <c r="E476" s="160"/>
      <c r="F476" s="158"/>
      <c r="G476" s="158"/>
      <c r="H476" s="158"/>
      <c r="I476" s="158"/>
      <c r="J476" s="158"/>
      <c r="K476" s="158"/>
      <c r="L476" s="158"/>
      <c r="M476" s="158"/>
      <c r="N476" s="157"/>
      <c r="O476" s="157"/>
      <c r="P476" s="157"/>
      <c r="Q476" s="157"/>
      <c r="R476" s="158"/>
      <c r="S476" s="158"/>
      <c r="T476" s="158"/>
      <c r="U476" s="158"/>
      <c r="V476" s="158"/>
      <c r="W476" s="158"/>
      <c r="X476" s="158"/>
      <c r="Y476" s="158"/>
      <c r="Z476" s="148"/>
      <c r="AA476" s="148"/>
      <c r="AB476" s="148"/>
      <c r="AC476" s="148"/>
      <c r="AD476" s="148"/>
      <c r="AE476" s="148"/>
      <c r="AF476" s="148"/>
      <c r="AG476" s="148" t="s">
        <v>338</v>
      </c>
      <c r="AH476" s="148">
        <v>0</v>
      </c>
      <c r="AI476" s="148"/>
      <c r="AJ476" s="148"/>
      <c r="AK476" s="148"/>
      <c r="AL476" s="148"/>
      <c r="AM476" s="148"/>
      <c r="AN476" s="148"/>
      <c r="AO476" s="148"/>
      <c r="AP476" s="148"/>
      <c r="AQ476" s="148"/>
      <c r="AR476" s="148"/>
      <c r="AS476" s="148"/>
      <c r="AT476" s="148"/>
      <c r="AU476" s="148"/>
      <c r="AV476" s="148"/>
      <c r="AW476" s="148"/>
      <c r="AX476" s="148"/>
      <c r="AY476" s="148"/>
      <c r="AZ476" s="148"/>
      <c r="BA476" s="148"/>
      <c r="BB476" s="148"/>
      <c r="BC476" s="148"/>
      <c r="BD476" s="148"/>
      <c r="BE476" s="148"/>
      <c r="BF476" s="148"/>
      <c r="BG476" s="148"/>
      <c r="BH476" s="148"/>
    </row>
    <row r="477" spans="1:60" outlineLevel="3" x14ac:dyDescent="0.25">
      <c r="A477" s="155"/>
      <c r="B477" s="156"/>
      <c r="C477" s="189" t="s">
        <v>1227</v>
      </c>
      <c r="D477" s="159"/>
      <c r="E477" s="160">
        <v>17.8</v>
      </c>
      <c r="F477" s="158"/>
      <c r="G477" s="158"/>
      <c r="H477" s="158"/>
      <c r="I477" s="158"/>
      <c r="J477" s="158"/>
      <c r="K477" s="158"/>
      <c r="L477" s="158"/>
      <c r="M477" s="158"/>
      <c r="N477" s="157"/>
      <c r="O477" s="157"/>
      <c r="P477" s="157"/>
      <c r="Q477" s="157"/>
      <c r="R477" s="158"/>
      <c r="S477" s="158"/>
      <c r="T477" s="158"/>
      <c r="U477" s="158"/>
      <c r="V477" s="158"/>
      <c r="W477" s="158"/>
      <c r="X477" s="158"/>
      <c r="Y477" s="158"/>
      <c r="Z477" s="148"/>
      <c r="AA477" s="148"/>
      <c r="AB477" s="148"/>
      <c r="AC477" s="148"/>
      <c r="AD477" s="148"/>
      <c r="AE477" s="148"/>
      <c r="AF477" s="148"/>
      <c r="AG477" s="148" t="s">
        <v>338</v>
      </c>
      <c r="AH477" s="148">
        <v>0</v>
      </c>
      <c r="AI477" s="148"/>
      <c r="AJ477" s="148"/>
      <c r="AK477" s="148"/>
      <c r="AL477" s="148"/>
      <c r="AM477" s="148"/>
      <c r="AN477" s="148"/>
      <c r="AO477" s="148"/>
      <c r="AP477" s="148"/>
      <c r="AQ477" s="148"/>
      <c r="AR477" s="148"/>
      <c r="AS477" s="148"/>
      <c r="AT477" s="148"/>
      <c r="AU477" s="148"/>
      <c r="AV477" s="148"/>
      <c r="AW477" s="148"/>
      <c r="AX477" s="148"/>
      <c r="AY477" s="148"/>
      <c r="AZ477" s="148"/>
      <c r="BA477" s="148"/>
      <c r="BB477" s="148"/>
      <c r="BC477" s="148"/>
      <c r="BD477" s="148"/>
      <c r="BE477" s="148"/>
      <c r="BF477" s="148"/>
      <c r="BG477" s="148"/>
      <c r="BH477" s="148"/>
    </row>
    <row r="478" spans="1:60" ht="20" outlineLevel="1" x14ac:dyDescent="0.25">
      <c r="A478" s="172">
        <v>105</v>
      </c>
      <c r="B478" s="173" t="s">
        <v>701</v>
      </c>
      <c r="C478" s="188" t="s">
        <v>702</v>
      </c>
      <c r="D478" s="174" t="s">
        <v>438</v>
      </c>
      <c r="E478" s="175">
        <v>19.3</v>
      </c>
      <c r="F478" s="176"/>
      <c r="G478" s="177">
        <f>ROUND(E478*F478,2)</f>
        <v>0</v>
      </c>
      <c r="H478" s="176"/>
      <c r="I478" s="177">
        <f>ROUND(E478*H478,2)</f>
        <v>0</v>
      </c>
      <c r="J478" s="176"/>
      <c r="K478" s="177">
        <f>ROUND(E478*J478,2)</f>
        <v>0</v>
      </c>
      <c r="L478" s="177">
        <v>21</v>
      </c>
      <c r="M478" s="177">
        <f>G478*(1+L478/100)</f>
        <v>0</v>
      </c>
      <c r="N478" s="175">
        <v>5.0400000000000002E-3</v>
      </c>
      <c r="O478" s="175">
        <f>ROUND(E478*N478,2)</f>
        <v>0.1</v>
      </c>
      <c r="P478" s="175">
        <v>0</v>
      </c>
      <c r="Q478" s="175">
        <f>ROUND(E478*P478,2)</f>
        <v>0</v>
      </c>
      <c r="R478" s="177" t="s">
        <v>693</v>
      </c>
      <c r="S478" s="177" t="s">
        <v>330</v>
      </c>
      <c r="T478" s="178" t="s">
        <v>330</v>
      </c>
      <c r="U478" s="158">
        <v>0.97799999999999998</v>
      </c>
      <c r="V478" s="158">
        <f>ROUND(E478*U478,2)</f>
        <v>18.88</v>
      </c>
      <c r="W478" s="158"/>
      <c r="X478" s="158" t="s">
        <v>392</v>
      </c>
      <c r="Y478" s="158" t="s">
        <v>333</v>
      </c>
      <c r="Z478" s="148"/>
      <c r="AA478" s="148"/>
      <c r="AB478" s="148"/>
      <c r="AC478" s="148"/>
      <c r="AD478" s="148"/>
      <c r="AE478" s="148"/>
      <c r="AF478" s="148"/>
      <c r="AG478" s="148" t="s">
        <v>393</v>
      </c>
      <c r="AH478" s="148"/>
      <c r="AI478" s="148"/>
      <c r="AJ478" s="148"/>
      <c r="AK478" s="148"/>
      <c r="AL478" s="148"/>
      <c r="AM478" s="148"/>
      <c r="AN478" s="148"/>
      <c r="AO478" s="148"/>
      <c r="AP478" s="148"/>
      <c r="AQ478" s="148"/>
      <c r="AR478" s="148"/>
      <c r="AS478" s="148"/>
      <c r="AT478" s="148"/>
      <c r="AU478" s="148"/>
      <c r="AV478" s="148"/>
      <c r="AW478" s="148"/>
      <c r="AX478" s="148"/>
      <c r="AY478" s="148"/>
      <c r="AZ478" s="148"/>
      <c r="BA478" s="148"/>
      <c r="BB478" s="148"/>
      <c r="BC478" s="148"/>
      <c r="BD478" s="148"/>
      <c r="BE478" s="148"/>
      <c r="BF478" s="148"/>
      <c r="BG478" s="148"/>
      <c r="BH478" s="148"/>
    </row>
    <row r="479" spans="1:60" outlineLevel="2" x14ac:dyDescent="0.25">
      <c r="A479" s="155"/>
      <c r="B479" s="156"/>
      <c r="C479" s="189" t="s">
        <v>1025</v>
      </c>
      <c r="D479" s="159"/>
      <c r="E479" s="160"/>
      <c r="F479" s="158"/>
      <c r="G479" s="158"/>
      <c r="H479" s="158"/>
      <c r="I479" s="158"/>
      <c r="J479" s="158"/>
      <c r="K479" s="158"/>
      <c r="L479" s="158"/>
      <c r="M479" s="158"/>
      <c r="N479" s="157"/>
      <c r="O479" s="157"/>
      <c r="P479" s="157"/>
      <c r="Q479" s="157"/>
      <c r="R479" s="158"/>
      <c r="S479" s="158"/>
      <c r="T479" s="158"/>
      <c r="U479" s="158"/>
      <c r="V479" s="158"/>
      <c r="W479" s="158"/>
      <c r="X479" s="158"/>
      <c r="Y479" s="158"/>
      <c r="Z479" s="148"/>
      <c r="AA479" s="148"/>
      <c r="AB479" s="148"/>
      <c r="AC479" s="148"/>
      <c r="AD479" s="148"/>
      <c r="AE479" s="148"/>
      <c r="AF479" s="148"/>
      <c r="AG479" s="148" t="s">
        <v>338</v>
      </c>
      <c r="AH479" s="148">
        <v>0</v>
      </c>
      <c r="AI479" s="148"/>
      <c r="AJ479" s="148"/>
      <c r="AK479" s="148"/>
      <c r="AL479" s="148"/>
      <c r="AM479" s="148"/>
      <c r="AN479" s="148"/>
      <c r="AO479" s="148"/>
      <c r="AP479" s="148"/>
      <c r="AQ479" s="148"/>
      <c r="AR479" s="148"/>
      <c r="AS479" s="148"/>
      <c r="AT479" s="148"/>
      <c r="AU479" s="148"/>
      <c r="AV479" s="148"/>
      <c r="AW479" s="148"/>
      <c r="AX479" s="148"/>
      <c r="AY479" s="148"/>
      <c r="AZ479" s="148"/>
      <c r="BA479" s="148"/>
      <c r="BB479" s="148"/>
      <c r="BC479" s="148"/>
      <c r="BD479" s="148"/>
      <c r="BE479" s="148"/>
      <c r="BF479" s="148"/>
      <c r="BG479" s="148"/>
      <c r="BH479" s="148"/>
    </row>
    <row r="480" spans="1:60" outlineLevel="3" x14ac:dyDescent="0.25">
      <c r="A480" s="155"/>
      <c r="B480" s="156"/>
      <c r="C480" s="189" t="s">
        <v>1228</v>
      </c>
      <c r="D480" s="159"/>
      <c r="E480" s="160">
        <v>18.899999999999999</v>
      </c>
      <c r="F480" s="158"/>
      <c r="G480" s="158"/>
      <c r="H480" s="158"/>
      <c r="I480" s="158"/>
      <c r="J480" s="158"/>
      <c r="K480" s="158"/>
      <c r="L480" s="158"/>
      <c r="M480" s="158"/>
      <c r="N480" s="157"/>
      <c r="O480" s="157"/>
      <c r="P480" s="157"/>
      <c r="Q480" s="157"/>
      <c r="R480" s="158"/>
      <c r="S480" s="158"/>
      <c r="T480" s="158"/>
      <c r="U480" s="158"/>
      <c r="V480" s="158"/>
      <c r="W480" s="158"/>
      <c r="X480" s="158"/>
      <c r="Y480" s="158"/>
      <c r="Z480" s="148"/>
      <c r="AA480" s="148"/>
      <c r="AB480" s="148"/>
      <c r="AC480" s="148"/>
      <c r="AD480" s="148"/>
      <c r="AE480" s="148"/>
      <c r="AF480" s="148"/>
      <c r="AG480" s="148" t="s">
        <v>338</v>
      </c>
      <c r="AH480" s="148">
        <v>0</v>
      </c>
      <c r="AI480" s="148"/>
      <c r="AJ480" s="148"/>
      <c r="AK480" s="148"/>
      <c r="AL480" s="148"/>
      <c r="AM480" s="148"/>
      <c r="AN480" s="148"/>
      <c r="AO480" s="148"/>
      <c r="AP480" s="148"/>
      <c r="AQ480" s="148"/>
      <c r="AR480" s="148"/>
      <c r="AS480" s="148"/>
      <c r="AT480" s="148"/>
      <c r="AU480" s="148"/>
      <c r="AV480" s="148"/>
      <c r="AW480" s="148"/>
      <c r="AX480" s="148"/>
      <c r="AY480" s="148"/>
      <c r="AZ480" s="148"/>
      <c r="BA480" s="148"/>
      <c r="BB480" s="148"/>
      <c r="BC480" s="148"/>
      <c r="BD480" s="148"/>
      <c r="BE480" s="148"/>
      <c r="BF480" s="148"/>
      <c r="BG480" s="148"/>
      <c r="BH480" s="148"/>
    </row>
    <row r="481" spans="1:60" outlineLevel="3" x14ac:dyDescent="0.25">
      <c r="A481" s="155"/>
      <c r="B481" s="156"/>
      <c r="C481" s="189" t="s">
        <v>1229</v>
      </c>
      <c r="D481" s="159"/>
      <c r="E481" s="160">
        <v>0.4</v>
      </c>
      <c r="F481" s="158"/>
      <c r="G481" s="158"/>
      <c r="H481" s="158"/>
      <c r="I481" s="158"/>
      <c r="J481" s="158"/>
      <c r="K481" s="158"/>
      <c r="L481" s="158"/>
      <c r="M481" s="158"/>
      <c r="N481" s="157"/>
      <c r="O481" s="157"/>
      <c r="P481" s="157"/>
      <c r="Q481" s="157"/>
      <c r="R481" s="158"/>
      <c r="S481" s="158"/>
      <c r="T481" s="158"/>
      <c r="U481" s="158"/>
      <c r="V481" s="158"/>
      <c r="W481" s="158"/>
      <c r="X481" s="158"/>
      <c r="Y481" s="158"/>
      <c r="Z481" s="148"/>
      <c r="AA481" s="148"/>
      <c r="AB481" s="148"/>
      <c r="AC481" s="148"/>
      <c r="AD481" s="148"/>
      <c r="AE481" s="148"/>
      <c r="AF481" s="148"/>
      <c r="AG481" s="148" t="s">
        <v>338</v>
      </c>
      <c r="AH481" s="148">
        <v>0</v>
      </c>
      <c r="AI481" s="148"/>
      <c r="AJ481" s="148"/>
      <c r="AK481" s="148"/>
      <c r="AL481" s="148"/>
      <c r="AM481" s="148"/>
      <c r="AN481" s="148"/>
      <c r="AO481" s="148"/>
      <c r="AP481" s="148"/>
      <c r="AQ481" s="148"/>
      <c r="AR481" s="148"/>
      <c r="AS481" s="148"/>
      <c r="AT481" s="148"/>
      <c r="AU481" s="148"/>
      <c r="AV481" s="148"/>
      <c r="AW481" s="148"/>
      <c r="AX481" s="148"/>
      <c r="AY481" s="148"/>
      <c r="AZ481" s="148"/>
      <c r="BA481" s="148"/>
      <c r="BB481" s="148"/>
      <c r="BC481" s="148"/>
      <c r="BD481" s="148"/>
      <c r="BE481" s="148"/>
      <c r="BF481" s="148"/>
      <c r="BG481" s="148"/>
      <c r="BH481" s="148"/>
    </row>
    <row r="482" spans="1:60" outlineLevel="1" x14ac:dyDescent="0.25">
      <c r="A482" s="172">
        <v>106</v>
      </c>
      <c r="B482" s="173" t="s">
        <v>704</v>
      </c>
      <c r="C482" s="188" t="s">
        <v>705</v>
      </c>
      <c r="D482" s="174" t="s">
        <v>521</v>
      </c>
      <c r="E482" s="175">
        <v>17.8</v>
      </c>
      <c r="F482" s="176"/>
      <c r="G482" s="177">
        <f>ROUND(E482*F482,2)</f>
        <v>0</v>
      </c>
      <c r="H482" s="176"/>
      <c r="I482" s="177">
        <f>ROUND(E482*H482,2)</f>
        <v>0</v>
      </c>
      <c r="J482" s="176"/>
      <c r="K482" s="177">
        <f>ROUND(E482*J482,2)</f>
        <v>0</v>
      </c>
      <c r="L482" s="177">
        <v>21</v>
      </c>
      <c r="M482" s="177">
        <f>G482*(1+L482/100)</f>
        <v>0</v>
      </c>
      <c r="N482" s="175">
        <v>4.0000000000000003E-5</v>
      </c>
      <c r="O482" s="175">
        <f>ROUND(E482*N482,2)</f>
        <v>0</v>
      </c>
      <c r="P482" s="175">
        <v>0</v>
      </c>
      <c r="Q482" s="175">
        <f>ROUND(E482*P482,2)</f>
        <v>0</v>
      </c>
      <c r="R482" s="177" t="s">
        <v>693</v>
      </c>
      <c r="S482" s="177" t="s">
        <v>330</v>
      </c>
      <c r="T482" s="178" t="s">
        <v>330</v>
      </c>
      <c r="U482" s="158">
        <v>7.0000000000000007E-2</v>
      </c>
      <c r="V482" s="158">
        <f>ROUND(E482*U482,2)</f>
        <v>1.25</v>
      </c>
      <c r="W482" s="158"/>
      <c r="X482" s="158" t="s">
        <v>392</v>
      </c>
      <c r="Y482" s="158" t="s">
        <v>333</v>
      </c>
      <c r="Z482" s="148"/>
      <c r="AA482" s="148"/>
      <c r="AB482" s="148"/>
      <c r="AC482" s="148"/>
      <c r="AD482" s="148"/>
      <c r="AE482" s="148"/>
      <c r="AF482" s="148"/>
      <c r="AG482" s="148" t="s">
        <v>393</v>
      </c>
      <c r="AH482" s="148"/>
      <c r="AI482" s="148"/>
      <c r="AJ482" s="148"/>
      <c r="AK482" s="148"/>
      <c r="AL482" s="148"/>
      <c r="AM482" s="148"/>
      <c r="AN482" s="148"/>
      <c r="AO482" s="148"/>
      <c r="AP482" s="148"/>
      <c r="AQ482" s="148"/>
      <c r="AR482" s="148"/>
      <c r="AS482" s="148"/>
      <c r="AT482" s="148"/>
      <c r="AU482" s="148"/>
      <c r="AV482" s="148"/>
      <c r="AW482" s="148"/>
      <c r="AX482" s="148"/>
      <c r="AY482" s="148"/>
      <c r="AZ482" s="148"/>
      <c r="BA482" s="148"/>
      <c r="BB482" s="148"/>
      <c r="BC482" s="148"/>
      <c r="BD482" s="148"/>
      <c r="BE482" s="148"/>
      <c r="BF482" s="148"/>
      <c r="BG482" s="148"/>
      <c r="BH482" s="148"/>
    </row>
    <row r="483" spans="1:60" outlineLevel="2" x14ac:dyDescent="0.25">
      <c r="A483" s="155"/>
      <c r="B483" s="156"/>
      <c r="C483" s="258" t="s">
        <v>706</v>
      </c>
      <c r="D483" s="259"/>
      <c r="E483" s="259"/>
      <c r="F483" s="259"/>
      <c r="G483" s="259"/>
      <c r="H483" s="158"/>
      <c r="I483" s="158"/>
      <c r="J483" s="158"/>
      <c r="K483" s="158"/>
      <c r="L483" s="158"/>
      <c r="M483" s="158"/>
      <c r="N483" s="157"/>
      <c r="O483" s="157"/>
      <c r="P483" s="157"/>
      <c r="Q483" s="157"/>
      <c r="R483" s="158"/>
      <c r="S483" s="158"/>
      <c r="T483" s="158"/>
      <c r="U483" s="158"/>
      <c r="V483" s="158"/>
      <c r="W483" s="158"/>
      <c r="X483" s="158"/>
      <c r="Y483" s="158"/>
      <c r="Z483" s="148"/>
      <c r="AA483" s="148"/>
      <c r="AB483" s="148"/>
      <c r="AC483" s="148"/>
      <c r="AD483" s="148"/>
      <c r="AE483" s="148"/>
      <c r="AF483" s="148"/>
      <c r="AG483" s="148" t="s">
        <v>335</v>
      </c>
      <c r="AH483" s="148"/>
      <c r="AI483" s="148"/>
      <c r="AJ483" s="148"/>
      <c r="AK483" s="148"/>
      <c r="AL483" s="148"/>
      <c r="AM483" s="148"/>
      <c r="AN483" s="148"/>
      <c r="AO483" s="148"/>
      <c r="AP483" s="148"/>
      <c r="AQ483" s="148"/>
      <c r="AR483" s="148"/>
      <c r="AS483" s="148"/>
      <c r="AT483" s="148"/>
      <c r="AU483" s="148"/>
      <c r="AV483" s="148"/>
      <c r="AW483" s="148"/>
      <c r="AX483" s="148"/>
      <c r="AY483" s="148"/>
      <c r="AZ483" s="148"/>
      <c r="BA483" s="148"/>
      <c r="BB483" s="148"/>
      <c r="BC483" s="148"/>
      <c r="BD483" s="148"/>
      <c r="BE483" s="148"/>
      <c r="BF483" s="148"/>
      <c r="BG483" s="148"/>
      <c r="BH483" s="148"/>
    </row>
    <row r="484" spans="1:60" outlineLevel="2" x14ac:dyDescent="0.25">
      <c r="A484" s="155"/>
      <c r="B484" s="156"/>
      <c r="C484" s="189" t="s">
        <v>1230</v>
      </c>
      <c r="D484" s="159"/>
      <c r="E484" s="160">
        <v>17.8</v>
      </c>
      <c r="F484" s="158"/>
      <c r="G484" s="158"/>
      <c r="H484" s="158"/>
      <c r="I484" s="158"/>
      <c r="J484" s="158"/>
      <c r="K484" s="158"/>
      <c r="L484" s="158"/>
      <c r="M484" s="158"/>
      <c r="N484" s="157"/>
      <c r="O484" s="157"/>
      <c r="P484" s="157"/>
      <c r="Q484" s="157"/>
      <c r="R484" s="158"/>
      <c r="S484" s="158"/>
      <c r="T484" s="158"/>
      <c r="U484" s="158"/>
      <c r="V484" s="158"/>
      <c r="W484" s="158"/>
      <c r="X484" s="158"/>
      <c r="Y484" s="158"/>
      <c r="Z484" s="148"/>
      <c r="AA484" s="148"/>
      <c r="AB484" s="148"/>
      <c r="AC484" s="148"/>
      <c r="AD484" s="148"/>
      <c r="AE484" s="148"/>
      <c r="AF484" s="148"/>
      <c r="AG484" s="148" t="s">
        <v>338</v>
      </c>
      <c r="AH484" s="148">
        <v>5</v>
      </c>
      <c r="AI484" s="148"/>
      <c r="AJ484" s="148"/>
      <c r="AK484" s="148"/>
      <c r="AL484" s="148"/>
      <c r="AM484" s="148"/>
      <c r="AN484" s="148"/>
      <c r="AO484" s="148"/>
      <c r="AP484" s="148"/>
      <c r="AQ484" s="148"/>
      <c r="AR484" s="148"/>
      <c r="AS484" s="148"/>
      <c r="AT484" s="148"/>
      <c r="AU484" s="148"/>
      <c r="AV484" s="148"/>
      <c r="AW484" s="148"/>
      <c r="AX484" s="148"/>
      <c r="AY484" s="148"/>
      <c r="AZ484" s="148"/>
      <c r="BA484" s="148"/>
      <c r="BB484" s="148"/>
      <c r="BC484" s="148"/>
      <c r="BD484" s="148"/>
      <c r="BE484" s="148"/>
      <c r="BF484" s="148"/>
      <c r="BG484" s="148"/>
      <c r="BH484" s="148"/>
    </row>
    <row r="485" spans="1:60" ht="30" outlineLevel="1" x14ac:dyDescent="0.25">
      <c r="A485" s="172">
        <v>107</v>
      </c>
      <c r="B485" s="173" t="s">
        <v>1231</v>
      </c>
      <c r="C485" s="188" t="s">
        <v>1232</v>
      </c>
      <c r="D485" s="174" t="s">
        <v>460</v>
      </c>
      <c r="E485" s="175">
        <v>185.28</v>
      </c>
      <c r="F485" s="176"/>
      <c r="G485" s="177">
        <f>ROUND(E485*F485,2)</f>
        <v>0</v>
      </c>
      <c r="H485" s="176"/>
      <c r="I485" s="177">
        <f>ROUND(E485*H485,2)</f>
        <v>0</v>
      </c>
      <c r="J485" s="176"/>
      <c r="K485" s="177">
        <f>ROUND(E485*J485,2)</f>
        <v>0</v>
      </c>
      <c r="L485" s="177">
        <v>21</v>
      </c>
      <c r="M485" s="177">
        <f>G485*(1+L485/100)</f>
        <v>0</v>
      </c>
      <c r="N485" s="175">
        <v>1E-3</v>
      </c>
      <c r="O485" s="175">
        <f>ROUND(E485*N485,2)</f>
        <v>0.19</v>
      </c>
      <c r="P485" s="175">
        <v>0</v>
      </c>
      <c r="Q485" s="175">
        <f>ROUND(E485*P485,2)</f>
        <v>0</v>
      </c>
      <c r="R485" s="177" t="s">
        <v>461</v>
      </c>
      <c r="S485" s="177" t="s">
        <v>330</v>
      </c>
      <c r="T485" s="178" t="s">
        <v>330</v>
      </c>
      <c r="U485" s="158">
        <v>0</v>
      </c>
      <c r="V485" s="158">
        <f>ROUND(E485*U485,2)</f>
        <v>0</v>
      </c>
      <c r="W485" s="158"/>
      <c r="X485" s="158" t="s">
        <v>462</v>
      </c>
      <c r="Y485" s="158" t="s">
        <v>333</v>
      </c>
      <c r="Z485" s="148"/>
      <c r="AA485" s="148"/>
      <c r="AB485" s="148"/>
      <c r="AC485" s="148"/>
      <c r="AD485" s="148"/>
      <c r="AE485" s="148"/>
      <c r="AF485" s="148"/>
      <c r="AG485" s="148" t="s">
        <v>463</v>
      </c>
      <c r="AH485" s="148"/>
      <c r="AI485" s="148"/>
      <c r="AJ485" s="148"/>
      <c r="AK485" s="148"/>
      <c r="AL485" s="148"/>
      <c r="AM485" s="148"/>
      <c r="AN485" s="148"/>
      <c r="AO485" s="148"/>
      <c r="AP485" s="148"/>
      <c r="AQ485" s="148"/>
      <c r="AR485" s="148"/>
      <c r="AS485" s="148"/>
      <c r="AT485" s="148"/>
      <c r="AU485" s="148"/>
      <c r="AV485" s="148"/>
      <c r="AW485" s="148"/>
      <c r="AX485" s="148"/>
      <c r="AY485" s="148"/>
      <c r="AZ485" s="148"/>
      <c r="BA485" s="148"/>
      <c r="BB485" s="148"/>
      <c r="BC485" s="148"/>
      <c r="BD485" s="148"/>
      <c r="BE485" s="148"/>
      <c r="BF485" s="148"/>
      <c r="BG485" s="148"/>
      <c r="BH485" s="148"/>
    </row>
    <row r="486" spans="1:60" outlineLevel="2" x14ac:dyDescent="0.25">
      <c r="A486" s="155"/>
      <c r="B486" s="156"/>
      <c r="C486" s="189" t="s">
        <v>1233</v>
      </c>
      <c r="D486" s="159"/>
      <c r="E486" s="160">
        <v>185.28</v>
      </c>
      <c r="F486" s="158"/>
      <c r="G486" s="158"/>
      <c r="H486" s="158"/>
      <c r="I486" s="158"/>
      <c r="J486" s="158"/>
      <c r="K486" s="158"/>
      <c r="L486" s="158"/>
      <c r="M486" s="158"/>
      <c r="N486" s="157"/>
      <c r="O486" s="157"/>
      <c r="P486" s="157"/>
      <c r="Q486" s="157"/>
      <c r="R486" s="158"/>
      <c r="S486" s="158"/>
      <c r="T486" s="158"/>
      <c r="U486" s="158"/>
      <c r="V486" s="158"/>
      <c r="W486" s="158"/>
      <c r="X486" s="158"/>
      <c r="Y486" s="158"/>
      <c r="Z486" s="148"/>
      <c r="AA486" s="148"/>
      <c r="AB486" s="148"/>
      <c r="AC486" s="148"/>
      <c r="AD486" s="148"/>
      <c r="AE486" s="148"/>
      <c r="AF486" s="148"/>
      <c r="AG486" s="148" t="s">
        <v>338</v>
      </c>
      <c r="AH486" s="148">
        <v>5</v>
      </c>
      <c r="AI486" s="148"/>
      <c r="AJ486" s="148"/>
      <c r="AK486" s="148"/>
      <c r="AL486" s="148"/>
      <c r="AM486" s="148"/>
      <c r="AN486" s="148"/>
      <c r="AO486" s="148"/>
      <c r="AP486" s="148"/>
      <c r="AQ486" s="148"/>
      <c r="AR486" s="148"/>
      <c r="AS486" s="148"/>
      <c r="AT486" s="148"/>
      <c r="AU486" s="148"/>
      <c r="AV486" s="148"/>
      <c r="AW486" s="148"/>
      <c r="AX486" s="148"/>
      <c r="AY486" s="148"/>
      <c r="AZ486" s="148"/>
      <c r="BA486" s="148"/>
      <c r="BB486" s="148"/>
      <c r="BC486" s="148"/>
      <c r="BD486" s="148"/>
      <c r="BE486" s="148"/>
      <c r="BF486" s="148"/>
      <c r="BG486" s="148"/>
      <c r="BH486" s="148"/>
    </row>
    <row r="487" spans="1:60" outlineLevel="1" x14ac:dyDescent="0.25">
      <c r="A487" s="172">
        <v>108</v>
      </c>
      <c r="B487" s="173" t="s">
        <v>708</v>
      </c>
      <c r="C487" s="188" t="s">
        <v>709</v>
      </c>
      <c r="D487" s="174" t="s">
        <v>438</v>
      </c>
      <c r="E487" s="175">
        <v>20.071999999999999</v>
      </c>
      <c r="F487" s="176"/>
      <c r="G487" s="177">
        <f>ROUND(E487*F487,2)</f>
        <v>0</v>
      </c>
      <c r="H487" s="176"/>
      <c r="I487" s="177">
        <f>ROUND(E487*H487,2)</f>
        <v>0</v>
      </c>
      <c r="J487" s="176"/>
      <c r="K487" s="177">
        <f>ROUND(E487*J487,2)</f>
        <v>0</v>
      </c>
      <c r="L487" s="177">
        <v>21</v>
      </c>
      <c r="M487" s="177">
        <f>G487*(1+L487/100)</f>
        <v>0</v>
      </c>
      <c r="N487" s="175">
        <v>1.9199999999999998E-2</v>
      </c>
      <c r="O487" s="175">
        <f>ROUND(E487*N487,2)</f>
        <v>0.39</v>
      </c>
      <c r="P487" s="175">
        <v>0</v>
      </c>
      <c r="Q487" s="175">
        <f>ROUND(E487*P487,2)</f>
        <v>0</v>
      </c>
      <c r="R487" s="177"/>
      <c r="S487" s="177" t="s">
        <v>344</v>
      </c>
      <c r="T487" s="178" t="s">
        <v>331</v>
      </c>
      <c r="U487" s="158">
        <v>0</v>
      </c>
      <c r="V487" s="158">
        <f>ROUND(E487*U487,2)</f>
        <v>0</v>
      </c>
      <c r="W487" s="158"/>
      <c r="X487" s="158" t="s">
        <v>462</v>
      </c>
      <c r="Y487" s="158" t="s">
        <v>333</v>
      </c>
      <c r="Z487" s="148"/>
      <c r="AA487" s="148"/>
      <c r="AB487" s="148"/>
      <c r="AC487" s="148"/>
      <c r="AD487" s="148"/>
      <c r="AE487" s="148"/>
      <c r="AF487" s="148"/>
      <c r="AG487" s="148" t="s">
        <v>463</v>
      </c>
      <c r="AH487" s="148"/>
      <c r="AI487" s="148"/>
      <c r="AJ487" s="148"/>
      <c r="AK487" s="148"/>
      <c r="AL487" s="148"/>
      <c r="AM487" s="148"/>
      <c r="AN487" s="148"/>
      <c r="AO487" s="148"/>
      <c r="AP487" s="148"/>
      <c r="AQ487" s="148"/>
      <c r="AR487" s="148"/>
      <c r="AS487" s="148"/>
      <c r="AT487" s="148"/>
      <c r="AU487" s="148"/>
      <c r="AV487" s="148"/>
      <c r="AW487" s="148"/>
      <c r="AX487" s="148"/>
      <c r="AY487" s="148"/>
      <c r="AZ487" s="148"/>
      <c r="BA487" s="148"/>
      <c r="BB487" s="148"/>
      <c r="BC487" s="148"/>
      <c r="BD487" s="148"/>
      <c r="BE487" s="148"/>
      <c r="BF487" s="148"/>
      <c r="BG487" s="148"/>
      <c r="BH487" s="148"/>
    </row>
    <row r="488" spans="1:60" outlineLevel="2" x14ac:dyDescent="0.25">
      <c r="A488" s="155"/>
      <c r="B488" s="156"/>
      <c r="C488" s="189" t="s">
        <v>1234</v>
      </c>
      <c r="D488" s="159"/>
      <c r="E488" s="160">
        <v>20.071999999999999</v>
      </c>
      <c r="F488" s="158"/>
      <c r="G488" s="158"/>
      <c r="H488" s="158"/>
      <c r="I488" s="158"/>
      <c r="J488" s="158"/>
      <c r="K488" s="158"/>
      <c r="L488" s="158"/>
      <c r="M488" s="158"/>
      <c r="N488" s="157"/>
      <c r="O488" s="157"/>
      <c r="P488" s="157"/>
      <c r="Q488" s="157"/>
      <c r="R488" s="158"/>
      <c r="S488" s="158"/>
      <c r="T488" s="158"/>
      <c r="U488" s="158"/>
      <c r="V488" s="158"/>
      <c r="W488" s="158"/>
      <c r="X488" s="158"/>
      <c r="Y488" s="158"/>
      <c r="Z488" s="148"/>
      <c r="AA488" s="148"/>
      <c r="AB488" s="148"/>
      <c r="AC488" s="148"/>
      <c r="AD488" s="148"/>
      <c r="AE488" s="148"/>
      <c r="AF488" s="148"/>
      <c r="AG488" s="148" t="s">
        <v>338</v>
      </c>
      <c r="AH488" s="148">
        <v>5</v>
      </c>
      <c r="AI488" s="148"/>
      <c r="AJ488" s="148"/>
      <c r="AK488" s="148"/>
      <c r="AL488" s="148"/>
      <c r="AM488" s="148"/>
      <c r="AN488" s="148"/>
      <c r="AO488" s="148"/>
      <c r="AP488" s="148"/>
      <c r="AQ488" s="148"/>
      <c r="AR488" s="148"/>
      <c r="AS488" s="148"/>
      <c r="AT488" s="148"/>
      <c r="AU488" s="148"/>
      <c r="AV488" s="148"/>
      <c r="AW488" s="148"/>
      <c r="AX488" s="148"/>
      <c r="AY488" s="148"/>
      <c r="AZ488" s="148"/>
      <c r="BA488" s="148"/>
      <c r="BB488" s="148"/>
      <c r="BC488" s="148"/>
      <c r="BD488" s="148"/>
      <c r="BE488" s="148"/>
      <c r="BF488" s="148"/>
      <c r="BG488" s="148"/>
      <c r="BH488" s="148"/>
    </row>
    <row r="489" spans="1:60" outlineLevel="1" x14ac:dyDescent="0.25">
      <c r="A489" s="172">
        <v>109</v>
      </c>
      <c r="B489" s="173" t="s">
        <v>711</v>
      </c>
      <c r="C489" s="188" t="s">
        <v>712</v>
      </c>
      <c r="D489" s="174" t="s">
        <v>521</v>
      </c>
      <c r="E489" s="175">
        <v>18.512</v>
      </c>
      <c r="F489" s="176"/>
      <c r="G489" s="177">
        <f>ROUND(E489*F489,2)</f>
        <v>0</v>
      </c>
      <c r="H489" s="176"/>
      <c r="I489" s="177">
        <f>ROUND(E489*H489,2)</f>
        <v>0</v>
      </c>
      <c r="J489" s="176"/>
      <c r="K489" s="177">
        <f>ROUND(E489*J489,2)</f>
        <v>0</v>
      </c>
      <c r="L489" s="177">
        <v>21</v>
      </c>
      <c r="M489" s="177">
        <f>G489*(1+L489/100)</f>
        <v>0</v>
      </c>
      <c r="N489" s="175">
        <v>1.6999999999999999E-3</v>
      </c>
      <c r="O489" s="175">
        <f>ROUND(E489*N489,2)</f>
        <v>0.03</v>
      </c>
      <c r="P489" s="175">
        <v>0</v>
      </c>
      <c r="Q489" s="175">
        <f>ROUND(E489*P489,2)</f>
        <v>0</v>
      </c>
      <c r="R489" s="177"/>
      <c r="S489" s="177" t="s">
        <v>344</v>
      </c>
      <c r="T489" s="178" t="s">
        <v>331</v>
      </c>
      <c r="U489" s="158">
        <v>0</v>
      </c>
      <c r="V489" s="158">
        <f>ROUND(E489*U489,2)</f>
        <v>0</v>
      </c>
      <c r="W489" s="158"/>
      <c r="X489" s="158" t="s">
        <v>462</v>
      </c>
      <c r="Y489" s="158" t="s">
        <v>333</v>
      </c>
      <c r="Z489" s="148"/>
      <c r="AA489" s="148"/>
      <c r="AB489" s="148"/>
      <c r="AC489" s="148"/>
      <c r="AD489" s="148"/>
      <c r="AE489" s="148"/>
      <c r="AF489" s="148"/>
      <c r="AG489" s="148" t="s">
        <v>463</v>
      </c>
      <c r="AH489" s="148"/>
      <c r="AI489" s="148"/>
      <c r="AJ489" s="148"/>
      <c r="AK489" s="148"/>
      <c r="AL489" s="148"/>
      <c r="AM489" s="148"/>
      <c r="AN489" s="148"/>
      <c r="AO489" s="148"/>
      <c r="AP489" s="148"/>
      <c r="AQ489" s="148"/>
      <c r="AR489" s="148"/>
      <c r="AS489" s="148"/>
      <c r="AT489" s="148"/>
      <c r="AU489" s="148"/>
      <c r="AV489" s="148"/>
      <c r="AW489" s="148"/>
      <c r="AX489" s="148"/>
      <c r="AY489" s="148"/>
      <c r="AZ489" s="148"/>
      <c r="BA489" s="148"/>
      <c r="BB489" s="148"/>
      <c r="BC489" s="148"/>
      <c r="BD489" s="148"/>
      <c r="BE489" s="148"/>
      <c r="BF489" s="148"/>
      <c r="BG489" s="148"/>
      <c r="BH489" s="148"/>
    </row>
    <row r="490" spans="1:60" outlineLevel="2" x14ac:dyDescent="0.25">
      <c r="A490" s="155"/>
      <c r="B490" s="156"/>
      <c r="C490" s="189" t="s">
        <v>1235</v>
      </c>
      <c r="D490" s="159"/>
      <c r="E490" s="160">
        <v>18.512</v>
      </c>
      <c r="F490" s="158"/>
      <c r="G490" s="158"/>
      <c r="H490" s="158"/>
      <c r="I490" s="158"/>
      <c r="J490" s="158"/>
      <c r="K490" s="158"/>
      <c r="L490" s="158"/>
      <c r="M490" s="158"/>
      <c r="N490" s="157"/>
      <c r="O490" s="157"/>
      <c r="P490" s="157"/>
      <c r="Q490" s="157"/>
      <c r="R490" s="158"/>
      <c r="S490" s="158"/>
      <c r="T490" s="158"/>
      <c r="U490" s="158"/>
      <c r="V490" s="158"/>
      <c r="W490" s="158"/>
      <c r="X490" s="158"/>
      <c r="Y490" s="158"/>
      <c r="Z490" s="148"/>
      <c r="AA490" s="148"/>
      <c r="AB490" s="148"/>
      <c r="AC490" s="148"/>
      <c r="AD490" s="148"/>
      <c r="AE490" s="148"/>
      <c r="AF490" s="148"/>
      <c r="AG490" s="148" t="s">
        <v>338</v>
      </c>
      <c r="AH490" s="148">
        <v>5</v>
      </c>
      <c r="AI490" s="148"/>
      <c r="AJ490" s="148"/>
      <c r="AK490" s="148"/>
      <c r="AL490" s="148"/>
      <c r="AM490" s="148"/>
      <c r="AN490" s="148"/>
      <c r="AO490" s="148"/>
      <c r="AP490" s="148"/>
      <c r="AQ490" s="148"/>
      <c r="AR490" s="148"/>
      <c r="AS490" s="148"/>
      <c r="AT490" s="148"/>
      <c r="AU490" s="148"/>
      <c r="AV490" s="148"/>
      <c r="AW490" s="148"/>
      <c r="AX490" s="148"/>
      <c r="AY490" s="148"/>
      <c r="AZ490" s="148"/>
      <c r="BA490" s="148"/>
      <c r="BB490" s="148"/>
      <c r="BC490" s="148"/>
      <c r="BD490" s="148"/>
      <c r="BE490" s="148"/>
      <c r="BF490" s="148"/>
      <c r="BG490" s="148"/>
      <c r="BH490" s="148"/>
    </row>
    <row r="491" spans="1:60" outlineLevel="1" x14ac:dyDescent="0.25">
      <c r="A491" s="172">
        <v>110</v>
      </c>
      <c r="B491" s="173" t="s">
        <v>714</v>
      </c>
      <c r="C491" s="188" t="s">
        <v>715</v>
      </c>
      <c r="D491" s="174" t="s">
        <v>455</v>
      </c>
      <c r="E491" s="175">
        <v>0.71023999999999998</v>
      </c>
      <c r="F491" s="176"/>
      <c r="G491" s="177">
        <f>ROUND(E491*F491,2)</f>
        <v>0</v>
      </c>
      <c r="H491" s="176"/>
      <c r="I491" s="177">
        <f>ROUND(E491*H491,2)</f>
        <v>0</v>
      </c>
      <c r="J491" s="176"/>
      <c r="K491" s="177">
        <f>ROUND(E491*J491,2)</f>
        <v>0</v>
      </c>
      <c r="L491" s="177">
        <v>21</v>
      </c>
      <c r="M491" s="177">
        <f>G491*(1+L491/100)</f>
        <v>0</v>
      </c>
      <c r="N491" s="175">
        <v>0</v>
      </c>
      <c r="O491" s="175">
        <f>ROUND(E491*N491,2)</f>
        <v>0</v>
      </c>
      <c r="P491" s="175">
        <v>0</v>
      </c>
      <c r="Q491" s="175">
        <f>ROUND(E491*P491,2)</f>
        <v>0</v>
      </c>
      <c r="R491" s="177" t="s">
        <v>693</v>
      </c>
      <c r="S491" s="177" t="s">
        <v>330</v>
      </c>
      <c r="T491" s="178" t="s">
        <v>330</v>
      </c>
      <c r="U491" s="158">
        <v>1.6</v>
      </c>
      <c r="V491" s="158">
        <f>ROUND(E491*U491,2)</f>
        <v>1.1399999999999999</v>
      </c>
      <c r="W491" s="158"/>
      <c r="X491" s="158" t="s">
        <v>538</v>
      </c>
      <c r="Y491" s="158" t="s">
        <v>333</v>
      </c>
      <c r="Z491" s="148"/>
      <c r="AA491" s="148"/>
      <c r="AB491" s="148"/>
      <c r="AC491" s="148"/>
      <c r="AD491" s="148"/>
      <c r="AE491" s="148"/>
      <c r="AF491" s="148"/>
      <c r="AG491" s="148" t="s">
        <v>539</v>
      </c>
      <c r="AH491" s="148"/>
      <c r="AI491" s="148"/>
      <c r="AJ491" s="148"/>
      <c r="AK491" s="148"/>
      <c r="AL491" s="148"/>
      <c r="AM491" s="148"/>
      <c r="AN491" s="148"/>
      <c r="AO491" s="148"/>
      <c r="AP491" s="148"/>
      <c r="AQ491" s="148"/>
      <c r="AR491" s="148"/>
      <c r="AS491" s="148"/>
      <c r="AT491" s="148"/>
      <c r="AU491" s="148"/>
      <c r="AV491" s="148"/>
      <c r="AW491" s="148"/>
      <c r="AX491" s="148"/>
      <c r="AY491" s="148"/>
      <c r="AZ491" s="148"/>
      <c r="BA491" s="148"/>
      <c r="BB491" s="148"/>
      <c r="BC491" s="148"/>
      <c r="BD491" s="148"/>
      <c r="BE491" s="148"/>
      <c r="BF491" s="148"/>
      <c r="BG491" s="148"/>
      <c r="BH491" s="148"/>
    </row>
    <row r="492" spans="1:60" outlineLevel="2" x14ac:dyDescent="0.25">
      <c r="A492" s="155"/>
      <c r="B492" s="156"/>
      <c r="C492" s="269" t="s">
        <v>716</v>
      </c>
      <c r="D492" s="270"/>
      <c r="E492" s="270"/>
      <c r="F492" s="270"/>
      <c r="G492" s="270"/>
      <c r="H492" s="158"/>
      <c r="I492" s="158"/>
      <c r="J492" s="158"/>
      <c r="K492" s="158"/>
      <c r="L492" s="158"/>
      <c r="M492" s="158"/>
      <c r="N492" s="157"/>
      <c r="O492" s="157"/>
      <c r="P492" s="157"/>
      <c r="Q492" s="157"/>
      <c r="R492" s="158"/>
      <c r="S492" s="158"/>
      <c r="T492" s="158"/>
      <c r="U492" s="158"/>
      <c r="V492" s="158"/>
      <c r="W492" s="158"/>
      <c r="X492" s="158"/>
      <c r="Y492" s="158"/>
      <c r="Z492" s="148"/>
      <c r="AA492" s="148"/>
      <c r="AB492" s="148"/>
      <c r="AC492" s="148"/>
      <c r="AD492" s="148"/>
      <c r="AE492" s="148"/>
      <c r="AF492" s="148"/>
      <c r="AG492" s="148" t="s">
        <v>395</v>
      </c>
      <c r="AH492" s="148"/>
      <c r="AI492" s="148"/>
      <c r="AJ492" s="148"/>
      <c r="AK492" s="148"/>
      <c r="AL492" s="148"/>
      <c r="AM492" s="148"/>
      <c r="AN492" s="148"/>
      <c r="AO492" s="148"/>
      <c r="AP492" s="148"/>
      <c r="AQ492" s="148"/>
      <c r="AR492" s="148"/>
      <c r="AS492" s="148"/>
      <c r="AT492" s="148"/>
      <c r="AU492" s="148"/>
      <c r="AV492" s="148"/>
      <c r="AW492" s="148"/>
      <c r="AX492" s="148"/>
      <c r="AY492" s="148"/>
      <c r="AZ492" s="148"/>
      <c r="BA492" s="148"/>
      <c r="BB492" s="148"/>
      <c r="BC492" s="148"/>
      <c r="BD492" s="148"/>
      <c r="BE492" s="148"/>
      <c r="BF492" s="148"/>
      <c r="BG492" s="148"/>
      <c r="BH492" s="148"/>
    </row>
    <row r="493" spans="1:60" outlineLevel="2" x14ac:dyDescent="0.25">
      <c r="A493" s="155"/>
      <c r="B493" s="156"/>
      <c r="C493" s="189" t="s">
        <v>540</v>
      </c>
      <c r="D493" s="159"/>
      <c r="E493" s="160"/>
      <c r="F493" s="158"/>
      <c r="G493" s="158"/>
      <c r="H493" s="158"/>
      <c r="I493" s="158"/>
      <c r="J493" s="158"/>
      <c r="K493" s="158"/>
      <c r="L493" s="158"/>
      <c r="M493" s="158"/>
      <c r="N493" s="157"/>
      <c r="O493" s="157"/>
      <c r="P493" s="157"/>
      <c r="Q493" s="157"/>
      <c r="R493" s="158"/>
      <c r="S493" s="158"/>
      <c r="T493" s="158"/>
      <c r="U493" s="158"/>
      <c r="V493" s="158"/>
      <c r="W493" s="158"/>
      <c r="X493" s="158"/>
      <c r="Y493" s="158"/>
      <c r="Z493" s="148"/>
      <c r="AA493" s="148"/>
      <c r="AB493" s="148"/>
      <c r="AC493" s="148"/>
      <c r="AD493" s="148"/>
      <c r="AE493" s="148"/>
      <c r="AF493" s="148"/>
      <c r="AG493" s="148" t="s">
        <v>338</v>
      </c>
      <c r="AH493" s="148">
        <v>0</v>
      </c>
      <c r="AI493" s="148"/>
      <c r="AJ493" s="148"/>
      <c r="AK493" s="148"/>
      <c r="AL493" s="148"/>
      <c r="AM493" s="148"/>
      <c r="AN493" s="148"/>
      <c r="AO493" s="148"/>
      <c r="AP493" s="148"/>
      <c r="AQ493" s="148"/>
      <c r="AR493" s="148"/>
      <c r="AS493" s="148"/>
      <c r="AT493" s="148"/>
      <c r="AU493" s="148"/>
      <c r="AV493" s="148"/>
      <c r="AW493" s="148"/>
      <c r="AX493" s="148"/>
      <c r="AY493" s="148"/>
      <c r="AZ493" s="148"/>
      <c r="BA493" s="148"/>
      <c r="BB493" s="148"/>
      <c r="BC493" s="148"/>
      <c r="BD493" s="148"/>
      <c r="BE493" s="148"/>
      <c r="BF493" s="148"/>
      <c r="BG493" s="148"/>
      <c r="BH493" s="148"/>
    </row>
    <row r="494" spans="1:60" outlineLevel="3" x14ac:dyDescent="0.25">
      <c r="A494" s="155"/>
      <c r="B494" s="156"/>
      <c r="C494" s="189" t="s">
        <v>1236</v>
      </c>
      <c r="D494" s="159"/>
      <c r="E494" s="160"/>
      <c r="F494" s="158"/>
      <c r="G494" s="158"/>
      <c r="H494" s="158"/>
      <c r="I494" s="158"/>
      <c r="J494" s="158"/>
      <c r="K494" s="158"/>
      <c r="L494" s="158"/>
      <c r="M494" s="158"/>
      <c r="N494" s="157"/>
      <c r="O494" s="157"/>
      <c r="P494" s="157"/>
      <c r="Q494" s="157"/>
      <c r="R494" s="158"/>
      <c r="S494" s="158"/>
      <c r="T494" s="158"/>
      <c r="U494" s="158"/>
      <c r="V494" s="158"/>
      <c r="W494" s="158"/>
      <c r="X494" s="158"/>
      <c r="Y494" s="158"/>
      <c r="Z494" s="148"/>
      <c r="AA494" s="148"/>
      <c r="AB494" s="148"/>
      <c r="AC494" s="148"/>
      <c r="AD494" s="148"/>
      <c r="AE494" s="148"/>
      <c r="AF494" s="148"/>
      <c r="AG494" s="148" t="s">
        <v>338</v>
      </c>
      <c r="AH494" s="148">
        <v>0</v>
      </c>
      <c r="AI494" s="148"/>
      <c r="AJ494" s="148"/>
      <c r="AK494" s="148"/>
      <c r="AL494" s="148"/>
      <c r="AM494" s="148"/>
      <c r="AN494" s="148"/>
      <c r="AO494" s="148"/>
      <c r="AP494" s="148"/>
      <c r="AQ494" s="148"/>
      <c r="AR494" s="148"/>
      <c r="AS494" s="148"/>
      <c r="AT494" s="148"/>
      <c r="AU494" s="148"/>
      <c r="AV494" s="148"/>
      <c r="AW494" s="148"/>
      <c r="AX494" s="148"/>
      <c r="AY494" s="148"/>
      <c r="AZ494" s="148"/>
      <c r="BA494" s="148"/>
      <c r="BB494" s="148"/>
      <c r="BC494" s="148"/>
      <c r="BD494" s="148"/>
      <c r="BE494" s="148"/>
      <c r="BF494" s="148"/>
      <c r="BG494" s="148"/>
      <c r="BH494" s="148"/>
    </row>
    <row r="495" spans="1:60" outlineLevel="3" x14ac:dyDescent="0.25">
      <c r="A495" s="155"/>
      <c r="B495" s="156"/>
      <c r="C495" s="189" t="s">
        <v>1237</v>
      </c>
      <c r="D495" s="159"/>
      <c r="E495" s="160">
        <v>0.71023999999999998</v>
      </c>
      <c r="F495" s="158"/>
      <c r="G495" s="158"/>
      <c r="H495" s="158"/>
      <c r="I495" s="158"/>
      <c r="J495" s="158"/>
      <c r="K495" s="158"/>
      <c r="L495" s="158"/>
      <c r="M495" s="158"/>
      <c r="N495" s="157"/>
      <c r="O495" s="157"/>
      <c r="P495" s="157"/>
      <c r="Q495" s="157"/>
      <c r="R495" s="158"/>
      <c r="S495" s="158"/>
      <c r="T495" s="158"/>
      <c r="U495" s="158"/>
      <c r="V495" s="158"/>
      <c r="W495" s="158"/>
      <c r="X495" s="158"/>
      <c r="Y495" s="158"/>
      <c r="Z495" s="148"/>
      <c r="AA495" s="148"/>
      <c r="AB495" s="148"/>
      <c r="AC495" s="148"/>
      <c r="AD495" s="148"/>
      <c r="AE495" s="148"/>
      <c r="AF495" s="148"/>
      <c r="AG495" s="148" t="s">
        <v>338</v>
      </c>
      <c r="AH495" s="148">
        <v>0</v>
      </c>
      <c r="AI495" s="148"/>
      <c r="AJ495" s="148"/>
      <c r="AK495" s="148"/>
      <c r="AL495" s="148"/>
      <c r="AM495" s="148"/>
      <c r="AN495" s="148"/>
      <c r="AO495" s="148"/>
      <c r="AP495" s="148"/>
      <c r="AQ495" s="148"/>
      <c r="AR495" s="148"/>
      <c r="AS495" s="148"/>
      <c r="AT495" s="148"/>
      <c r="AU495" s="148"/>
      <c r="AV495" s="148"/>
      <c r="AW495" s="148"/>
      <c r="AX495" s="148"/>
      <c r="AY495" s="148"/>
      <c r="AZ495" s="148"/>
      <c r="BA495" s="148"/>
      <c r="BB495" s="148"/>
      <c r="BC495" s="148"/>
      <c r="BD495" s="148"/>
      <c r="BE495" s="148"/>
      <c r="BF495" s="148"/>
      <c r="BG495" s="148"/>
      <c r="BH495" s="148"/>
    </row>
    <row r="496" spans="1:60" ht="13" x14ac:dyDescent="0.25">
      <c r="A496" s="162" t="s">
        <v>325</v>
      </c>
      <c r="B496" s="163" t="s">
        <v>255</v>
      </c>
      <c r="C496" s="187" t="s">
        <v>256</v>
      </c>
      <c r="D496" s="164"/>
      <c r="E496" s="165"/>
      <c r="F496" s="166"/>
      <c r="G496" s="166">
        <f>SUMIF(AG497:AG511,"&lt;&gt;NOR",G497:G511)</f>
        <v>0</v>
      </c>
      <c r="H496" s="166"/>
      <c r="I496" s="166">
        <f>SUM(I497:I511)</f>
        <v>0</v>
      </c>
      <c r="J496" s="166"/>
      <c r="K496" s="166">
        <f>SUM(K497:K511)</f>
        <v>0</v>
      </c>
      <c r="L496" s="166"/>
      <c r="M496" s="166">
        <f>SUM(M497:M511)</f>
        <v>0</v>
      </c>
      <c r="N496" s="165"/>
      <c r="O496" s="165">
        <f>SUM(O497:O511)</f>
        <v>0.42000000000000004</v>
      </c>
      <c r="P496" s="165"/>
      <c r="Q496" s="165">
        <f>SUM(Q497:Q511)</f>
        <v>0</v>
      </c>
      <c r="R496" s="166"/>
      <c r="S496" s="166"/>
      <c r="T496" s="167"/>
      <c r="U496" s="161"/>
      <c r="V496" s="161">
        <f>SUM(V497:V511)</f>
        <v>15.549999999999999</v>
      </c>
      <c r="W496" s="161"/>
      <c r="X496" s="161"/>
      <c r="Y496" s="161"/>
      <c r="AG496" t="s">
        <v>326</v>
      </c>
    </row>
    <row r="497" spans="1:60" ht="20" outlineLevel="1" x14ac:dyDescent="0.25">
      <c r="A497" s="172">
        <v>111</v>
      </c>
      <c r="B497" s="173" t="s">
        <v>1238</v>
      </c>
      <c r="C497" s="188" t="s">
        <v>1239</v>
      </c>
      <c r="D497" s="174" t="s">
        <v>438</v>
      </c>
      <c r="E497" s="175">
        <v>17.170000000000002</v>
      </c>
      <c r="F497" s="176"/>
      <c r="G497" s="177">
        <f>ROUND(E497*F497,2)</f>
        <v>0</v>
      </c>
      <c r="H497" s="176"/>
      <c r="I497" s="177">
        <f>ROUND(E497*H497,2)</f>
        <v>0</v>
      </c>
      <c r="J497" s="176"/>
      <c r="K497" s="177">
        <f>ROUND(E497*J497,2)</f>
        <v>0</v>
      </c>
      <c r="L497" s="177">
        <v>21</v>
      </c>
      <c r="M497" s="177">
        <f>G497*(1+L497/100)</f>
        <v>0</v>
      </c>
      <c r="N497" s="175">
        <v>2.1000000000000001E-4</v>
      </c>
      <c r="O497" s="175">
        <f>ROUND(E497*N497,2)</f>
        <v>0</v>
      </c>
      <c r="P497" s="175">
        <v>0</v>
      </c>
      <c r="Q497" s="175">
        <f>ROUND(E497*P497,2)</f>
        <v>0</v>
      </c>
      <c r="R497" s="177" t="s">
        <v>693</v>
      </c>
      <c r="S497" s="177" t="s">
        <v>330</v>
      </c>
      <c r="T497" s="178" t="s">
        <v>330</v>
      </c>
      <c r="U497" s="158">
        <v>0.05</v>
      </c>
      <c r="V497" s="158">
        <f>ROUND(E497*U497,2)</f>
        <v>0.86</v>
      </c>
      <c r="W497" s="158"/>
      <c r="X497" s="158" t="s">
        <v>392</v>
      </c>
      <c r="Y497" s="158" t="s">
        <v>333</v>
      </c>
      <c r="Z497" s="148"/>
      <c r="AA497" s="148"/>
      <c r="AB497" s="148"/>
      <c r="AC497" s="148"/>
      <c r="AD497" s="148"/>
      <c r="AE497" s="148"/>
      <c r="AF497" s="148"/>
      <c r="AG497" s="148" t="s">
        <v>393</v>
      </c>
      <c r="AH497" s="148"/>
      <c r="AI497" s="148"/>
      <c r="AJ497" s="148"/>
      <c r="AK497" s="148"/>
      <c r="AL497" s="148"/>
      <c r="AM497" s="148"/>
      <c r="AN497" s="148"/>
      <c r="AO497" s="148"/>
      <c r="AP497" s="148"/>
      <c r="AQ497" s="148"/>
      <c r="AR497" s="148"/>
      <c r="AS497" s="148"/>
      <c r="AT497" s="148"/>
      <c r="AU497" s="148"/>
      <c r="AV497" s="148"/>
      <c r="AW497" s="148"/>
      <c r="AX497" s="148"/>
      <c r="AY497" s="148"/>
      <c r="AZ497" s="148"/>
      <c r="BA497" s="148"/>
      <c r="BB497" s="148"/>
      <c r="BC497" s="148"/>
      <c r="BD497" s="148"/>
      <c r="BE497" s="148"/>
      <c r="BF497" s="148"/>
      <c r="BG497" s="148"/>
      <c r="BH497" s="148"/>
    </row>
    <row r="498" spans="1:60" outlineLevel="2" x14ac:dyDescent="0.25">
      <c r="A498" s="155"/>
      <c r="B498" s="156"/>
      <c r="C498" s="258" t="s">
        <v>1240</v>
      </c>
      <c r="D498" s="259"/>
      <c r="E498" s="259"/>
      <c r="F498" s="259"/>
      <c r="G498" s="259"/>
      <c r="H498" s="158"/>
      <c r="I498" s="158"/>
      <c r="J498" s="158"/>
      <c r="K498" s="158"/>
      <c r="L498" s="158"/>
      <c r="M498" s="158"/>
      <c r="N498" s="157"/>
      <c r="O498" s="157"/>
      <c r="P498" s="157"/>
      <c r="Q498" s="157"/>
      <c r="R498" s="158"/>
      <c r="S498" s="158"/>
      <c r="T498" s="158"/>
      <c r="U498" s="158"/>
      <c r="V498" s="158"/>
      <c r="W498" s="158"/>
      <c r="X498" s="158"/>
      <c r="Y498" s="158"/>
      <c r="Z498" s="148"/>
      <c r="AA498" s="148"/>
      <c r="AB498" s="148"/>
      <c r="AC498" s="148"/>
      <c r="AD498" s="148"/>
      <c r="AE498" s="148"/>
      <c r="AF498" s="148"/>
      <c r="AG498" s="148" t="s">
        <v>335</v>
      </c>
      <c r="AH498" s="148"/>
      <c r="AI498" s="148"/>
      <c r="AJ498" s="148"/>
      <c r="AK498" s="148"/>
      <c r="AL498" s="148"/>
      <c r="AM498" s="148"/>
      <c r="AN498" s="148"/>
      <c r="AO498" s="148"/>
      <c r="AP498" s="148"/>
      <c r="AQ498" s="148"/>
      <c r="AR498" s="148"/>
      <c r="AS498" s="148"/>
      <c r="AT498" s="148"/>
      <c r="AU498" s="148"/>
      <c r="AV498" s="148"/>
      <c r="AW498" s="148"/>
      <c r="AX498" s="148"/>
      <c r="AY498" s="148"/>
      <c r="AZ498" s="148"/>
      <c r="BA498" s="148"/>
      <c r="BB498" s="148"/>
      <c r="BC498" s="148"/>
      <c r="BD498" s="148"/>
      <c r="BE498" s="148"/>
      <c r="BF498" s="148"/>
      <c r="BG498" s="148"/>
      <c r="BH498" s="148"/>
    </row>
    <row r="499" spans="1:60" outlineLevel="2" x14ac:dyDescent="0.25">
      <c r="A499" s="155"/>
      <c r="B499" s="156"/>
      <c r="C499" s="189" t="s">
        <v>1241</v>
      </c>
      <c r="D499" s="159"/>
      <c r="E499" s="160">
        <v>17.170000000000002</v>
      </c>
      <c r="F499" s="158"/>
      <c r="G499" s="158"/>
      <c r="H499" s="158"/>
      <c r="I499" s="158"/>
      <c r="J499" s="158"/>
      <c r="K499" s="158"/>
      <c r="L499" s="158"/>
      <c r="M499" s="158"/>
      <c r="N499" s="157"/>
      <c r="O499" s="157"/>
      <c r="P499" s="157"/>
      <c r="Q499" s="157"/>
      <c r="R499" s="158"/>
      <c r="S499" s="158"/>
      <c r="T499" s="158"/>
      <c r="U499" s="158"/>
      <c r="V499" s="158"/>
      <c r="W499" s="158"/>
      <c r="X499" s="158"/>
      <c r="Y499" s="158"/>
      <c r="Z499" s="148"/>
      <c r="AA499" s="148"/>
      <c r="AB499" s="148"/>
      <c r="AC499" s="148"/>
      <c r="AD499" s="148"/>
      <c r="AE499" s="148"/>
      <c r="AF499" s="148"/>
      <c r="AG499" s="148" t="s">
        <v>338</v>
      </c>
      <c r="AH499" s="148">
        <v>5</v>
      </c>
      <c r="AI499" s="148"/>
      <c r="AJ499" s="148"/>
      <c r="AK499" s="148"/>
      <c r="AL499" s="148"/>
      <c r="AM499" s="148"/>
      <c r="AN499" s="148"/>
      <c r="AO499" s="148"/>
      <c r="AP499" s="148"/>
      <c r="AQ499" s="148"/>
      <c r="AR499" s="148"/>
      <c r="AS499" s="148"/>
      <c r="AT499" s="148"/>
      <c r="AU499" s="148"/>
      <c r="AV499" s="148"/>
      <c r="AW499" s="148"/>
      <c r="AX499" s="148"/>
      <c r="AY499" s="148"/>
      <c r="AZ499" s="148"/>
      <c r="BA499" s="148"/>
      <c r="BB499" s="148"/>
      <c r="BC499" s="148"/>
      <c r="BD499" s="148"/>
      <c r="BE499" s="148"/>
      <c r="BF499" s="148"/>
      <c r="BG499" s="148"/>
      <c r="BH499" s="148"/>
    </row>
    <row r="500" spans="1:60" ht="20" outlineLevel="1" x14ac:dyDescent="0.25">
      <c r="A500" s="172">
        <v>112</v>
      </c>
      <c r="B500" s="173" t="s">
        <v>1242</v>
      </c>
      <c r="C500" s="188" t="s">
        <v>1243</v>
      </c>
      <c r="D500" s="174" t="s">
        <v>438</v>
      </c>
      <c r="E500" s="175">
        <v>17.170000000000002</v>
      </c>
      <c r="F500" s="176"/>
      <c r="G500" s="177">
        <f>ROUND(E500*F500,2)</f>
        <v>0</v>
      </c>
      <c r="H500" s="176"/>
      <c r="I500" s="177">
        <f>ROUND(E500*H500,2)</f>
        <v>0</v>
      </c>
      <c r="J500" s="176"/>
      <c r="K500" s="177">
        <f>ROUND(E500*J500,2)</f>
        <v>0</v>
      </c>
      <c r="L500" s="177">
        <v>21</v>
      </c>
      <c r="M500" s="177">
        <f>G500*(1+L500/100)</f>
        <v>0</v>
      </c>
      <c r="N500" s="175">
        <v>3.3600000000000001E-3</v>
      </c>
      <c r="O500" s="175">
        <f>ROUND(E500*N500,2)</f>
        <v>0.06</v>
      </c>
      <c r="P500" s="175">
        <v>0</v>
      </c>
      <c r="Q500" s="175">
        <f>ROUND(E500*P500,2)</f>
        <v>0</v>
      </c>
      <c r="R500" s="177" t="s">
        <v>693</v>
      </c>
      <c r="S500" s="177" t="s">
        <v>330</v>
      </c>
      <c r="T500" s="178" t="s">
        <v>330</v>
      </c>
      <c r="U500" s="158">
        <v>0.81591999999999998</v>
      </c>
      <c r="V500" s="158">
        <f>ROUND(E500*U500,2)</f>
        <v>14.01</v>
      </c>
      <c r="W500" s="158"/>
      <c r="X500" s="158" t="s">
        <v>392</v>
      </c>
      <c r="Y500" s="158" t="s">
        <v>333</v>
      </c>
      <c r="Z500" s="148"/>
      <c r="AA500" s="148"/>
      <c r="AB500" s="148"/>
      <c r="AC500" s="148"/>
      <c r="AD500" s="148"/>
      <c r="AE500" s="148"/>
      <c r="AF500" s="148"/>
      <c r="AG500" s="148" t="s">
        <v>393</v>
      </c>
      <c r="AH500" s="148"/>
      <c r="AI500" s="148"/>
      <c r="AJ500" s="148"/>
      <c r="AK500" s="148"/>
      <c r="AL500" s="148"/>
      <c r="AM500" s="148"/>
      <c r="AN500" s="148"/>
      <c r="AO500" s="148"/>
      <c r="AP500" s="148"/>
      <c r="AQ500" s="148"/>
      <c r="AR500" s="148"/>
      <c r="AS500" s="148"/>
      <c r="AT500" s="148"/>
      <c r="AU500" s="148"/>
      <c r="AV500" s="148"/>
      <c r="AW500" s="148"/>
      <c r="AX500" s="148"/>
      <c r="AY500" s="148"/>
      <c r="AZ500" s="148"/>
      <c r="BA500" s="148"/>
      <c r="BB500" s="148"/>
      <c r="BC500" s="148"/>
      <c r="BD500" s="148"/>
      <c r="BE500" s="148"/>
      <c r="BF500" s="148"/>
      <c r="BG500" s="148"/>
      <c r="BH500" s="148"/>
    </row>
    <row r="501" spans="1:60" outlineLevel="2" x14ac:dyDescent="0.25">
      <c r="A501" s="155"/>
      <c r="B501" s="156"/>
      <c r="C501" s="189" t="s">
        <v>1002</v>
      </c>
      <c r="D501" s="159"/>
      <c r="E501" s="160"/>
      <c r="F501" s="158"/>
      <c r="G501" s="158"/>
      <c r="H501" s="158"/>
      <c r="I501" s="158"/>
      <c r="J501" s="158"/>
      <c r="K501" s="158"/>
      <c r="L501" s="158"/>
      <c r="M501" s="158"/>
      <c r="N501" s="157"/>
      <c r="O501" s="157"/>
      <c r="P501" s="157"/>
      <c r="Q501" s="157"/>
      <c r="R501" s="158"/>
      <c r="S501" s="158"/>
      <c r="T501" s="158"/>
      <c r="U501" s="158"/>
      <c r="V501" s="158"/>
      <c r="W501" s="158"/>
      <c r="X501" s="158"/>
      <c r="Y501" s="158"/>
      <c r="Z501" s="148"/>
      <c r="AA501" s="148"/>
      <c r="AB501" s="148"/>
      <c r="AC501" s="148"/>
      <c r="AD501" s="148"/>
      <c r="AE501" s="148"/>
      <c r="AF501" s="148"/>
      <c r="AG501" s="148" t="s">
        <v>338</v>
      </c>
      <c r="AH501" s="148">
        <v>0</v>
      </c>
      <c r="AI501" s="148"/>
      <c r="AJ501" s="148"/>
      <c r="AK501" s="148"/>
      <c r="AL501" s="148"/>
      <c r="AM501" s="148"/>
      <c r="AN501" s="148"/>
      <c r="AO501" s="148"/>
      <c r="AP501" s="148"/>
      <c r="AQ501" s="148"/>
      <c r="AR501" s="148"/>
      <c r="AS501" s="148"/>
      <c r="AT501" s="148"/>
      <c r="AU501" s="148"/>
      <c r="AV501" s="148"/>
      <c r="AW501" s="148"/>
      <c r="AX501" s="148"/>
      <c r="AY501" s="148"/>
      <c r="AZ501" s="148"/>
      <c r="BA501" s="148"/>
      <c r="BB501" s="148"/>
      <c r="BC501" s="148"/>
      <c r="BD501" s="148"/>
      <c r="BE501" s="148"/>
      <c r="BF501" s="148"/>
      <c r="BG501" s="148"/>
      <c r="BH501" s="148"/>
    </row>
    <row r="502" spans="1:60" outlineLevel="3" x14ac:dyDescent="0.25">
      <c r="A502" s="155"/>
      <c r="B502" s="156"/>
      <c r="C502" s="189" t="s">
        <v>1003</v>
      </c>
      <c r="D502" s="159"/>
      <c r="E502" s="160">
        <v>14.22</v>
      </c>
      <c r="F502" s="158"/>
      <c r="G502" s="158"/>
      <c r="H502" s="158"/>
      <c r="I502" s="158"/>
      <c r="J502" s="158"/>
      <c r="K502" s="158"/>
      <c r="L502" s="158"/>
      <c r="M502" s="158"/>
      <c r="N502" s="157"/>
      <c r="O502" s="157"/>
      <c r="P502" s="157"/>
      <c r="Q502" s="157"/>
      <c r="R502" s="158"/>
      <c r="S502" s="158"/>
      <c r="T502" s="158"/>
      <c r="U502" s="158"/>
      <c r="V502" s="158"/>
      <c r="W502" s="158"/>
      <c r="X502" s="158"/>
      <c r="Y502" s="158"/>
      <c r="Z502" s="148"/>
      <c r="AA502" s="148"/>
      <c r="AB502" s="148"/>
      <c r="AC502" s="148"/>
      <c r="AD502" s="148"/>
      <c r="AE502" s="148"/>
      <c r="AF502" s="148"/>
      <c r="AG502" s="148" t="s">
        <v>338</v>
      </c>
      <c r="AH502" s="148">
        <v>0</v>
      </c>
      <c r="AI502" s="148"/>
      <c r="AJ502" s="148"/>
      <c r="AK502" s="148"/>
      <c r="AL502" s="148"/>
      <c r="AM502" s="148"/>
      <c r="AN502" s="148"/>
      <c r="AO502" s="148"/>
      <c r="AP502" s="148"/>
      <c r="AQ502" s="148"/>
      <c r="AR502" s="148"/>
      <c r="AS502" s="148"/>
      <c r="AT502" s="148"/>
      <c r="AU502" s="148"/>
      <c r="AV502" s="148"/>
      <c r="AW502" s="148"/>
      <c r="AX502" s="148"/>
      <c r="AY502" s="148"/>
      <c r="AZ502" s="148"/>
      <c r="BA502" s="148"/>
      <c r="BB502" s="148"/>
      <c r="BC502" s="148"/>
      <c r="BD502" s="148"/>
      <c r="BE502" s="148"/>
      <c r="BF502" s="148"/>
      <c r="BG502" s="148"/>
      <c r="BH502" s="148"/>
    </row>
    <row r="503" spans="1:60" outlineLevel="3" x14ac:dyDescent="0.25">
      <c r="A503" s="155"/>
      <c r="B503" s="156"/>
      <c r="C503" s="189" t="s">
        <v>1004</v>
      </c>
      <c r="D503" s="159"/>
      <c r="E503" s="160">
        <v>2.95</v>
      </c>
      <c r="F503" s="158"/>
      <c r="G503" s="158"/>
      <c r="H503" s="158"/>
      <c r="I503" s="158"/>
      <c r="J503" s="158"/>
      <c r="K503" s="158"/>
      <c r="L503" s="158"/>
      <c r="M503" s="158"/>
      <c r="N503" s="157"/>
      <c r="O503" s="157"/>
      <c r="P503" s="157"/>
      <c r="Q503" s="157"/>
      <c r="R503" s="158"/>
      <c r="S503" s="158"/>
      <c r="T503" s="158"/>
      <c r="U503" s="158"/>
      <c r="V503" s="158"/>
      <c r="W503" s="158"/>
      <c r="X503" s="158"/>
      <c r="Y503" s="158"/>
      <c r="Z503" s="148"/>
      <c r="AA503" s="148"/>
      <c r="AB503" s="148"/>
      <c r="AC503" s="148"/>
      <c r="AD503" s="148"/>
      <c r="AE503" s="148"/>
      <c r="AF503" s="148"/>
      <c r="AG503" s="148" t="s">
        <v>338</v>
      </c>
      <c r="AH503" s="148">
        <v>0</v>
      </c>
      <c r="AI503" s="148"/>
      <c r="AJ503" s="148"/>
      <c r="AK503" s="148"/>
      <c r="AL503" s="148"/>
      <c r="AM503" s="148"/>
      <c r="AN503" s="148"/>
      <c r="AO503" s="148"/>
      <c r="AP503" s="148"/>
      <c r="AQ503" s="148"/>
      <c r="AR503" s="148"/>
      <c r="AS503" s="148"/>
      <c r="AT503" s="148"/>
      <c r="AU503" s="148"/>
      <c r="AV503" s="148"/>
      <c r="AW503" s="148"/>
      <c r="AX503" s="148"/>
      <c r="AY503" s="148"/>
      <c r="AZ503" s="148"/>
      <c r="BA503" s="148"/>
      <c r="BB503" s="148"/>
      <c r="BC503" s="148"/>
      <c r="BD503" s="148"/>
      <c r="BE503" s="148"/>
      <c r="BF503" s="148"/>
      <c r="BG503" s="148"/>
      <c r="BH503" s="148"/>
    </row>
    <row r="504" spans="1:60" ht="20" outlineLevel="1" x14ac:dyDescent="0.25">
      <c r="A504" s="172">
        <v>113</v>
      </c>
      <c r="B504" s="173" t="s">
        <v>1244</v>
      </c>
      <c r="C504" s="188" t="s">
        <v>1245</v>
      </c>
      <c r="D504" s="174" t="s">
        <v>438</v>
      </c>
      <c r="E504" s="175">
        <v>17.170000000000002</v>
      </c>
      <c r="F504" s="176"/>
      <c r="G504" s="177">
        <f>ROUND(E504*F504,2)</f>
        <v>0</v>
      </c>
      <c r="H504" s="176"/>
      <c r="I504" s="177">
        <f>ROUND(E504*H504,2)</f>
        <v>0</v>
      </c>
      <c r="J504" s="176"/>
      <c r="K504" s="177">
        <f>ROUND(E504*J504,2)</f>
        <v>0</v>
      </c>
      <c r="L504" s="177">
        <v>21</v>
      </c>
      <c r="M504" s="177">
        <f>G504*(1+L504/100)</f>
        <v>0</v>
      </c>
      <c r="N504" s="175">
        <v>1.1999999999999999E-3</v>
      </c>
      <c r="O504" s="175">
        <f>ROUND(E504*N504,2)</f>
        <v>0.02</v>
      </c>
      <c r="P504" s="175">
        <v>0</v>
      </c>
      <c r="Q504" s="175">
        <f>ROUND(E504*P504,2)</f>
        <v>0</v>
      </c>
      <c r="R504" s="177" t="s">
        <v>693</v>
      </c>
      <c r="S504" s="177" t="s">
        <v>330</v>
      </c>
      <c r="T504" s="178" t="s">
        <v>330</v>
      </c>
      <c r="U504" s="158">
        <v>0</v>
      </c>
      <c r="V504" s="158">
        <f>ROUND(E504*U504,2)</f>
        <v>0</v>
      </c>
      <c r="W504" s="158"/>
      <c r="X504" s="158" t="s">
        <v>392</v>
      </c>
      <c r="Y504" s="158" t="s">
        <v>333</v>
      </c>
      <c r="Z504" s="148"/>
      <c r="AA504" s="148"/>
      <c r="AB504" s="148"/>
      <c r="AC504" s="148"/>
      <c r="AD504" s="148"/>
      <c r="AE504" s="148"/>
      <c r="AF504" s="148"/>
      <c r="AG504" s="148" t="s">
        <v>393</v>
      </c>
      <c r="AH504" s="148"/>
      <c r="AI504" s="148"/>
      <c r="AJ504" s="148"/>
      <c r="AK504" s="148"/>
      <c r="AL504" s="148"/>
      <c r="AM504" s="148"/>
      <c r="AN504" s="148"/>
      <c r="AO504" s="148"/>
      <c r="AP504" s="148"/>
      <c r="AQ504" s="148"/>
      <c r="AR504" s="148"/>
      <c r="AS504" s="148"/>
      <c r="AT504" s="148"/>
      <c r="AU504" s="148"/>
      <c r="AV504" s="148"/>
      <c r="AW504" s="148"/>
      <c r="AX504" s="148"/>
      <c r="AY504" s="148"/>
      <c r="AZ504" s="148"/>
      <c r="BA504" s="148"/>
      <c r="BB504" s="148"/>
      <c r="BC504" s="148"/>
      <c r="BD504" s="148"/>
      <c r="BE504" s="148"/>
      <c r="BF504" s="148"/>
      <c r="BG504" s="148"/>
      <c r="BH504" s="148"/>
    </row>
    <row r="505" spans="1:60" outlineLevel="2" x14ac:dyDescent="0.25">
      <c r="A505" s="155"/>
      <c r="B505" s="156"/>
      <c r="C505" s="189" t="s">
        <v>1241</v>
      </c>
      <c r="D505" s="159"/>
      <c r="E505" s="160">
        <v>17.170000000000002</v>
      </c>
      <c r="F505" s="158"/>
      <c r="G505" s="158"/>
      <c r="H505" s="158"/>
      <c r="I505" s="158"/>
      <c r="J505" s="158"/>
      <c r="K505" s="158"/>
      <c r="L505" s="158"/>
      <c r="M505" s="158"/>
      <c r="N505" s="157"/>
      <c r="O505" s="157"/>
      <c r="P505" s="157"/>
      <c r="Q505" s="157"/>
      <c r="R505" s="158"/>
      <c r="S505" s="158"/>
      <c r="T505" s="158"/>
      <c r="U505" s="158"/>
      <c r="V505" s="158"/>
      <c r="W505" s="158"/>
      <c r="X505" s="158"/>
      <c r="Y505" s="158"/>
      <c r="Z505" s="148"/>
      <c r="AA505" s="148"/>
      <c r="AB505" s="148"/>
      <c r="AC505" s="148"/>
      <c r="AD505" s="148"/>
      <c r="AE505" s="148"/>
      <c r="AF505" s="148"/>
      <c r="AG505" s="148" t="s">
        <v>338</v>
      </c>
      <c r="AH505" s="148">
        <v>5</v>
      </c>
      <c r="AI505" s="148"/>
      <c r="AJ505" s="148"/>
      <c r="AK505" s="148"/>
      <c r="AL505" s="148"/>
      <c r="AM505" s="148"/>
      <c r="AN505" s="148"/>
      <c r="AO505" s="148"/>
      <c r="AP505" s="148"/>
      <c r="AQ505" s="148"/>
      <c r="AR505" s="148"/>
      <c r="AS505" s="148"/>
      <c r="AT505" s="148"/>
      <c r="AU505" s="148"/>
      <c r="AV505" s="148"/>
      <c r="AW505" s="148"/>
      <c r="AX505" s="148"/>
      <c r="AY505" s="148"/>
      <c r="AZ505" s="148"/>
      <c r="BA505" s="148"/>
      <c r="BB505" s="148"/>
      <c r="BC505" s="148"/>
      <c r="BD505" s="148"/>
      <c r="BE505" s="148"/>
      <c r="BF505" s="148"/>
      <c r="BG505" s="148"/>
      <c r="BH505" s="148"/>
    </row>
    <row r="506" spans="1:60" ht="20" outlineLevel="1" x14ac:dyDescent="0.25">
      <c r="A506" s="172">
        <v>114</v>
      </c>
      <c r="B506" s="173" t="s">
        <v>1246</v>
      </c>
      <c r="C506" s="188" t="s">
        <v>1247</v>
      </c>
      <c r="D506" s="174" t="s">
        <v>438</v>
      </c>
      <c r="E506" s="175">
        <v>17.8568</v>
      </c>
      <c r="F506" s="176"/>
      <c r="G506" s="177">
        <f>ROUND(E506*F506,2)</f>
        <v>0</v>
      </c>
      <c r="H506" s="176"/>
      <c r="I506" s="177">
        <f>ROUND(E506*H506,2)</f>
        <v>0</v>
      </c>
      <c r="J506" s="176"/>
      <c r="K506" s="177">
        <f>ROUND(E506*J506,2)</f>
        <v>0</v>
      </c>
      <c r="L506" s="177">
        <v>21</v>
      </c>
      <c r="M506" s="177">
        <f>G506*(1+L506/100)</f>
        <v>0</v>
      </c>
      <c r="N506" s="175">
        <v>1.9199999999999998E-2</v>
      </c>
      <c r="O506" s="175">
        <f>ROUND(E506*N506,2)</f>
        <v>0.34</v>
      </c>
      <c r="P506" s="175">
        <v>0</v>
      </c>
      <c r="Q506" s="175">
        <f>ROUND(E506*P506,2)</f>
        <v>0</v>
      </c>
      <c r="R506" s="177" t="s">
        <v>461</v>
      </c>
      <c r="S506" s="177" t="s">
        <v>330</v>
      </c>
      <c r="T506" s="178" t="s">
        <v>330</v>
      </c>
      <c r="U506" s="158">
        <v>0</v>
      </c>
      <c r="V506" s="158">
        <f>ROUND(E506*U506,2)</f>
        <v>0</v>
      </c>
      <c r="W506" s="158"/>
      <c r="X506" s="158" t="s">
        <v>462</v>
      </c>
      <c r="Y506" s="158" t="s">
        <v>333</v>
      </c>
      <c r="Z506" s="148"/>
      <c r="AA506" s="148"/>
      <c r="AB506" s="148"/>
      <c r="AC506" s="148"/>
      <c r="AD506" s="148"/>
      <c r="AE506" s="148"/>
      <c r="AF506" s="148"/>
      <c r="AG506" s="148" t="s">
        <v>463</v>
      </c>
      <c r="AH506" s="148"/>
      <c r="AI506" s="148"/>
      <c r="AJ506" s="148"/>
      <c r="AK506" s="148"/>
      <c r="AL506" s="148"/>
      <c r="AM506" s="148"/>
      <c r="AN506" s="148"/>
      <c r="AO506" s="148"/>
      <c r="AP506" s="148"/>
      <c r="AQ506" s="148"/>
      <c r="AR506" s="148"/>
      <c r="AS506" s="148"/>
      <c r="AT506" s="148"/>
      <c r="AU506" s="148"/>
      <c r="AV506" s="148"/>
      <c r="AW506" s="148"/>
      <c r="AX506" s="148"/>
      <c r="AY506" s="148"/>
      <c r="AZ506" s="148"/>
      <c r="BA506" s="148"/>
      <c r="BB506" s="148"/>
      <c r="BC506" s="148"/>
      <c r="BD506" s="148"/>
      <c r="BE506" s="148"/>
      <c r="BF506" s="148"/>
      <c r="BG506" s="148"/>
      <c r="BH506" s="148"/>
    </row>
    <row r="507" spans="1:60" outlineLevel="2" x14ac:dyDescent="0.25">
      <c r="A507" s="155"/>
      <c r="B507" s="156"/>
      <c r="C507" s="189" t="s">
        <v>1248</v>
      </c>
      <c r="D507" s="159"/>
      <c r="E507" s="160">
        <v>17.8568</v>
      </c>
      <c r="F507" s="158"/>
      <c r="G507" s="158"/>
      <c r="H507" s="158"/>
      <c r="I507" s="158"/>
      <c r="J507" s="158"/>
      <c r="K507" s="158"/>
      <c r="L507" s="158"/>
      <c r="M507" s="158"/>
      <c r="N507" s="157"/>
      <c r="O507" s="157"/>
      <c r="P507" s="157"/>
      <c r="Q507" s="157"/>
      <c r="R507" s="158"/>
      <c r="S507" s="158"/>
      <c r="T507" s="158"/>
      <c r="U507" s="158"/>
      <c r="V507" s="158"/>
      <c r="W507" s="158"/>
      <c r="X507" s="158"/>
      <c r="Y507" s="158"/>
      <c r="Z507" s="148"/>
      <c r="AA507" s="148"/>
      <c r="AB507" s="148"/>
      <c r="AC507" s="148"/>
      <c r="AD507" s="148"/>
      <c r="AE507" s="148"/>
      <c r="AF507" s="148"/>
      <c r="AG507" s="148" t="s">
        <v>338</v>
      </c>
      <c r="AH507" s="148">
        <v>5</v>
      </c>
      <c r="AI507" s="148"/>
      <c r="AJ507" s="148"/>
      <c r="AK507" s="148"/>
      <c r="AL507" s="148"/>
      <c r="AM507" s="148"/>
      <c r="AN507" s="148"/>
      <c r="AO507" s="148"/>
      <c r="AP507" s="148"/>
      <c r="AQ507" s="148"/>
      <c r="AR507" s="148"/>
      <c r="AS507" s="148"/>
      <c r="AT507" s="148"/>
      <c r="AU507" s="148"/>
      <c r="AV507" s="148"/>
      <c r="AW507" s="148"/>
      <c r="AX507" s="148"/>
      <c r="AY507" s="148"/>
      <c r="AZ507" s="148"/>
      <c r="BA507" s="148"/>
      <c r="BB507" s="148"/>
      <c r="BC507" s="148"/>
      <c r="BD507" s="148"/>
      <c r="BE507" s="148"/>
      <c r="BF507" s="148"/>
      <c r="BG507" s="148"/>
      <c r="BH507" s="148"/>
    </row>
    <row r="508" spans="1:60" outlineLevel="1" x14ac:dyDescent="0.25">
      <c r="A508" s="172">
        <v>115</v>
      </c>
      <c r="B508" s="173" t="s">
        <v>1249</v>
      </c>
      <c r="C508" s="188" t="s">
        <v>1250</v>
      </c>
      <c r="D508" s="174" t="s">
        <v>455</v>
      </c>
      <c r="E508" s="175">
        <v>0.42475000000000002</v>
      </c>
      <c r="F508" s="176"/>
      <c r="G508" s="177">
        <f>ROUND(E508*F508,2)</f>
        <v>0</v>
      </c>
      <c r="H508" s="176"/>
      <c r="I508" s="177">
        <f>ROUND(E508*H508,2)</f>
        <v>0</v>
      </c>
      <c r="J508" s="176"/>
      <c r="K508" s="177">
        <f>ROUND(E508*J508,2)</f>
        <v>0</v>
      </c>
      <c r="L508" s="177">
        <v>21</v>
      </c>
      <c r="M508" s="177">
        <f>G508*(1+L508/100)</f>
        <v>0</v>
      </c>
      <c r="N508" s="175">
        <v>0</v>
      </c>
      <c r="O508" s="175">
        <f>ROUND(E508*N508,2)</f>
        <v>0</v>
      </c>
      <c r="P508" s="175">
        <v>0</v>
      </c>
      <c r="Q508" s="175">
        <f>ROUND(E508*P508,2)</f>
        <v>0</v>
      </c>
      <c r="R508" s="177" t="s">
        <v>693</v>
      </c>
      <c r="S508" s="177" t="s">
        <v>330</v>
      </c>
      <c r="T508" s="178" t="s">
        <v>330</v>
      </c>
      <c r="U508" s="158">
        <v>1.5980000000000001</v>
      </c>
      <c r="V508" s="158">
        <f>ROUND(E508*U508,2)</f>
        <v>0.68</v>
      </c>
      <c r="W508" s="158"/>
      <c r="X508" s="158" t="s">
        <v>538</v>
      </c>
      <c r="Y508" s="158" t="s">
        <v>333</v>
      </c>
      <c r="Z508" s="148"/>
      <c r="AA508" s="148"/>
      <c r="AB508" s="148"/>
      <c r="AC508" s="148"/>
      <c r="AD508" s="148"/>
      <c r="AE508" s="148"/>
      <c r="AF508" s="148"/>
      <c r="AG508" s="148" t="s">
        <v>539</v>
      </c>
      <c r="AH508" s="148"/>
      <c r="AI508" s="148"/>
      <c r="AJ508" s="148"/>
      <c r="AK508" s="148"/>
      <c r="AL508" s="148"/>
      <c r="AM508" s="148"/>
      <c r="AN508" s="148"/>
      <c r="AO508" s="148"/>
      <c r="AP508" s="148"/>
      <c r="AQ508" s="148"/>
      <c r="AR508" s="148"/>
      <c r="AS508" s="148"/>
      <c r="AT508" s="148"/>
      <c r="AU508" s="148"/>
      <c r="AV508" s="148"/>
      <c r="AW508" s="148"/>
      <c r="AX508" s="148"/>
      <c r="AY508" s="148"/>
      <c r="AZ508" s="148"/>
      <c r="BA508" s="148"/>
      <c r="BB508" s="148"/>
      <c r="BC508" s="148"/>
      <c r="BD508" s="148"/>
      <c r="BE508" s="148"/>
      <c r="BF508" s="148"/>
      <c r="BG508" s="148"/>
      <c r="BH508" s="148"/>
    </row>
    <row r="509" spans="1:60" outlineLevel="2" x14ac:dyDescent="0.25">
      <c r="A509" s="155"/>
      <c r="B509" s="156"/>
      <c r="C509" s="189" t="s">
        <v>540</v>
      </c>
      <c r="D509" s="159"/>
      <c r="E509" s="160"/>
      <c r="F509" s="158"/>
      <c r="G509" s="158"/>
      <c r="H509" s="158"/>
      <c r="I509" s="158"/>
      <c r="J509" s="158"/>
      <c r="K509" s="158"/>
      <c r="L509" s="158"/>
      <c r="M509" s="158"/>
      <c r="N509" s="157"/>
      <c r="O509" s="157"/>
      <c r="P509" s="157"/>
      <c r="Q509" s="157"/>
      <c r="R509" s="158"/>
      <c r="S509" s="158"/>
      <c r="T509" s="158"/>
      <c r="U509" s="158"/>
      <c r="V509" s="158"/>
      <c r="W509" s="158"/>
      <c r="X509" s="158"/>
      <c r="Y509" s="158"/>
      <c r="Z509" s="148"/>
      <c r="AA509" s="148"/>
      <c r="AB509" s="148"/>
      <c r="AC509" s="148"/>
      <c r="AD509" s="148"/>
      <c r="AE509" s="148"/>
      <c r="AF509" s="148"/>
      <c r="AG509" s="148" t="s">
        <v>338</v>
      </c>
      <c r="AH509" s="148">
        <v>0</v>
      </c>
      <c r="AI509" s="148"/>
      <c r="AJ509" s="148"/>
      <c r="AK509" s="148"/>
      <c r="AL509" s="148"/>
      <c r="AM509" s="148"/>
      <c r="AN509" s="148"/>
      <c r="AO509" s="148"/>
      <c r="AP509" s="148"/>
      <c r="AQ509" s="148"/>
      <c r="AR509" s="148"/>
      <c r="AS509" s="148"/>
      <c r="AT509" s="148"/>
      <c r="AU509" s="148"/>
      <c r="AV509" s="148"/>
      <c r="AW509" s="148"/>
      <c r="AX509" s="148"/>
      <c r="AY509" s="148"/>
      <c r="AZ509" s="148"/>
      <c r="BA509" s="148"/>
      <c r="BB509" s="148"/>
      <c r="BC509" s="148"/>
      <c r="BD509" s="148"/>
      <c r="BE509" s="148"/>
      <c r="BF509" s="148"/>
      <c r="BG509" s="148"/>
      <c r="BH509" s="148"/>
    </row>
    <row r="510" spans="1:60" outlineLevel="3" x14ac:dyDescent="0.25">
      <c r="A510" s="155"/>
      <c r="B510" s="156"/>
      <c r="C510" s="189" t="s">
        <v>1251</v>
      </c>
      <c r="D510" s="159"/>
      <c r="E510" s="160"/>
      <c r="F510" s="158"/>
      <c r="G510" s="158"/>
      <c r="H510" s="158"/>
      <c r="I510" s="158"/>
      <c r="J510" s="158"/>
      <c r="K510" s="158"/>
      <c r="L510" s="158"/>
      <c r="M510" s="158"/>
      <c r="N510" s="157"/>
      <c r="O510" s="157"/>
      <c r="P510" s="157"/>
      <c r="Q510" s="157"/>
      <c r="R510" s="158"/>
      <c r="S510" s="158"/>
      <c r="T510" s="158"/>
      <c r="U510" s="158"/>
      <c r="V510" s="158"/>
      <c r="W510" s="158"/>
      <c r="X510" s="158"/>
      <c r="Y510" s="158"/>
      <c r="Z510" s="148"/>
      <c r="AA510" s="148"/>
      <c r="AB510" s="148"/>
      <c r="AC510" s="148"/>
      <c r="AD510" s="148"/>
      <c r="AE510" s="148"/>
      <c r="AF510" s="148"/>
      <c r="AG510" s="148" t="s">
        <v>338</v>
      </c>
      <c r="AH510" s="148">
        <v>0</v>
      </c>
      <c r="AI510" s="148"/>
      <c r="AJ510" s="148"/>
      <c r="AK510" s="148"/>
      <c r="AL510" s="148"/>
      <c r="AM510" s="148"/>
      <c r="AN510" s="148"/>
      <c r="AO510" s="148"/>
      <c r="AP510" s="148"/>
      <c r="AQ510" s="148"/>
      <c r="AR510" s="148"/>
      <c r="AS510" s="148"/>
      <c r="AT510" s="148"/>
      <c r="AU510" s="148"/>
      <c r="AV510" s="148"/>
      <c r="AW510" s="148"/>
      <c r="AX510" s="148"/>
      <c r="AY510" s="148"/>
      <c r="AZ510" s="148"/>
      <c r="BA510" s="148"/>
      <c r="BB510" s="148"/>
      <c r="BC510" s="148"/>
      <c r="BD510" s="148"/>
      <c r="BE510" s="148"/>
      <c r="BF510" s="148"/>
      <c r="BG510" s="148"/>
      <c r="BH510" s="148"/>
    </row>
    <row r="511" spans="1:60" outlineLevel="3" x14ac:dyDescent="0.25">
      <c r="A511" s="155"/>
      <c r="B511" s="156"/>
      <c r="C511" s="189" t="s">
        <v>1252</v>
      </c>
      <c r="D511" s="159"/>
      <c r="E511" s="160">
        <v>0.42475000000000002</v>
      </c>
      <c r="F511" s="158"/>
      <c r="G511" s="158"/>
      <c r="H511" s="158"/>
      <c r="I511" s="158"/>
      <c r="J511" s="158"/>
      <c r="K511" s="158"/>
      <c r="L511" s="158"/>
      <c r="M511" s="158"/>
      <c r="N511" s="157"/>
      <c r="O511" s="157"/>
      <c r="P511" s="157"/>
      <c r="Q511" s="157"/>
      <c r="R511" s="158"/>
      <c r="S511" s="158"/>
      <c r="T511" s="158"/>
      <c r="U511" s="158"/>
      <c r="V511" s="158"/>
      <c r="W511" s="158"/>
      <c r="X511" s="158"/>
      <c r="Y511" s="158"/>
      <c r="Z511" s="148"/>
      <c r="AA511" s="148"/>
      <c r="AB511" s="148"/>
      <c r="AC511" s="148"/>
      <c r="AD511" s="148"/>
      <c r="AE511" s="148"/>
      <c r="AF511" s="148"/>
      <c r="AG511" s="148" t="s">
        <v>338</v>
      </c>
      <c r="AH511" s="148">
        <v>0</v>
      </c>
      <c r="AI511" s="148"/>
      <c r="AJ511" s="148"/>
      <c r="AK511" s="148"/>
      <c r="AL511" s="148"/>
      <c r="AM511" s="148"/>
      <c r="AN511" s="148"/>
      <c r="AO511" s="148"/>
      <c r="AP511" s="148"/>
      <c r="AQ511" s="148"/>
      <c r="AR511" s="148"/>
      <c r="AS511" s="148"/>
      <c r="AT511" s="148"/>
      <c r="AU511" s="148"/>
      <c r="AV511" s="148"/>
      <c r="AW511" s="148"/>
      <c r="AX511" s="148"/>
      <c r="AY511" s="148"/>
      <c r="AZ511" s="148"/>
      <c r="BA511" s="148"/>
      <c r="BB511" s="148"/>
      <c r="BC511" s="148"/>
      <c r="BD511" s="148"/>
      <c r="BE511" s="148"/>
      <c r="BF511" s="148"/>
      <c r="BG511" s="148"/>
      <c r="BH511" s="148"/>
    </row>
    <row r="512" spans="1:60" ht="13" x14ac:dyDescent="0.25">
      <c r="A512" s="162" t="s">
        <v>325</v>
      </c>
      <c r="B512" s="163" t="s">
        <v>257</v>
      </c>
      <c r="C512" s="187" t="s">
        <v>258</v>
      </c>
      <c r="D512" s="164"/>
      <c r="E512" s="165"/>
      <c r="F512" s="166"/>
      <c r="G512" s="166">
        <f>SUMIF(AG513:AG518,"&lt;&gt;NOR",G513:G518)</f>
        <v>0</v>
      </c>
      <c r="H512" s="166"/>
      <c r="I512" s="166">
        <f>SUM(I513:I518)</f>
        <v>0</v>
      </c>
      <c r="J512" s="166"/>
      <c r="K512" s="166">
        <f>SUM(K513:K518)</f>
        <v>0</v>
      </c>
      <c r="L512" s="166"/>
      <c r="M512" s="166">
        <f>SUM(M513:M518)</f>
        <v>0</v>
      </c>
      <c r="N512" s="165"/>
      <c r="O512" s="165">
        <f>SUM(O513:O518)</f>
        <v>0.05</v>
      </c>
      <c r="P512" s="165"/>
      <c r="Q512" s="165">
        <f>SUM(Q513:Q518)</f>
        <v>0</v>
      </c>
      <c r="R512" s="166"/>
      <c r="S512" s="166"/>
      <c r="T512" s="167"/>
      <c r="U512" s="161"/>
      <c r="V512" s="161">
        <f>SUM(V513:V518)</f>
        <v>9.34</v>
      </c>
      <c r="W512" s="161"/>
      <c r="X512" s="161"/>
      <c r="Y512" s="161"/>
      <c r="AG512" t="s">
        <v>326</v>
      </c>
    </row>
    <row r="513" spans="1:60" ht="20" outlineLevel="1" x14ac:dyDescent="0.25">
      <c r="A513" s="172">
        <v>116</v>
      </c>
      <c r="B513" s="173" t="s">
        <v>1253</v>
      </c>
      <c r="C513" s="188" t="s">
        <v>1254</v>
      </c>
      <c r="D513" s="174" t="s">
        <v>438</v>
      </c>
      <c r="E513" s="175">
        <v>71.81</v>
      </c>
      <c r="F513" s="176"/>
      <c r="G513" s="177">
        <f>ROUND(E513*F513,2)</f>
        <v>0</v>
      </c>
      <c r="H513" s="176"/>
      <c r="I513" s="177">
        <f>ROUND(E513*H513,2)</f>
        <v>0</v>
      </c>
      <c r="J513" s="176"/>
      <c r="K513" s="177">
        <f>ROUND(E513*J513,2)</f>
        <v>0</v>
      </c>
      <c r="L513" s="177">
        <v>21</v>
      </c>
      <c r="M513" s="177">
        <f>G513*(1+L513/100)</f>
        <v>0</v>
      </c>
      <c r="N513" s="175">
        <v>6.4000000000000005E-4</v>
      </c>
      <c r="O513" s="175">
        <f>ROUND(E513*N513,2)</f>
        <v>0.05</v>
      </c>
      <c r="P513" s="175">
        <v>0</v>
      </c>
      <c r="Q513" s="175">
        <f>ROUND(E513*P513,2)</f>
        <v>0</v>
      </c>
      <c r="R513" s="177" t="s">
        <v>1255</v>
      </c>
      <c r="S513" s="177" t="s">
        <v>330</v>
      </c>
      <c r="T513" s="178" t="s">
        <v>330</v>
      </c>
      <c r="U513" s="158">
        <v>0.13</v>
      </c>
      <c r="V513" s="158">
        <f>ROUND(E513*U513,2)</f>
        <v>9.34</v>
      </c>
      <c r="W513" s="158"/>
      <c r="X513" s="158" t="s">
        <v>392</v>
      </c>
      <c r="Y513" s="158" t="s">
        <v>333</v>
      </c>
      <c r="Z513" s="148"/>
      <c r="AA513" s="148"/>
      <c r="AB513" s="148"/>
      <c r="AC513" s="148"/>
      <c r="AD513" s="148"/>
      <c r="AE513" s="148"/>
      <c r="AF513" s="148"/>
      <c r="AG513" s="148" t="s">
        <v>393</v>
      </c>
      <c r="AH513" s="148"/>
      <c r="AI513" s="148"/>
      <c r="AJ513" s="148"/>
      <c r="AK513" s="148"/>
      <c r="AL513" s="148"/>
      <c r="AM513" s="148"/>
      <c r="AN513" s="148"/>
      <c r="AO513" s="148"/>
      <c r="AP513" s="148"/>
      <c r="AQ513" s="148"/>
      <c r="AR513" s="148"/>
      <c r="AS513" s="148"/>
      <c r="AT513" s="148"/>
      <c r="AU513" s="148"/>
      <c r="AV513" s="148"/>
      <c r="AW513" s="148"/>
      <c r="AX513" s="148"/>
      <c r="AY513" s="148"/>
      <c r="AZ513" s="148"/>
      <c r="BA513" s="148"/>
      <c r="BB513" s="148"/>
      <c r="BC513" s="148"/>
      <c r="BD513" s="148"/>
      <c r="BE513" s="148"/>
      <c r="BF513" s="148"/>
      <c r="BG513" s="148"/>
      <c r="BH513" s="148"/>
    </row>
    <row r="514" spans="1:60" outlineLevel="2" x14ac:dyDescent="0.25">
      <c r="A514" s="155"/>
      <c r="B514" s="156"/>
      <c r="C514" s="189" t="s">
        <v>1256</v>
      </c>
      <c r="D514" s="159"/>
      <c r="E514" s="160"/>
      <c r="F514" s="158"/>
      <c r="G514" s="158"/>
      <c r="H514" s="158"/>
      <c r="I514" s="158"/>
      <c r="J514" s="158"/>
      <c r="K514" s="158"/>
      <c r="L514" s="158"/>
      <c r="M514" s="158"/>
      <c r="N514" s="157"/>
      <c r="O514" s="157"/>
      <c r="P514" s="157"/>
      <c r="Q514" s="157"/>
      <c r="R514" s="158"/>
      <c r="S514" s="158"/>
      <c r="T514" s="158"/>
      <c r="U514" s="158"/>
      <c r="V514" s="158"/>
      <c r="W514" s="158"/>
      <c r="X514" s="158"/>
      <c r="Y514" s="158"/>
      <c r="Z514" s="148"/>
      <c r="AA514" s="148"/>
      <c r="AB514" s="148"/>
      <c r="AC514" s="148"/>
      <c r="AD514" s="148"/>
      <c r="AE514" s="148"/>
      <c r="AF514" s="148"/>
      <c r="AG514" s="148" t="s">
        <v>338</v>
      </c>
      <c r="AH514" s="148">
        <v>0</v>
      </c>
      <c r="AI514" s="148"/>
      <c r="AJ514" s="148"/>
      <c r="AK514" s="148"/>
      <c r="AL514" s="148"/>
      <c r="AM514" s="148"/>
      <c r="AN514" s="148"/>
      <c r="AO514" s="148"/>
      <c r="AP514" s="148"/>
      <c r="AQ514" s="148"/>
      <c r="AR514" s="148"/>
      <c r="AS514" s="148"/>
      <c r="AT514" s="148"/>
      <c r="AU514" s="148"/>
      <c r="AV514" s="148"/>
      <c r="AW514" s="148"/>
      <c r="AX514" s="148"/>
      <c r="AY514" s="148"/>
      <c r="AZ514" s="148"/>
      <c r="BA514" s="148"/>
      <c r="BB514" s="148"/>
      <c r="BC514" s="148"/>
      <c r="BD514" s="148"/>
      <c r="BE514" s="148"/>
      <c r="BF514" s="148"/>
      <c r="BG514" s="148"/>
      <c r="BH514" s="148"/>
    </row>
    <row r="515" spans="1:60" outlineLevel="3" x14ac:dyDescent="0.25">
      <c r="A515" s="155"/>
      <c r="B515" s="156"/>
      <c r="C515" s="189" t="s">
        <v>1257</v>
      </c>
      <c r="D515" s="159"/>
      <c r="E515" s="160"/>
      <c r="F515" s="158"/>
      <c r="G515" s="158"/>
      <c r="H515" s="158"/>
      <c r="I515" s="158"/>
      <c r="J515" s="158"/>
      <c r="K515" s="158"/>
      <c r="L515" s="158"/>
      <c r="M515" s="158"/>
      <c r="N515" s="157"/>
      <c r="O515" s="157"/>
      <c r="P515" s="157"/>
      <c r="Q515" s="157"/>
      <c r="R515" s="158"/>
      <c r="S515" s="158"/>
      <c r="T515" s="158"/>
      <c r="U515" s="158"/>
      <c r="V515" s="158"/>
      <c r="W515" s="158"/>
      <c r="X515" s="158"/>
      <c r="Y515" s="158"/>
      <c r="Z515" s="148"/>
      <c r="AA515" s="148"/>
      <c r="AB515" s="148"/>
      <c r="AC515" s="148"/>
      <c r="AD515" s="148"/>
      <c r="AE515" s="148"/>
      <c r="AF515" s="148"/>
      <c r="AG515" s="148" t="s">
        <v>338</v>
      </c>
      <c r="AH515" s="148">
        <v>0</v>
      </c>
      <c r="AI515" s="148"/>
      <c r="AJ515" s="148"/>
      <c r="AK515" s="148"/>
      <c r="AL515" s="148"/>
      <c r="AM515" s="148"/>
      <c r="AN515" s="148"/>
      <c r="AO515" s="148"/>
      <c r="AP515" s="148"/>
      <c r="AQ515" s="148"/>
      <c r="AR515" s="148"/>
      <c r="AS515" s="148"/>
      <c r="AT515" s="148"/>
      <c r="AU515" s="148"/>
      <c r="AV515" s="148"/>
      <c r="AW515" s="148"/>
      <c r="AX515" s="148"/>
      <c r="AY515" s="148"/>
      <c r="AZ515" s="148"/>
      <c r="BA515" s="148"/>
      <c r="BB515" s="148"/>
      <c r="BC515" s="148"/>
      <c r="BD515" s="148"/>
      <c r="BE515" s="148"/>
      <c r="BF515" s="148"/>
      <c r="BG515" s="148"/>
      <c r="BH515" s="148"/>
    </row>
    <row r="516" spans="1:60" outlineLevel="3" x14ac:dyDescent="0.25">
      <c r="A516" s="155"/>
      <c r="B516" s="156"/>
      <c r="C516" s="189" t="s">
        <v>1258</v>
      </c>
      <c r="D516" s="159"/>
      <c r="E516" s="160">
        <v>19.3</v>
      </c>
      <c r="F516" s="158"/>
      <c r="G516" s="158"/>
      <c r="H516" s="158"/>
      <c r="I516" s="158"/>
      <c r="J516" s="158"/>
      <c r="K516" s="158"/>
      <c r="L516" s="158"/>
      <c r="M516" s="158"/>
      <c r="N516" s="157"/>
      <c r="O516" s="157"/>
      <c r="P516" s="157"/>
      <c r="Q516" s="157"/>
      <c r="R516" s="158"/>
      <c r="S516" s="158"/>
      <c r="T516" s="158"/>
      <c r="U516" s="158"/>
      <c r="V516" s="158"/>
      <c r="W516" s="158"/>
      <c r="X516" s="158"/>
      <c r="Y516" s="158"/>
      <c r="Z516" s="148"/>
      <c r="AA516" s="148"/>
      <c r="AB516" s="148"/>
      <c r="AC516" s="148"/>
      <c r="AD516" s="148"/>
      <c r="AE516" s="148"/>
      <c r="AF516" s="148"/>
      <c r="AG516" s="148" t="s">
        <v>338</v>
      </c>
      <c r="AH516" s="148">
        <v>5</v>
      </c>
      <c r="AI516" s="148"/>
      <c r="AJ516" s="148"/>
      <c r="AK516" s="148"/>
      <c r="AL516" s="148"/>
      <c r="AM516" s="148"/>
      <c r="AN516" s="148"/>
      <c r="AO516" s="148"/>
      <c r="AP516" s="148"/>
      <c r="AQ516" s="148"/>
      <c r="AR516" s="148"/>
      <c r="AS516" s="148"/>
      <c r="AT516" s="148"/>
      <c r="AU516" s="148"/>
      <c r="AV516" s="148"/>
      <c r="AW516" s="148"/>
      <c r="AX516" s="148"/>
      <c r="AY516" s="148"/>
      <c r="AZ516" s="148"/>
      <c r="BA516" s="148"/>
      <c r="BB516" s="148"/>
      <c r="BC516" s="148"/>
      <c r="BD516" s="148"/>
      <c r="BE516" s="148"/>
      <c r="BF516" s="148"/>
      <c r="BG516" s="148"/>
      <c r="BH516" s="148"/>
    </row>
    <row r="517" spans="1:60" outlineLevel="3" x14ac:dyDescent="0.25">
      <c r="A517" s="155"/>
      <c r="B517" s="156"/>
      <c r="C517" s="189" t="s">
        <v>1259</v>
      </c>
      <c r="D517" s="159"/>
      <c r="E517" s="160"/>
      <c r="F517" s="158"/>
      <c r="G517" s="158"/>
      <c r="H517" s="158"/>
      <c r="I517" s="158"/>
      <c r="J517" s="158"/>
      <c r="K517" s="158"/>
      <c r="L517" s="158"/>
      <c r="M517" s="158"/>
      <c r="N517" s="157"/>
      <c r="O517" s="157"/>
      <c r="P517" s="157"/>
      <c r="Q517" s="157"/>
      <c r="R517" s="158"/>
      <c r="S517" s="158"/>
      <c r="T517" s="158"/>
      <c r="U517" s="158"/>
      <c r="V517" s="158"/>
      <c r="W517" s="158"/>
      <c r="X517" s="158"/>
      <c r="Y517" s="158"/>
      <c r="Z517" s="148"/>
      <c r="AA517" s="148"/>
      <c r="AB517" s="148"/>
      <c r="AC517" s="148"/>
      <c r="AD517" s="148"/>
      <c r="AE517" s="148"/>
      <c r="AF517" s="148"/>
      <c r="AG517" s="148" t="s">
        <v>338</v>
      </c>
      <c r="AH517" s="148">
        <v>0</v>
      </c>
      <c r="AI517" s="148"/>
      <c r="AJ517" s="148"/>
      <c r="AK517" s="148"/>
      <c r="AL517" s="148"/>
      <c r="AM517" s="148"/>
      <c r="AN517" s="148"/>
      <c r="AO517" s="148"/>
      <c r="AP517" s="148"/>
      <c r="AQ517" s="148"/>
      <c r="AR517" s="148"/>
      <c r="AS517" s="148"/>
      <c r="AT517" s="148"/>
      <c r="AU517" s="148"/>
      <c r="AV517" s="148"/>
      <c r="AW517" s="148"/>
      <c r="AX517" s="148"/>
      <c r="AY517" s="148"/>
      <c r="AZ517" s="148"/>
      <c r="BA517" s="148"/>
      <c r="BB517" s="148"/>
      <c r="BC517" s="148"/>
      <c r="BD517" s="148"/>
      <c r="BE517" s="148"/>
      <c r="BF517" s="148"/>
      <c r="BG517" s="148"/>
      <c r="BH517" s="148"/>
    </row>
    <row r="518" spans="1:60" outlineLevel="3" x14ac:dyDescent="0.25">
      <c r="A518" s="155"/>
      <c r="B518" s="156"/>
      <c r="C518" s="189" t="s">
        <v>1260</v>
      </c>
      <c r="D518" s="159"/>
      <c r="E518" s="160">
        <v>52.51</v>
      </c>
      <c r="F518" s="158"/>
      <c r="G518" s="158"/>
      <c r="H518" s="158"/>
      <c r="I518" s="158"/>
      <c r="J518" s="158"/>
      <c r="K518" s="158"/>
      <c r="L518" s="158"/>
      <c r="M518" s="158"/>
      <c r="N518" s="157"/>
      <c r="O518" s="157"/>
      <c r="P518" s="157"/>
      <c r="Q518" s="157"/>
      <c r="R518" s="158"/>
      <c r="S518" s="158"/>
      <c r="T518" s="158"/>
      <c r="U518" s="158"/>
      <c r="V518" s="158"/>
      <c r="W518" s="158"/>
      <c r="X518" s="158"/>
      <c r="Y518" s="158"/>
      <c r="Z518" s="148"/>
      <c r="AA518" s="148"/>
      <c r="AB518" s="148"/>
      <c r="AC518" s="148"/>
      <c r="AD518" s="148"/>
      <c r="AE518" s="148"/>
      <c r="AF518" s="148"/>
      <c r="AG518" s="148" t="s">
        <v>338</v>
      </c>
      <c r="AH518" s="148">
        <v>5</v>
      </c>
      <c r="AI518" s="148"/>
      <c r="AJ518" s="148"/>
      <c r="AK518" s="148"/>
      <c r="AL518" s="148"/>
      <c r="AM518" s="148"/>
      <c r="AN518" s="148"/>
      <c r="AO518" s="148"/>
      <c r="AP518" s="148"/>
      <c r="AQ518" s="148"/>
      <c r="AR518" s="148"/>
      <c r="AS518" s="148"/>
      <c r="AT518" s="148"/>
      <c r="AU518" s="148"/>
      <c r="AV518" s="148"/>
      <c r="AW518" s="148"/>
      <c r="AX518" s="148"/>
      <c r="AY518" s="148"/>
      <c r="AZ518" s="148"/>
      <c r="BA518" s="148"/>
      <c r="BB518" s="148"/>
      <c r="BC518" s="148"/>
      <c r="BD518" s="148"/>
      <c r="BE518" s="148"/>
      <c r="BF518" s="148"/>
      <c r="BG518" s="148"/>
      <c r="BH518" s="148"/>
    </row>
    <row r="519" spans="1:60" x14ac:dyDescent="0.25">
      <c r="A519" s="3"/>
      <c r="B519" s="4"/>
      <c r="C519" s="191"/>
      <c r="D519" s="6"/>
      <c r="E519" s="3"/>
      <c r="F519" s="3"/>
      <c r="G519" s="3"/>
      <c r="H519" s="3"/>
      <c r="I519" s="3"/>
      <c r="J519" s="3"/>
      <c r="K519" s="3"/>
      <c r="L519" s="3"/>
      <c r="M519" s="3"/>
      <c r="N519" s="3"/>
      <c r="O519" s="3"/>
      <c r="P519" s="3"/>
      <c r="Q519" s="3"/>
      <c r="R519" s="3"/>
      <c r="S519" s="3"/>
      <c r="T519" s="3"/>
      <c r="U519" s="3"/>
      <c r="V519" s="3"/>
      <c r="W519" s="3"/>
      <c r="X519" s="3"/>
      <c r="Y519" s="3"/>
      <c r="AE519">
        <v>15</v>
      </c>
      <c r="AF519">
        <v>21</v>
      </c>
      <c r="AG519" t="s">
        <v>311</v>
      </c>
    </row>
    <row r="520" spans="1:60" ht="13" x14ac:dyDescent="0.25">
      <c r="A520" s="151"/>
      <c r="B520" s="152" t="s">
        <v>29</v>
      </c>
      <c r="C520" s="192"/>
      <c r="D520" s="153"/>
      <c r="E520" s="154"/>
      <c r="F520" s="154"/>
      <c r="G520" s="171">
        <f>G8+G77+G122+G222+G232+G250+G260+G279+G281+G293+G296+G303+G347+G369+G412+G426+G458+G467+G496+G512</f>
        <v>0</v>
      </c>
      <c r="H520" s="3"/>
      <c r="I520" s="3"/>
      <c r="J520" s="3"/>
      <c r="K520" s="3"/>
      <c r="L520" s="3"/>
      <c r="M520" s="3"/>
      <c r="N520" s="3"/>
      <c r="O520" s="3"/>
      <c r="P520" s="3"/>
      <c r="Q520" s="3"/>
      <c r="R520" s="3"/>
      <c r="S520" s="3"/>
      <c r="T520" s="3"/>
      <c r="U520" s="3"/>
      <c r="V520" s="3"/>
      <c r="W520" s="3"/>
      <c r="X520" s="3"/>
      <c r="Y520" s="3"/>
      <c r="AE520">
        <f>SUMIF(L7:L518,AE519,G7:G518)</f>
        <v>0</v>
      </c>
      <c r="AF520">
        <f>SUMIF(L7:L518,AF519,G7:G518)</f>
        <v>0</v>
      </c>
      <c r="AG520" t="s">
        <v>384</v>
      </c>
    </row>
    <row r="521" spans="1:60" x14ac:dyDescent="0.25">
      <c r="A521" s="271" t="s">
        <v>543</v>
      </c>
      <c r="B521" s="271"/>
      <c r="C521" s="191"/>
      <c r="D521" s="6"/>
      <c r="E521" s="3"/>
      <c r="F521" s="3"/>
      <c r="G521" s="3"/>
      <c r="H521" s="3"/>
      <c r="I521" s="3"/>
      <c r="J521" s="3"/>
      <c r="K521" s="3"/>
      <c r="L521" s="3"/>
      <c r="M521" s="3"/>
      <c r="N521" s="3"/>
      <c r="O521" s="3"/>
      <c r="P521" s="3"/>
      <c r="Q521" s="3"/>
      <c r="R521" s="3"/>
      <c r="S521" s="3"/>
      <c r="T521" s="3"/>
      <c r="U521" s="3"/>
      <c r="V521" s="3"/>
      <c r="W521" s="3"/>
      <c r="X521" s="3"/>
      <c r="Y521" s="3"/>
    </row>
    <row r="522" spans="1:60" x14ac:dyDescent="0.25">
      <c r="A522" s="3"/>
      <c r="B522" s="4" t="s">
        <v>1261</v>
      </c>
      <c r="C522" s="191" t="s">
        <v>1262</v>
      </c>
      <c r="D522" s="6"/>
      <c r="E522" s="3"/>
      <c r="F522" s="3"/>
      <c r="G522" s="3"/>
      <c r="H522" s="3"/>
      <c r="I522" s="3"/>
      <c r="J522" s="3"/>
      <c r="K522" s="3"/>
      <c r="L522" s="3"/>
      <c r="M522" s="3"/>
      <c r="N522" s="3"/>
      <c r="O522" s="3"/>
      <c r="P522" s="3"/>
      <c r="Q522" s="3"/>
      <c r="R522" s="3"/>
      <c r="S522" s="3"/>
      <c r="T522" s="3"/>
      <c r="U522" s="3"/>
      <c r="V522" s="3"/>
      <c r="W522" s="3"/>
      <c r="X522" s="3"/>
      <c r="Y522" s="3"/>
      <c r="AG522" t="s">
        <v>546</v>
      </c>
    </row>
    <row r="523" spans="1:60" x14ac:dyDescent="0.25">
      <c r="A523" s="3"/>
      <c r="B523" s="4" t="s">
        <v>721</v>
      </c>
      <c r="C523" s="191" t="s">
        <v>722</v>
      </c>
      <c r="D523" s="6"/>
      <c r="E523" s="3"/>
      <c r="F523" s="3"/>
      <c r="G523" s="3"/>
      <c r="H523" s="3"/>
      <c r="I523" s="3"/>
      <c r="J523" s="3"/>
      <c r="K523" s="3"/>
      <c r="L523" s="3"/>
      <c r="M523" s="3"/>
      <c r="N523" s="3"/>
      <c r="O523" s="3"/>
      <c r="P523" s="3"/>
      <c r="Q523" s="3"/>
      <c r="R523" s="3"/>
      <c r="S523" s="3"/>
      <c r="T523" s="3"/>
      <c r="U523" s="3"/>
      <c r="V523" s="3"/>
      <c r="W523" s="3"/>
      <c r="X523" s="3"/>
      <c r="Y523" s="3"/>
      <c r="AG523" t="s">
        <v>549</v>
      </c>
    </row>
    <row r="524" spans="1:60" x14ac:dyDescent="0.25">
      <c r="A524" s="3"/>
      <c r="B524" s="4"/>
      <c r="C524" s="191" t="s">
        <v>1263</v>
      </c>
      <c r="D524" s="6"/>
      <c r="E524" s="3"/>
      <c r="F524" s="3"/>
      <c r="G524" s="3"/>
      <c r="H524" s="3"/>
      <c r="I524" s="3"/>
      <c r="J524" s="3"/>
      <c r="K524" s="3"/>
      <c r="L524" s="3"/>
      <c r="M524" s="3"/>
      <c r="N524" s="3"/>
      <c r="O524" s="3"/>
      <c r="P524" s="3"/>
      <c r="Q524" s="3"/>
      <c r="R524" s="3"/>
      <c r="S524" s="3"/>
      <c r="T524" s="3"/>
      <c r="U524" s="3"/>
      <c r="V524" s="3"/>
      <c r="W524" s="3"/>
      <c r="X524" s="3"/>
      <c r="Y524" s="3"/>
      <c r="AG524" t="s">
        <v>551</v>
      </c>
    </row>
    <row r="525" spans="1:60" x14ac:dyDescent="0.25">
      <c r="A525" s="3"/>
      <c r="B525" s="4"/>
      <c r="C525" s="191"/>
      <c r="D525" s="6"/>
      <c r="E525" s="3"/>
      <c r="F525" s="3"/>
      <c r="G525" s="3"/>
      <c r="H525" s="3"/>
      <c r="I525" s="3"/>
      <c r="J525" s="3"/>
      <c r="K525" s="3"/>
      <c r="L525" s="3"/>
      <c r="M525" s="3"/>
      <c r="N525" s="3"/>
      <c r="O525" s="3"/>
      <c r="P525" s="3"/>
      <c r="Q525" s="3"/>
      <c r="R525" s="3"/>
      <c r="S525" s="3"/>
      <c r="T525" s="3"/>
      <c r="U525" s="3"/>
      <c r="V525" s="3"/>
      <c r="W525" s="3"/>
      <c r="X525" s="3"/>
      <c r="Y525" s="3"/>
    </row>
    <row r="526" spans="1:60" x14ac:dyDescent="0.25">
      <c r="C526" s="193"/>
      <c r="D526" s="10"/>
      <c r="AG526" t="s">
        <v>386</v>
      </c>
    </row>
    <row r="527" spans="1:60" x14ac:dyDescent="0.25">
      <c r="D527" s="10"/>
    </row>
    <row r="528" spans="1:60"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qQ697Z1/SGAzpXsCfkklye97ZvoWNwZen3Hk876OzPdlVsyAJrUW03rz6UnV/jgNKJoGXSFZq4KViLHt2k9NA==" saltValue="EtyddLC2CbsD9KiCb0Sbtw==" spinCount="100000" sheet="1" formatRows="0"/>
  <mergeCells count="92">
    <mergeCell ref="A1:G1"/>
    <mergeCell ref="C2:G2"/>
    <mergeCell ref="C3:G3"/>
    <mergeCell ref="C4:G4"/>
    <mergeCell ref="A521:B521"/>
    <mergeCell ref="C10:G10"/>
    <mergeCell ref="C15:G15"/>
    <mergeCell ref="C18:G18"/>
    <mergeCell ref="C23:G23"/>
    <mergeCell ref="C28:G28"/>
    <mergeCell ref="C94:G94"/>
    <mergeCell ref="C31:G31"/>
    <mergeCell ref="C36:G36"/>
    <mergeCell ref="C44:G44"/>
    <mergeCell ref="C48:G48"/>
    <mergeCell ref="C49:G49"/>
    <mergeCell ref="C68:G68"/>
    <mergeCell ref="C69:G69"/>
    <mergeCell ref="C79:G79"/>
    <mergeCell ref="C86:G86"/>
    <mergeCell ref="C90:G90"/>
    <mergeCell ref="C91:G91"/>
    <mergeCell ref="C169:G169"/>
    <mergeCell ref="C124:G124"/>
    <mergeCell ref="C128:G128"/>
    <mergeCell ref="C134:G134"/>
    <mergeCell ref="C135:G135"/>
    <mergeCell ref="C139:G139"/>
    <mergeCell ref="C140:G140"/>
    <mergeCell ref="C145:G145"/>
    <mergeCell ref="C151:G151"/>
    <mergeCell ref="C156:G156"/>
    <mergeCell ref="C161:G161"/>
    <mergeCell ref="C165:G165"/>
    <mergeCell ref="C225:G225"/>
    <mergeCell ref="C170:G170"/>
    <mergeCell ref="C171:G171"/>
    <mergeCell ref="C186:G186"/>
    <mergeCell ref="C187:G187"/>
    <mergeCell ref="C188:G188"/>
    <mergeCell ref="C191:G191"/>
    <mergeCell ref="C192:G192"/>
    <mergeCell ref="C193:G193"/>
    <mergeCell ref="C204:G204"/>
    <mergeCell ref="C215:G215"/>
    <mergeCell ref="C224:G224"/>
    <mergeCell ref="C266:G266"/>
    <mergeCell ref="C229:G229"/>
    <mergeCell ref="C234:G234"/>
    <mergeCell ref="C235:G235"/>
    <mergeCell ref="C236:G236"/>
    <mergeCell ref="C241:G241"/>
    <mergeCell ref="C242:G242"/>
    <mergeCell ref="C247:G247"/>
    <mergeCell ref="C248:G248"/>
    <mergeCell ref="C252:G252"/>
    <mergeCell ref="C256:G256"/>
    <mergeCell ref="C257:G257"/>
    <mergeCell ref="C349:G349"/>
    <mergeCell ref="C267:G267"/>
    <mergeCell ref="C272:G272"/>
    <mergeCell ref="C273:G273"/>
    <mergeCell ref="C287:G287"/>
    <mergeCell ref="C291:G291"/>
    <mergeCell ref="C295:G295"/>
    <mergeCell ref="C298:G298"/>
    <mergeCell ref="C305:G305"/>
    <mergeCell ref="C317:G317"/>
    <mergeCell ref="C325:G325"/>
    <mergeCell ref="C343:G343"/>
    <mergeCell ref="C447:G447"/>
    <mergeCell ref="C353:G353"/>
    <mergeCell ref="C365:G365"/>
    <mergeCell ref="C392:G392"/>
    <mergeCell ref="C404:G404"/>
    <mergeCell ref="C408:G408"/>
    <mergeCell ref="C414:G414"/>
    <mergeCell ref="C418:G418"/>
    <mergeCell ref="C422:G422"/>
    <mergeCell ref="C428:G428"/>
    <mergeCell ref="C438:G438"/>
    <mergeCell ref="C439:G439"/>
    <mergeCell ref="C466:G466"/>
    <mergeCell ref="C483:G483"/>
    <mergeCell ref="C492:G492"/>
    <mergeCell ref="C498:G498"/>
    <mergeCell ref="C448:G448"/>
    <mergeCell ref="C452:G452"/>
    <mergeCell ref="C454:G454"/>
    <mergeCell ref="C460:G460"/>
    <mergeCell ref="C462:G462"/>
    <mergeCell ref="C464:G464"/>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8D04E-3757-4526-8053-BF966C9F2563}">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70</v>
      </c>
      <c r="C3" s="261" t="s">
        <v>71</v>
      </c>
      <c r="D3" s="262"/>
      <c r="E3" s="262"/>
      <c r="F3" s="262"/>
      <c r="G3" s="263"/>
      <c r="AC3" s="121" t="s">
        <v>298</v>
      </c>
      <c r="AG3" t="s">
        <v>301</v>
      </c>
    </row>
    <row r="4" spans="1:60" ht="25" customHeight="1" x14ac:dyDescent="0.25">
      <c r="A4" s="141" t="s">
        <v>9</v>
      </c>
      <c r="B4" s="142" t="s">
        <v>68</v>
      </c>
      <c r="C4" s="264" t="s">
        <v>69</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51" t="s">
        <v>325</v>
      </c>
      <c r="B8" s="152" t="s">
        <v>290</v>
      </c>
      <c r="C8" s="192" t="s">
        <v>291</v>
      </c>
      <c r="D8" s="168"/>
      <c r="E8" s="169"/>
      <c r="F8" s="170"/>
      <c r="G8" s="170">
        <f>SUMIF(AG9:AG44,"&lt;&gt;NOR",G9:G44)</f>
        <v>0</v>
      </c>
      <c r="H8" s="170"/>
      <c r="I8" s="170">
        <f>SUM(I9:I44)</f>
        <v>0</v>
      </c>
      <c r="J8" s="170"/>
      <c r="K8" s="170">
        <f>SUM(K9:K44)</f>
        <v>0</v>
      </c>
      <c r="L8" s="170"/>
      <c r="M8" s="170">
        <f>SUM(M9:M44)</f>
        <v>0</v>
      </c>
      <c r="N8" s="169"/>
      <c r="O8" s="169">
        <f>SUM(O9:O44)</f>
        <v>0</v>
      </c>
      <c r="P8" s="169"/>
      <c r="Q8" s="169">
        <f>SUM(Q9:Q44)</f>
        <v>0</v>
      </c>
      <c r="R8" s="170"/>
      <c r="S8" s="170"/>
      <c r="T8" s="171"/>
      <c r="U8" s="161"/>
      <c r="V8" s="161">
        <f>SUM(V9:V44)</f>
        <v>0</v>
      </c>
      <c r="W8" s="161"/>
      <c r="X8" s="161"/>
      <c r="Y8" s="161"/>
      <c r="AG8" t="s">
        <v>326</v>
      </c>
    </row>
    <row r="9" spans="1:60" outlineLevel="1" x14ac:dyDescent="0.25">
      <c r="A9" s="155"/>
      <c r="B9" s="156"/>
      <c r="C9" s="258" t="s">
        <v>1264</v>
      </c>
      <c r="D9" s="259"/>
      <c r="E9" s="259"/>
      <c r="F9" s="259"/>
      <c r="G9" s="259"/>
      <c r="H9" s="158"/>
      <c r="I9" s="158"/>
      <c r="J9" s="158"/>
      <c r="K9" s="158"/>
      <c r="L9" s="158"/>
      <c r="M9" s="158"/>
      <c r="N9" s="157"/>
      <c r="O9" s="157"/>
      <c r="P9" s="157"/>
      <c r="Q9" s="157"/>
      <c r="R9" s="158"/>
      <c r="S9" s="158"/>
      <c r="T9" s="158"/>
      <c r="U9" s="158"/>
      <c r="V9" s="158"/>
      <c r="W9" s="158"/>
      <c r="X9" s="158"/>
      <c r="Y9" s="158"/>
      <c r="Z9" s="148"/>
      <c r="AA9" s="148"/>
      <c r="AB9" s="148"/>
      <c r="AC9" s="148"/>
      <c r="AD9" s="148"/>
      <c r="AE9" s="148"/>
      <c r="AF9" s="148"/>
      <c r="AG9" s="148" t="s">
        <v>335</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72">
        <v>1</v>
      </c>
      <c r="B10" s="173" t="s">
        <v>1265</v>
      </c>
      <c r="C10" s="188" t="s">
        <v>1266</v>
      </c>
      <c r="D10" s="174" t="s">
        <v>679</v>
      </c>
      <c r="E10" s="175">
        <v>1</v>
      </c>
      <c r="F10" s="176"/>
      <c r="G10" s="177">
        <f>ROUND(E10*F10,2)</f>
        <v>0</v>
      </c>
      <c r="H10" s="176"/>
      <c r="I10" s="177">
        <f>ROUND(E10*H10,2)</f>
        <v>0</v>
      </c>
      <c r="J10" s="176"/>
      <c r="K10" s="177">
        <f>ROUND(E10*J10,2)</f>
        <v>0</v>
      </c>
      <c r="L10" s="177">
        <v>21</v>
      </c>
      <c r="M10" s="177">
        <f>G10*(1+L10/100)</f>
        <v>0</v>
      </c>
      <c r="N10" s="175">
        <v>0</v>
      </c>
      <c r="O10" s="175">
        <f>ROUND(E10*N10,2)</f>
        <v>0</v>
      </c>
      <c r="P10" s="175">
        <v>0</v>
      </c>
      <c r="Q10" s="175">
        <f>ROUND(E10*P10,2)</f>
        <v>0</v>
      </c>
      <c r="R10" s="177"/>
      <c r="S10" s="177" t="s">
        <v>344</v>
      </c>
      <c r="T10" s="178" t="s">
        <v>331</v>
      </c>
      <c r="U10" s="158">
        <v>0</v>
      </c>
      <c r="V10" s="158">
        <f>ROUND(E10*U10,2)</f>
        <v>0</v>
      </c>
      <c r="W10" s="158"/>
      <c r="X10" s="158" t="s">
        <v>392</v>
      </c>
      <c r="Y10" s="158" t="s">
        <v>333</v>
      </c>
      <c r="Z10" s="148"/>
      <c r="AA10" s="148"/>
      <c r="AB10" s="148"/>
      <c r="AC10" s="148"/>
      <c r="AD10" s="148"/>
      <c r="AE10" s="148"/>
      <c r="AF10" s="148"/>
      <c r="AG10" s="148" t="s">
        <v>393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2" x14ac:dyDescent="0.25">
      <c r="A11" s="155"/>
      <c r="B11" s="156"/>
      <c r="C11" s="258" t="s">
        <v>1267</v>
      </c>
      <c r="D11" s="259"/>
      <c r="E11" s="259"/>
      <c r="F11" s="259"/>
      <c r="G11" s="259"/>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335</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72">
        <v>2</v>
      </c>
      <c r="B12" s="173" t="s">
        <v>1268</v>
      </c>
      <c r="C12" s="188" t="s">
        <v>1269</v>
      </c>
      <c r="D12" s="174" t="s">
        <v>679</v>
      </c>
      <c r="E12" s="175">
        <v>1</v>
      </c>
      <c r="F12" s="176"/>
      <c r="G12" s="177">
        <f>ROUND(E12*F12,2)</f>
        <v>0</v>
      </c>
      <c r="H12" s="176"/>
      <c r="I12" s="177">
        <f>ROUND(E12*H12,2)</f>
        <v>0</v>
      </c>
      <c r="J12" s="176"/>
      <c r="K12" s="177">
        <f>ROUND(E12*J12,2)</f>
        <v>0</v>
      </c>
      <c r="L12" s="177">
        <v>21</v>
      </c>
      <c r="M12" s="177">
        <f>G12*(1+L12/100)</f>
        <v>0</v>
      </c>
      <c r="N12" s="175">
        <v>0</v>
      </c>
      <c r="O12" s="175">
        <f>ROUND(E12*N12,2)</f>
        <v>0</v>
      </c>
      <c r="P12" s="175">
        <v>0</v>
      </c>
      <c r="Q12" s="175">
        <f>ROUND(E12*P12,2)</f>
        <v>0</v>
      </c>
      <c r="R12" s="177"/>
      <c r="S12" s="177" t="s">
        <v>344</v>
      </c>
      <c r="T12" s="178" t="s">
        <v>331</v>
      </c>
      <c r="U12" s="158">
        <v>0</v>
      </c>
      <c r="V12" s="158">
        <f>ROUND(E12*U12,2)</f>
        <v>0</v>
      </c>
      <c r="W12" s="158"/>
      <c r="X12" s="158" t="s">
        <v>392</v>
      </c>
      <c r="Y12" s="158" t="s">
        <v>333</v>
      </c>
      <c r="Z12" s="148"/>
      <c r="AA12" s="148"/>
      <c r="AB12" s="148"/>
      <c r="AC12" s="148"/>
      <c r="AD12" s="148"/>
      <c r="AE12" s="148"/>
      <c r="AF12" s="148"/>
      <c r="AG12" s="148" t="s">
        <v>393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2" x14ac:dyDescent="0.25">
      <c r="A13" s="155"/>
      <c r="B13" s="156"/>
      <c r="C13" s="258" t="s">
        <v>726</v>
      </c>
      <c r="D13" s="259"/>
      <c r="E13" s="259"/>
      <c r="F13" s="259"/>
      <c r="G13" s="259"/>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335</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72">
        <v>3</v>
      </c>
      <c r="B14" s="173" t="s">
        <v>1270</v>
      </c>
      <c r="C14" s="188" t="s">
        <v>1271</v>
      </c>
      <c r="D14" s="174" t="s">
        <v>739</v>
      </c>
      <c r="E14" s="175">
        <v>1</v>
      </c>
      <c r="F14" s="176"/>
      <c r="G14" s="177">
        <f>ROUND(E14*F14,2)</f>
        <v>0</v>
      </c>
      <c r="H14" s="176"/>
      <c r="I14" s="177">
        <f>ROUND(E14*H14,2)</f>
        <v>0</v>
      </c>
      <c r="J14" s="176"/>
      <c r="K14" s="177">
        <f>ROUND(E14*J14,2)</f>
        <v>0</v>
      </c>
      <c r="L14" s="177">
        <v>21</v>
      </c>
      <c r="M14" s="177">
        <f>G14*(1+L14/100)</f>
        <v>0</v>
      </c>
      <c r="N14" s="175">
        <v>0</v>
      </c>
      <c r="O14" s="175">
        <f>ROUND(E14*N14,2)</f>
        <v>0</v>
      </c>
      <c r="P14" s="175">
        <v>0</v>
      </c>
      <c r="Q14" s="175">
        <f>ROUND(E14*P14,2)</f>
        <v>0</v>
      </c>
      <c r="R14" s="177"/>
      <c r="S14" s="177" t="s">
        <v>344</v>
      </c>
      <c r="T14" s="178" t="s">
        <v>331</v>
      </c>
      <c r="U14" s="158">
        <v>0</v>
      </c>
      <c r="V14" s="158">
        <f>ROUND(E14*U14,2)</f>
        <v>0</v>
      </c>
      <c r="W14" s="158"/>
      <c r="X14" s="158" t="s">
        <v>392</v>
      </c>
      <c r="Y14" s="158" t="s">
        <v>333</v>
      </c>
      <c r="Z14" s="148"/>
      <c r="AA14" s="148"/>
      <c r="AB14" s="148"/>
      <c r="AC14" s="148"/>
      <c r="AD14" s="148"/>
      <c r="AE14" s="148"/>
      <c r="AF14" s="148"/>
      <c r="AG14" s="148" t="s">
        <v>393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2" x14ac:dyDescent="0.25">
      <c r="A15" s="155"/>
      <c r="B15" s="156"/>
      <c r="C15" s="258" t="s">
        <v>1272</v>
      </c>
      <c r="D15" s="259"/>
      <c r="E15" s="259"/>
      <c r="F15" s="259"/>
      <c r="G15" s="259"/>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335</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72">
        <v>4</v>
      </c>
      <c r="B16" s="173" t="s">
        <v>1273</v>
      </c>
      <c r="C16" s="188" t="s">
        <v>1274</v>
      </c>
      <c r="D16" s="174" t="s">
        <v>739</v>
      </c>
      <c r="E16" s="175">
        <v>1</v>
      </c>
      <c r="F16" s="176"/>
      <c r="G16" s="177">
        <f>ROUND(E16*F16,2)</f>
        <v>0</v>
      </c>
      <c r="H16" s="176"/>
      <c r="I16" s="177">
        <f>ROUND(E16*H16,2)</f>
        <v>0</v>
      </c>
      <c r="J16" s="176"/>
      <c r="K16" s="177">
        <f>ROUND(E16*J16,2)</f>
        <v>0</v>
      </c>
      <c r="L16" s="177">
        <v>21</v>
      </c>
      <c r="M16" s="177">
        <f>G16*(1+L16/100)</f>
        <v>0</v>
      </c>
      <c r="N16" s="175">
        <v>0</v>
      </c>
      <c r="O16" s="175">
        <f>ROUND(E16*N16,2)</f>
        <v>0</v>
      </c>
      <c r="P16" s="175">
        <v>0</v>
      </c>
      <c r="Q16" s="175">
        <f>ROUND(E16*P16,2)</f>
        <v>0</v>
      </c>
      <c r="R16" s="177"/>
      <c r="S16" s="177" t="s">
        <v>344</v>
      </c>
      <c r="T16" s="178" t="s">
        <v>331</v>
      </c>
      <c r="U16" s="158">
        <v>0</v>
      </c>
      <c r="V16" s="158">
        <f>ROUND(E16*U16,2)</f>
        <v>0</v>
      </c>
      <c r="W16" s="158"/>
      <c r="X16" s="158" t="s">
        <v>392</v>
      </c>
      <c r="Y16" s="158" t="s">
        <v>333</v>
      </c>
      <c r="Z16" s="148"/>
      <c r="AA16" s="148"/>
      <c r="AB16" s="148"/>
      <c r="AC16" s="148"/>
      <c r="AD16" s="148"/>
      <c r="AE16" s="148"/>
      <c r="AF16" s="148"/>
      <c r="AG16" s="148" t="s">
        <v>393</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2" x14ac:dyDescent="0.25">
      <c r="A17" s="155"/>
      <c r="B17" s="156"/>
      <c r="C17" s="258" t="s">
        <v>766</v>
      </c>
      <c r="D17" s="259"/>
      <c r="E17" s="259"/>
      <c r="F17" s="259"/>
      <c r="G17" s="259"/>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335</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72">
        <v>5</v>
      </c>
      <c r="B18" s="173" t="s">
        <v>1275</v>
      </c>
      <c r="C18" s="188" t="s">
        <v>728</v>
      </c>
      <c r="D18" s="174" t="s">
        <v>729</v>
      </c>
      <c r="E18" s="175">
        <v>2</v>
      </c>
      <c r="F18" s="176"/>
      <c r="G18" s="177">
        <f>ROUND(E18*F18,2)</f>
        <v>0</v>
      </c>
      <c r="H18" s="176"/>
      <c r="I18" s="177">
        <f>ROUND(E18*H18,2)</f>
        <v>0</v>
      </c>
      <c r="J18" s="176"/>
      <c r="K18" s="177">
        <f>ROUND(E18*J18,2)</f>
        <v>0</v>
      </c>
      <c r="L18" s="177">
        <v>21</v>
      </c>
      <c r="M18" s="177">
        <f>G18*(1+L18/100)</f>
        <v>0</v>
      </c>
      <c r="N18" s="175">
        <v>0</v>
      </c>
      <c r="O18" s="175">
        <f>ROUND(E18*N18,2)</f>
        <v>0</v>
      </c>
      <c r="P18" s="175">
        <v>0</v>
      </c>
      <c r="Q18" s="175">
        <f>ROUND(E18*P18,2)</f>
        <v>0</v>
      </c>
      <c r="R18" s="177"/>
      <c r="S18" s="177" t="s">
        <v>344</v>
      </c>
      <c r="T18" s="178" t="s">
        <v>331</v>
      </c>
      <c r="U18" s="158">
        <v>0</v>
      </c>
      <c r="V18" s="158">
        <f>ROUND(E18*U18,2)</f>
        <v>0</v>
      </c>
      <c r="W18" s="158"/>
      <c r="X18" s="158" t="s">
        <v>392</v>
      </c>
      <c r="Y18" s="158" t="s">
        <v>333</v>
      </c>
      <c r="Z18" s="148"/>
      <c r="AA18" s="148"/>
      <c r="AB18" s="148"/>
      <c r="AC18" s="148"/>
      <c r="AD18" s="148"/>
      <c r="AE18" s="148"/>
      <c r="AF18" s="148"/>
      <c r="AG18" s="148" t="s">
        <v>393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2" x14ac:dyDescent="0.25">
      <c r="A19" s="155"/>
      <c r="B19" s="156"/>
      <c r="C19" s="258" t="s">
        <v>1276</v>
      </c>
      <c r="D19" s="259"/>
      <c r="E19" s="259"/>
      <c r="F19" s="259"/>
      <c r="G19" s="259"/>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335</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72">
        <v>6</v>
      </c>
      <c r="B20" s="173" t="s">
        <v>1277</v>
      </c>
      <c r="C20" s="188" t="s">
        <v>1278</v>
      </c>
      <c r="D20" s="174" t="s">
        <v>679</v>
      </c>
      <c r="E20" s="175">
        <v>1</v>
      </c>
      <c r="F20" s="176"/>
      <c r="G20" s="177">
        <f>ROUND(E20*F20,2)</f>
        <v>0</v>
      </c>
      <c r="H20" s="176"/>
      <c r="I20" s="177">
        <f>ROUND(E20*H20,2)</f>
        <v>0</v>
      </c>
      <c r="J20" s="176"/>
      <c r="K20" s="177">
        <f>ROUND(E20*J20,2)</f>
        <v>0</v>
      </c>
      <c r="L20" s="177">
        <v>21</v>
      </c>
      <c r="M20" s="177">
        <f>G20*(1+L20/100)</f>
        <v>0</v>
      </c>
      <c r="N20" s="175">
        <v>0</v>
      </c>
      <c r="O20" s="175">
        <f>ROUND(E20*N20,2)</f>
        <v>0</v>
      </c>
      <c r="P20" s="175">
        <v>0</v>
      </c>
      <c r="Q20" s="175">
        <f>ROUND(E20*P20,2)</f>
        <v>0</v>
      </c>
      <c r="R20" s="177"/>
      <c r="S20" s="177" t="s">
        <v>344</v>
      </c>
      <c r="T20" s="178" t="s">
        <v>331</v>
      </c>
      <c r="U20" s="158">
        <v>0</v>
      </c>
      <c r="V20" s="158">
        <f>ROUND(E20*U20,2)</f>
        <v>0</v>
      </c>
      <c r="W20" s="158"/>
      <c r="X20" s="158" t="s">
        <v>392</v>
      </c>
      <c r="Y20" s="158" t="s">
        <v>333</v>
      </c>
      <c r="Z20" s="148"/>
      <c r="AA20" s="148"/>
      <c r="AB20" s="148"/>
      <c r="AC20" s="148"/>
      <c r="AD20" s="148"/>
      <c r="AE20" s="148"/>
      <c r="AF20" s="148"/>
      <c r="AG20" s="148" t="s">
        <v>393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ht="20.5" outlineLevel="2" x14ac:dyDescent="0.25">
      <c r="A21" s="155"/>
      <c r="B21" s="156"/>
      <c r="C21" s="258" t="s">
        <v>1279</v>
      </c>
      <c r="D21" s="259"/>
      <c r="E21" s="259"/>
      <c r="F21" s="259"/>
      <c r="G21" s="259"/>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335</v>
      </c>
      <c r="AH21" s="148"/>
      <c r="AI21" s="148"/>
      <c r="AJ21" s="148"/>
      <c r="AK21" s="148"/>
      <c r="AL21" s="148"/>
      <c r="AM21" s="148"/>
      <c r="AN21" s="148"/>
      <c r="AO21" s="148"/>
      <c r="AP21" s="148"/>
      <c r="AQ21" s="148"/>
      <c r="AR21" s="148"/>
      <c r="AS21" s="148"/>
      <c r="AT21" s="148"/>
      <c r="AU21" s="148"/>
      <c r="AV21" s="148"/>
      <c r="AW21" s="148"/>
      <c r="AX21" s="148"/>
      <c r="AY21" s="148"/>
      <c r="AZ21" s="148"/>
      <c r="BA21" s="179" t="str">
        <f>C21</f>
        <v>O 315 – (Vo = 995 m3/h;pz = 180 Pa; Nm = 0,262kW; 230V) SI dodá doběh, EC motor, ochrana proti přetížení, zabudovaný potenciometr  0-10V, Termostat dodá elektro, t=40°C    , krytí IP44</v>
      </c>
      <c r="BB21" s="148"/>
      <c r="BC21" s="148"/>
      <c r="BD21" s="148"/>
      <c r="BE21" s="148"/>
      <c r="BF21" s="148"/>
      <c r="BG21" s="148"/>
      <c r="BH21" s="148"/>
    </row>
    <row r="22" spans="1:60" outlineLevel="3" x14ac:dyDescent="0.25">
      <c r="A22" s="155"/>
      <c r="B22" s="156"/>
      <c r="C22" s="267" t="s">
        <v>734</v>
      </c>
      <c r="D22" s="268"/>
      <c r="E22" s="268"/>
      <c r="F22" s="268"/>
      <c r="G22" s="268"/>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335</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5">
      <c r="A23" s="180">
        <v>7</v>
      </c>
      <c r="B23" s="181" t="s">
        <v>1280</v>
      </c>
      <c r="C23" s="190" t="s">
        <v>1281</v>
      </c>
      <c r="D23" s="182" t="s">
        <v>679</v>
      </c>
      <c r="E23" s="183">
        <v>2</v>
      </c>
      <c r="F23" s="184"/>
      <c r="G23" s="185">
        <f>ROUND(E23*F23,2)</f>
        <v>0</v>
      </c>
      <c r="H23" s="184"/>
      <c r="I23" s="185">
        <f>ROUND(E23*H23,2)</f>
        <v>0</v>
      </c>
      <c r="J23" s="184"/>
      <c r="K23" s="185">
        <f>ROUND(E23*J23,2)</f>
        <v>0</v>
      </c>
      <c r="L23" s="185">
        <v>21</v>
      </c>
      <c r="M23" s="185">
        <f>G23*(1+L23/100)</f>
        <v>0</v>
      </c>
      <c r="N23" s="183">
        <v>0</v>
      </c>
      <c r="O23" s="183">
        <f>ROUND(E23*N23,2)</f>
        <v>0</v>
      </c>
      <c r="P23" s="183">
        <v>0</v>
      </c>
      <c r="Q23" s="183">
        <f>ROUND(E23*P23,2)</f>
        <v>0</v>
      </c>
      <c r="R23" s="185"/>
      <c r="S23" s="185" t="s">
        <v>344</v>
      </c>
      <c r="T23" s="186" t="s">
        <v>331</v>
      </c>
      <c r="U23" s="158">
        <v>0</v>
      </c>
      <c r="V23" s="158">
        <f>ROUND(E23*U23,2)</f>
        <v>0</v>
      </c>
      <c r="W23" s="158"/>
      <c r="X23" s="158" t="s">
        <v>392</v>
      </c>
      <c r="Y23" s="158" t="s">
        <v>333</v>
      </c>
      <c r="Z23" s="148"/>
      <c r="AA23" s="148"/>
      <c r="AB23" s="148"/>
      <c r="AC23" s="148"/>
      <c r="AD23" s="148"/>
      <c r="AE23" s="148"/>
      <c r="AF23" s="148"/>
      <c r="AG23" s="148" t="s">
        <v>393</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72">
        <v>8</v>
      </c>
      <c r="B24" s="173" t="s">
        <v>1282</v>
      </c>
      <c r="C24" s="188" t="s">
        <v>1283</v>
      </c>
      <c r="D24" s="174" t="s">
        <v>739</v>
      </c>
      <c r="E24" s="175">
        <v>1</v>
      </c>
      <c r="F24" s="176"/>
      <c r="G24" s="177">
        <f>ROUND(E24*F24,2)</f>
        <v>0</v>
      </c>
      <c r="H24" s="176"/>
      <c r="I24" s="177">
        <f>ROUND(E24*H24,2)</f>
        <v>0</v>
      </c>
      <c r="J24" s="176"/>
      <c r="K24" s="177">
        <f>ROUND(E24*J24,2)</f>
        <v>0</v>
      </c>
      <c r="L24" s="177">
        <v>21</v>
      </c>
      <c r="M24" s="177">
        <f>G24*(1+L24/100)</f>
        <v>0</v>
      </c>
      <c r="N24" s="175">
        <v>0</v>
      </c>
      <c r="O24" s="175">
        <f>ROUND(E24*N24,2)</f>
        <v>0</v>
      </c>
      <c r="P24" s="175">
        <v>0</v>
      </c>
      <c r="Q24" s="175">
        <f>ROUND(E24*P24,2)</f>
        <v>0</v>
      </c>
      <c r="R24" s="177"/>
      <c r="S24" s="177" t="s">
        <v>344</v>
      </c>
      <c r="T24" s="178" t="s">
        <v>331</v>
      </c>
      <c r="U24" s="158">
        <v>0</v>
      </c>
      <c r="V24" s="158">
        <f>ROUND(E24*U24,2)</f>
        <v>0</v>
      </c>
      <c r="W24" s="158"/>
      <c r="X24" s="158" t="s">
        <v>392</v>
      </c>
      <c r="Y24" s="158" t="s">
        <v>333</v>
      </c>
      <c r="Z24" s="148"/>
      <c r="AA24" s="148"/>
      <c r="AB24" s="148"/>
      <c r="AC24" s="148"/>
      <c r="AD24" s="148"/>
      <c r="AE24" s="148"/>
      <c r="AF24" s="148"/>
      <c r="AG24" s="148" t="s">
        <v>393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2" x14ac:dyDescent="0.25">
      <c r="A25" s="155"/>
      <c r="B25" s="156"/>
      <c r="C25" s="258" t="s">
        <v>740</v>
      </c>
      <c r="D25" s="259"/>
      <c r="E25" s="259"/>
      <c r="F25" s="259"/>
      <c r="G25" s="259"/>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335</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72">
        <v>9</v>
      </c>
      <c r="B26" s="173" t="s">
        <v>1284</v>
      </c>
      <c r="C26" s="188" t="s">
        <v>1285</v>
      </c>
      <c r="D26" s="174" t="s">
        <v>679</v>
      </c>
      <c r="E26" s="175">
        <v>1</v>
      </c>
      <c r="F26" s="176"/>
      <c r="G26" s="177">
        <f>ROUND(E26*F26,2)</f>
        <v>0</v>
      </c>
      <c r="H26" s="176"/>
      <c r="I26" s="177">
        <f>ROUND(E26*H26,2)</f>
        <v>0</v>
      </c>
      <c r="J26" s="176"/>
      <c r="K26" s="177">
        <f>ROUND(E26*J26,2)</f>
        <v>0</v>
      </c>
      <c r="L26" s="177">
        <v>21</v>
      </c>
      <c r="M26" s="177">
        <f>G26*(1+L26/100)</f>
        <v>0</v>
      </c>
      <c r="N26" s="175">
        <v>0</v>
      </c>
      <c r="O26" s="175">
        <f>ROUND(E26*N26,2)</f>
        <v>0</v>
      </c>
      <c r="P26" s="175">
        <v>0</v>
      </c>
      <c r="Q26" s="175">
        <f>ROUND(E26*P26,2)</f>
        <v>0</v>
      </c>
      <c r="R26" s="177"/>
      <c r="S26" s="177" t="s">
        <v>344</v>
      </c>
      <c r="T26" s="178" t="s">
        <v>331</v>
      </c>
      <c r="U26" s="158">
        <v>0</v>
      </c>
      <c r="V26" s="158">
        <f>ROUND(E26*U26,2)</f>
        <v>0</v>
      </c>
      <c r="W26" s="158"/>
      <c r="X26" s="158" t="s">
        <v>392</v>
      </c>
      <c r="Y26" s="158" t="s">
        <v>333</v>
      </c>
      <c r="Z26" s="148"/>
      <c r="AA26" s="148"/>
      <c r="AB26" s="148"/>
      <c r="AC26" s="148"/>
      <c r="AD26" s="148"/>
      <c r="AE26" s="148"/>
      <c r="AF26" s="148"/>
      <c r="AG26" s="148" t="s">
        <v>393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2" x14ac:dyDescent="0.25">
      <c r="A27" s="155"/>
      <c r="B27" s="156"/>
      <c r="C27" s="258" t="s">
        <v>1286</v>
      </c>
      <c r="D27" s="259"/>
      <c r="E27" s="259"/>
      <c r="F27" s="259"/>
      <c r="G27" s="259"/>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335</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5">
      <c r="A28" s="172">
        <v>10</v>
      </c>
      <c r="B28" s="173" t="s">
        <v>1287</v>
      </c>
      <c r="C28" s="188" t="s">
        <v>1288</v>
      </c>
      <c r="D28" s="174" t="s">
        <v>739</v>
      </c>
      <c r="E28" s="175">
        <v>1</v>
      </c>
      <c r="F28" s="176"/>
      <c r="G28" s="177">
        <f>ROUND(E28*F28,2)</f>
        <v>0</v>
      </c>
      <c r="H28" s="176"/>
      <c r="I28" s="177">
        <f>ROUND(E28*H28,2)</f>
        <v>0</v>
      </c>
      <c r="J28" s="176"/>
      <c r="K28" s="177">
        <f>ROUND(E28*J28,2)</f>
        <v>0</v>
      </c>
      <c r="L28" s="177">
        <v>21</v>
      </c>
      <c r="M28" s="177">
        <f>G28*(1+L28/100)</f>
        <v>0</v>
      </c>
      <c r="N28" s="175">
        <v>0</v>
      </c>
      <c r="O28" s="175">
        <f>ROUND(E28*N28,2)</f>
        <v>0</v>
      </c>
      <c r="P28" s="175">
        <v>0</v>
      </c>
      <c r="Q28" s="175">
        <f>ROUND(E28*P28,2)</f>
        <v>0</v>
      </c>
      <c r="R28" s="177"/>
      <c r="S28" s="177" t="s">
        <v>344</v>
      </c>
      <c r="T28" s="178" t="s">
        <v>331</v>
      </c>
      <c r="U28" s="158">
        <v>0</v>
      </c>
      <c r="V28" s="158">
        <f>ROUND(E28*U28,2)</f>
        <v>0</v>
      </c>
      <c r="W28" s="158"/>
      <c r="X28" s="158" t="s">
        <v>392</v>
      </c>
      <c r="Y28" s="158" t="s">
        <v>333</v>
      </c>
      <c r="Z28" s="148"/>
      <c r="AA28" s="148"/>
      <c r="AB28" s="148"/>
      <c r="AC28" s="148"/>
      <c r="AD28" s="148"/>
      <c r="AE28" s="148"/>
      <c r="AF28" s="148"/>
      <c r="AG28" s="148" t="s">
        <v>393</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2" x14ac:dyDescent="0.25">
      <c r="A29" s="155"/>
      <c r="B29" s="156"/>
      <c r="C29" s="258" t="s">
        <v>776</v>
      </c>
      <c r="D29" s="259"/>
      <c r="E29" s="259"/>
      <c r="F29" s="259"/>
      <c r="G29" s="259"/>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335</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72">
        <v>11</v>
      </c>
      <c r="B30" s="173" t="s">
        <v>1289</v>
      </c>
      <c r="C30" s="188" t="s">
        <v>1290</v>
      </c>
      <c r="D30" s="174" t="s">
        <v>739</v>
      </c>
      <c r="E30" s="175">
        <v>1</v>
      </c>
      <c r="F30" s="176"/>
      <c r="G30" s="177">
        <f>ROUND(E30*F30,2)</f>
        <v>0</v>
      </c>
      <c r="H30" s="176"/>
      <c r="I30" s="177">
        <f>ROUND(E30*H30,2)</f>
        <v>0</v>
      </c>
      <c r="J30" s="176"/>
      <c r="K30" s="177">
        <f>ROUND(E30*J30,2)</f>
        <v>0</v>
      </c>
      <c r="L30" s="177">
        <v>21</v>
      </c>
      <c r="M30" s="177">
        <f>G30*(1+L30/100)</f>
        <v>0</v>
      </c>
      <c r="N30" s="175">
        <v>0</v>
      </c>
      <c r="O30" s="175">
        <f>ROUND(E30*N30,2)</f>
        <v>0</v>
      </c>
      <c r="P30" s="175">
        <v>0</v>
      </c>
      <c r="Q30" s="175">
        <f>ROUND(E30*P30,2)</f>
        <v>0</v>
      </c>
      <c r="R30" s="177"/>
      <c r="S30" s="177" t="s">
        <v>344</v>
      </c>
      <c r="T30" s="178" t="s">
        <v>331</v>
      </c>
      <c r="U30" s="158">
        <v>0</v>
      </c>
      <c r="V30" s="158">
        <f>ROUND(E30*U30,2)</f>
        <v>0</v>
      </c>
      <c r="W30" s="158"/>
      <c r="X30" s="158" t="s">
        <v>392</v>
      </c>
      <c r="Y30" s="158" t="s">
        <v>333</v>
      </c>
      <c r="Z30" s="148"/>
      <c r="AA30" s="148"/>
      <c r="AB30" s="148"/>
      <c r="AC30" s="148"/>
      <c r="AD30" s="148"/>
      <c r="AE30" s="148"/>
      <c r="AF30" s="148"/>
      <c r="AG30" s="148" t="s">
        <v>393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2" x14ac:dyDescent="0.25">
      <c r="A31" s="155"/>
      <c r="B31" s="156"/>
      <c r="C31" s="258" t="s">
        <v>781</v>
      </c>
      <c r="D31" s="259"/>
      <c r="E31" s="259"/>
      <c r="F31" s="259"/>
      <c r="G31" s="259"/>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335</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72">
        <v>12</v>
      </c>
      <c r="B32" s="173" t="s">
        <v>1291</v>
      </c>
      <c r="C32" s="188" t="s">
        <v>1292</v>
      </c>
      <c r="D32" s="174" t="s">
        <v>729</v>
      </c>
      <c r="E32" s="175">
        <v>3</v>
      </c>
      <c r="F32" s="176"/>
      <c r="G32" s="177">
        <f>ROUND(E32*F32,2)</f>
        <v>0</v>
      </c>
      <c r="H32" s="176"/>
      <c r="I32" s="177">
        <f>ROUND(E32*H32,2)</f>
        <v>0</v>
      </c>
      <c r="J32" s="176"/>
      <c r="K32" s="177">
        <f>ROUND(E32*J32,2)</f>
        <v>0</v>
      </c>
      <c r="L32" s="177">
        <v>21</v>
      </c>
      <c r="M32" s="177">
        <f>G32*(1+L32/100)</f>
        <v>0</v>
      </c>
      <c r="N32" s="175">
        <v>0</v>
      </c>
      <c r="O32" s="175">
        <f>ROUND(E32*N32,2)</f>
        <v>0</v>
      </c>
      <c r="P32" s="175">
        <v>0</v>
      </c>
      <c r="Q32" s="175">
        <f>ROUND(E32*P32,2)</f>
        <v>0</v>
      </c>
      <c r="R32" s="177"/>
      <c r="S32" s="177" t="s">
        <v>344</v>
      </c>
      <c r="T32" s="178" t="s">
        <v>331</v>
      </c>
      <c r="U32" s="158">
        <v>0</v>
      </c>
      <c r="V32" s="158">
        <f>ROUND(E32*U32,2)</f>
        <v>0</v>
      </c>
      <c r="W32" s="158"/>
      <c r="X32" s="158" t="s">
        <v>392</v>
      </c>
      <c r="Y32" s="158" t="s">
        <v>333</v>
      </c>
      <c r="Z32" s="148"/>
      <c r="AA32" s="148"/>
      <c r="AB32" s="148"/>
      <c r="AC32" s="148"/>
      <c r="AD32" s="148"/>
      <c r="AE32" s="148"/>
      <c r="AF32" s="148"/>
      <c r="AG32" s="148" t="s">
        <v>393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2" x14ac:dyDescent="0.25">
      <c r="A33" s="155"/>
      <c r="B33" s="156"/>
      <c r="C33" s="258" t="s">
        <v>746</v>
      </c>
      <c r="D33" s="259"/>
      <c r="E33" s="259"/>
      <c r="F33" s="259"/>
      <c r="G33" s="259"/>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335</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5">
      <c r="A34" s="172">
        <v>13</v>
      </c>
      <c r="B34" s="173" t="s">
        <v>1293</v>
      </c>
      <c r="C34" s="188" t="s">
        <v>748</v>
      </c>
      <c r="D34" s="174" t="s">
        <v>438</v>
      </c>
      <c r="E34" s="175">
        <v>8</v>
      </c>
      <c r="F34" s="176"/>
      <c r="G34" s="177">
        <f>ROUND(E34*F34,2)</f>
        <v>0</v>
      </c>
      <c r="H34" s="176"/>
      <c r="I34" s="177">
        <f>ROUND(E34*H34,2)</f>
        <v>0</v>
      </c>
      <c r="J34" s="176"/>
      <c r="K34" s="177">
        <f>ROUND(E34*J34,2)</f>
        <v>0</v>
      </c>
      <c r="L34" s="177">
        <v>21</v>
      </c>
      <c r="M34" s="177">
        <f>G34*(1+L34/100)</f>
        <v>0</v>
      </c>
      <c r="N34" s="175">
        <v>0</v>
      </c>
      <c r="O34" s="175">
        <f>ROUND(E34*N34,2)</f>
        <v>0</v>
      </c>
      <c r="P34" s="175">
        <v>0</v>
      </c>
      <c r="Q34" s="175">
        <f>ROUND(E34*P34,2)</f>
        <v>0</v>
      </c>
      <c r="R34" s="177"/>
      <c r="S34" s="177" t="s">
        <v>344</v>
      </c>
      <c r="T34" s="178" t="s">
        <v>331</v>
      </c>
      <c r="U34" s="158">
        <v>0</v>
      </c>
      <c r="V34" s="158">
        <f>ROUND(E34*U34,2)</f>
        <v>0</v>
      </c>
      <c r="W34" s="158"/>
      <c r="X34" s="158" t="s">
        <v>392</v>
      </c>
      <c r="Y34" s="158" t="s">
        <v>333</v>
      </c>
      <c r="Z34" s="148"/>
      <c r="AA34" s="148"/>
      <c r="AB34" s="148"/>
      <c r="AC34" s="148"/>
      <c r="AD34" s="148"/>
      <c r="AE34" s="148"/>
      <c r="AF34" s="148"/>
      <c r="AG34" s="148" t="s">
        <v>393</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2" x14ac:dyDescent="0.25">
      <c r="A35" s="155"/>
      <c r="B35" s="156"/>
      <c r="C35" s="258" t="s">
        <v>749</v>
      </c>
      <c r="D35" s="259"/>
      <c r="E35" s="259"/>
      <c r="F35" s="259"/>
      <c r="G35" s="259"/>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335</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72">
        <v>14</v>
      </c>
      <c r="B36" s="173" t="s">
        <v>1294</v>
      </c>
      <c r="C36" s="188" t="s">
        <v>1295</v>
      </c>
      <c r="D36" s="174" t="s">
        <v>460</v>
      </c>
      <c r="E36" s="175">
        <v>5</v>
      </c>
      <c r="F36" s="176"/>
      <c r="G36" s="177">
        <f>ROUND(E36*F36,2)</f>
        <v>0</v>
      </c>
      <c r="H36" s="176"/>
      <c r="I36" s="177">
        <f>ROUND(E36*H36,2)</f>
        <v>0</v>
      </c>
      <c r="J36" s="176"/>
      <c r="K36" s="177">
        <f>ROUND(E36*J36,2)</f>
        <v>0</v>
      </c>
      <c r="L36" s="177">
        <v>21</v>
      </c>
      <c r="M36" s="177">
        <f>G36*(1+L36/100)</f>
        <v>0</v>
      </c>
      <c r="N36" s="175">
        <v>0</v>
      </c>
      <c r="O36" s="175">
        <f>ROUND(E36*N36,2)</f>
        <v>0</v>
      </c>
      <c r="P36" s="175">
        <v>0</v>
      </c>
      <c r="Q36" s="175">
        <f>ROUND(E36*P36,2)</f>
        <v>0</v>
      </c>
      <c r="R36" s="177"/>
      <c r="S36" s="177" t="s">
        <v>344</v>
      </c>
      <c r="T36" s="178" t="s">
        <v>331</v>
      </c>
      <c r="U36" s="158">
        <v>0</v>
      </c>
      <c r="V36" s="158">
        <f>ROUND(E36*U36,2)</f>
        <v>0</v>
      </c>
      <c r="W36" s="158"/>
      <c r="X36" s="158" t="s">
        <v>392</v>
      </c>
      <c r="Y36" s="158" t="s">
        <v>333</v>
      </c>
      <c r="Z36" s="148"/>
      <c r="AA36" s="148"/>
      <c r="AB36" s="148"/>
      <c r="AC36" s="148"/>
      <c r="AD36" s="148"/>
      <c r="AE36" s="148"/>
      <c r="AF36" s="148"/>
      <c r="AG36" s="148" t="s">
        <v>393</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2" x14ac:dyDescent="0.25">
      <c r="A37" s="155"/>
      <c r="B37" s="156"/>
      <c r="C37" s="258" t="s">
        <v>759</v>
      </c>
      <c r="D37" s="259"/>
      <c r="E37" s="259"/>
      <c r="F37" s="259"/>
      <c r="G37" s="259"/>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335</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5">
      <c r="A38" s="180">
        <v>15</v>
      </c>
      <c r="B38" s="181" t="s">
        <v>1296</v>
      </c>
      <c r="C38" s="190" t="s">
        <v>1297</v>
      </c>
      <c r="D38" s="182" t="s">
        <v>460</v>
      </c>
      <c r="E38" s="183">
        <v>10</v>
      </c>
      <c r="F38" s="184"/>
      <c r="G38" s="185">
        <f>ROUND(E38*F38,2)</f>
        <v>0</v>
      </c>
      <c r="H38" s="184"/>
      <c r="I38" s="185">
        <f>ROUND(E38*H38,2)</f>
        <v>0</v>
      </c>
      <c r="J38" s="184"/>
      <c r="K38" s="185">
        <f>ROUND(E38*J38,2)</f>
        <v>0</v>
      </c>
      <c r="L38" s="185">
        <v>21</v>
      </c>
      <c r="M38" s="185">
        <f>G38*(1+L38/100)</f>
        <v>0</v>
      </c>
      <c r="N38" s="183">
        <v>0</v>
      </c>
      <c r="O38" s="183">
        <f>ROUND(E38*N38,2)</f>
        <v>0</v>
      </c>
      <c r="P38" s="183">
        <v>0</v>
      </c>
      <c r="Q38" s="183">
        <f>ROUND(E38*P38,2)</f>
        <v>0</v>
      </c>
      <c r="R38" s="185"/>
      <c r="S38" s="185" t="s">
        <v>344</v>
      </c>
      <c r="T38" s="186" t="s">
        <v>331</v>
      </c>
      <c r="U38" s="158">
        <v>0</v>
      </c>
      <c r="V38" s="158">
        <f>ROUND(E38*U38,2)</f>
        <v>0</v>
      </c>
      <c r="W38" s="158"/>
      <c r="X38" s="158" t="s">
        <v>392</v>
      </c>
      <c r="Y38" s="158" t="s">
        <v>333</v>
      </c>
      <c r="Z38" s="148"/>
      <c r="AA38" s="148"/>
      <c r="AB38" s="148"/>
      <c r="AC38" s="148"/>
      <c r="AD38" s="148"/>
      <c r="AE38" s="148"/>
      <c r="AF38" s="148"/>
      <c r="AG38" s="148" t="s">
        <v>393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72">
        <v>16</v>
      </c>
      <c r="B39" s="173" t="s">
        <v>1298</v>
      </c>
      <c r="C39" s="188" t="s">
        <v>1299</v>
      </c>
      <c r="D39" s="174" t="s">
        <v>790</v>
      </c>
      <c r="E39" s="175">
        <v>1</v>
      </c>
      <c r="F39" s="176"/>
      <c r="G39" s="177">
        <f>ROUND(E39*F39,2)</f>
        <v>0</v>
      </c>
      <c r="H39" s="176"/>
      <c r="I39" s="177">
        <f>ROUND(E39*H39,2)</f>
        <v>0</v>
      </c>
      <c r="J39" s="176"/>
      <c r="K39" s="177">
        <f>ROUND(E39*J39,2)</f>
        <v>0</v>
      </c>
      <c r="L39" s="177">
        <v>21</v>
      </c>
      <c r="M39" s="177">
        <f>G39*(1+L39/100)</f>
        <v>0</v>
      </c>
      <c r="N39" s="175">
        <v>0</v>
      </c>
      <c r="O39" s="175">
        <f>ROUND(E39*N39,2)</f>
        <v>0</v>
      </c>
      <c r="P39" s="175">
        <v>0</v>
      </c>
      <c r="Q39" s="175">
        <f>ROUND(E39*P39,2)</f>
        <v>0</v>
      </c>
      <c r="R39" s="177"/>
      <c r="S39" s="177" t="s">
        <v>344</v>
      </c>
      <c r="T39" s="178" t="s">
        <v>331</v>
      </c>
      <c r="U39" s="158">
        <v>0</v>
      </c>
      <c r="V39" s="158">
        <f>ROUND(E39*U39,2)</f>
        <v>0</v>
      </c>
      <c r="W39" s="158"/>
      <c r="X39" s="158" t="s">
        <v>392</v>
      </c>
      <c r="Y39" s="158" t="s">
        <v>333</v>
      </c>
      <c r="Z39" s="148"/>
      <c r="AA39" s="148"/>
      <c r="AB39" s="148"/>
      <c r="AC39" s="148"/>
      <c r="AD39" s="148"/>
      <c r="AE39" s="148"/>
      <c r="AF39" s="148"/>
      <c r="AG39" s="148" t="s">
        <v>393</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2" x14ac:dyDescent="0.25">
      <c r="A40" s="155"/>
      <c r="B40" s="156"/>
      <c r="C40" s="258" t="s">
        <v>791</v>
      </c>
      <c r="D40" s="259"/>
      <c r="E40" s="259"/>
      <c r="F40" s="259"/>
      <c r="G40" s="259"/>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335</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72">
        <v>17</v>
      </c>
      <c r="B41" s="173" t="s">
        <v>1300</v>
      </c>
      <c r="C41" s="188" t="s">
        <v>1301</v>
      </c>
      <c r="D41" s="174" t="s">
        <v>790</v>
      </c>
      <c r="E41" s="175">
        <v>1</v>
      </c>
      <c r="F41" s="176"/>
      <c r="G41" s="177">
        <f>ROUND(E41*F41,2)</f>
        <v>0</v>
      </c>
      <c r="H41" s="176"/>
      <c r="I41" s="177">
        <f>ROUND(E41*H41,2)</f>
        <v>0</v>
      </c>
      <c r="J41" s="176"/>
      <c r="K41" s="177">
        <f>ROUND(E41*J41,2)</f>
        <v>0</v>
      </c>
      <c r="L41" s="177">
        <v>21</v>
      </c>
      <c r="M41" s="177">
        <f>G41*(1+L41/100)</f>
        <v>0</v>
      </c>
      <c r="N41" s="175">
        <v>0</v>
      </c>
      <c r="O41" s="175">
        <f>ROUND(E41*N41,2)</f>
        <v>0</v>
      </c>
      <c r="P41" s="175">
        <v>0</v>
      </c>
      <c r="Q41" s="175">
        <f>ROUND(E41*P41,2)</f>
        <v>0</v>
      </c>
      <c r="R41" s="177"/>
      <c r="S41" s="177" t="s">
        <v>344</v>
      </c>
      <c r="T41" s="178" t="s">
        <v>331</v>
      </c>
      <c r="U41" s="158">
        <v>0</v>
      </c>
      <c r="V41" s="158">
        <f>ROUND(E41*U41,2)</f>
        <v>0</v>
      </c>
      <c r="W41" s="158"/>
      <c r="X41" s="158" t="s">
        <v>392</v>
      </c>
      <c r="Y41" s="158" t="s">
        <v>333</v>
      </c>
      <c r="Z41" s="148"/>
      <c r="AA41" s="148"/>
      <c r="AB41" s="148"/>
      <c r="AC41" s="148"/>
      <c r="AD41" s="148"/>
      <c r="AE41" s="148"/>
      <c r="AF41" s="148"/>
      <c r="AG41" s="148" t="s">
        <v>393</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2" x14ac:dyDescent="0.25">
      <c r="A42" s="155"/>
      <c r="B42" s="156"/>
      <c r="C42" s="258" t="s">
        <v>794</v>
      </c>
      <c r="D42" s="259"/>
      <c r="E42" s="259"/>
      <c r="F42" s="259"/>
      <c r="G42" s="259"/>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335</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5">
      <c r="A43" s="172">
        <v>18</v>
      </c>
      <c r="B43" s="173" t="s">
        <v>1302</v>
      </c>
      <c r="C43" s="188" t="s">
        <v>1303</v>
      </c>
      <c r="D43" s="174" t="s">
        <v>790</v>
      </c>
      <c r="E43" s="175">
        <v>1</v>
      </c>
      <c r="F43" s="176"/>
      <c r="G43" s="177">
        <f>ROUND(E43*F43,2)</f>
        <v>0</v>
      </c>
      <c r="H43" s="176"/>
      <c r="I43" s="177">
        <f>ROUND(E43*H43,2)</f>
        <v>0</v>
      </c>
      <c r="J43" s="176"/>
      <c r="K43" s="177">
        <f>ROUND(E43*J43,2)</f>
        <v>0</v>
      </c>
      <c r="L43" s="177">
        <v>21</v>
      </c>
      <c r="M43" s="177">
        <f>G43*(1+L43/100)</f>
        <v>0</v>
      </c>
      <c r="N43" s="175">
        <v>0</v>
      </c>
      <c r="O43" s="175">
        <f>ROUND(E43*N43,2)</f>
        <v>0</v>
      </c>
      <c r="P43" s="175">
        <v>0</v>
      </c>
      <c r="Q43" s="175">
        <f>ROUND(E43*P43,2)</f>
        <v>0</v>
      </c>
      <c r="R43" s="177"/>
      <c r="S43" s="177" t="s">
        <v>344</v>
      </c>
      <c r="T43" s="178" t="s">
        <v>331</v>
      </c>
      <c r="U43" s="158">
        <v>0</v>
      </c>
      <c r="V43" s="158">
        <f>ROUND(E43*U43,2)</f>
        <v>0</v>
      </c>
      <c r="W43" s="158"/>
      <c r="X43" s="158" t="s">
        <v>392</v>
      </c>
      <c r="Y43" s="158" t="s">
        <v>333</v>
      </c>
      <c r="Z43" s="148"/>
      <c r="AA43" s="148"/>
      <c r="AB43" s="148"/>
      <c r="AC43" s="148"/>
      <c r="AD43" s="148"/>
      <c r="AE43" s="148"/>
      <c r="AF43" s="148"/>
      <c r="AG43" s="148" t="s">
        <v>393</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2" x14ac:dyDescent="0.25">
      <c r="A44" s="155"/>
      <c r="B44" s="156"/>
      <c r="C44" s="258" t="s">
        <v>797</v>
      </c>
      <c r="D44" s="259"/>
      <c r="E44" s="259"/>
      <c r="F44" s="259"/>
      <c r="G44" s="259"/>
      <c r="H44" s="158"/>
      <c r="I44" s="158"/>
      <c r="J44" s="158"/>
      <c r="K44" s="158"/>
      <c r="L44" s="158"/>
      <c r="M44" s="158"/>
      <c r="N44" s="157"/>
      <c r="O44" s="157"/>
      <c r="P44" s="157"/>
      <c r="Q44" s="157"/>
      <c r="R44" s="158"/>
      <c r="S44" s="158"/>
      <c r="T44" s="158"/>
      <c r="U44" s="158"/>
      <c r="V44" s="158"/>
      <c r="W44" s="158"/>
      <c r="X44" s="158"/>
      <c r="Y44" s="158"/>
      <c r="Z44" s="148"/>
      <c r="AA44" s="148"/>
      <c r="AB44" s="148"/>
      <c r="AC44" s="148"/>
      <c r="AD44" s="148"/>
      <c r="AE44" s="148"/>
      <c r="AF44" s="148"/>
      <c r="AG44" s="148" t="s">
        <v>335</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x14ac:dyDescent="0.25">
      <c r="A45" s="3"/>
      <c r="B45" s="4"/>
      <c r="C45" s="191"/>
      <c r="D45" s="6"/>
      <c r="E45" s="3"/>
      <c r="F45" s="3"/>
      <c r="G45" s="3"/>
      <c r="H45" s="3"/>
      <c r="I45" s="3"/>
      <c r="J45" s="3"/>
      <c r="K45" s="3"/>
      <c r="L45" s="3"/>
      <c r="M45" s="3"/>
      <c r="N45" s="3"/>
      <c r="O45" s="3"/>
      <c r="P45" s="3"/>
      <c r="Q45" s="3"/>
      <c r="R45" s="3"/>
      <c r="S45" s="3"/>
      <c r="T45" s="3"/>
      <c r="U45" s="3"/>
      <c r="V45" s="3"/>
      <c r="W45" s="3"/>
      <c r="X45" s="3"/>
      <c r="Y45" s="3"/>
      <c r="AE45">
        <v>15</v>
      </c>
      <c r="AF45">
        <v>21</v>
      </c>
      <c r="AG45" t="s">
        <v>311</v>
      </c>
    </row>
    <row r="46" spans="1:60" ht="13" x14ac:dyDescent="0.25">
      <c r="A46" s="151"/>
      <c r="B46" s="152" t="s">
        <v>29</v>
      </c>
      <c r="C46" s="192"/>
      <c r="D46" s="153"/>
      <c r="E46" s="154"/>
      <c r="F46" s="154"/>
      <c r="G46" s="171">
        <f>G8</f>
        <v>0</v>
      </c>
      <c r="H46" s="3"/>
      <c r="I46" s="3"/>
      <c r="J46" s="3"/>
      <c r="K46" s="3"/>
      <c r="L46" s="3"/>
      <c r="M46" s="3"/>
      <c r="N46" s="3"/>
      <c r="O46" s="3"/>
      <c r="P46" s="3"/>
      <c r="Q46" s="3"/>
      <c r="R46" s="3"/>
      <c r="S46" s="3"/>
      <c r="T46" s="3"/>
      <c r="U46" s="3"/>
      <c r="V46" s="3"/>
      <c r="W46" s="3"/>
      <c r="X46" s="3"/>
      <c r="Y46" s="3"/>
      <c r="AE46">
        <f>SUMIF(L7:L44,AE45,G7:G44)</f>
        <v>0</v>
      </c>
      <c r="AF46">
        <f>SUMIF(L7:L44,AF45,G7:G44)</f>
        <v>0</v>
      </c>
      <c r="AG46" t="s">
        <v>384</v>
      </c>
    </row>
    <row r="47" spans="1:60" x14ac:dyDescent="0.25">
      <c r="A47" s="271" t="s">
        <v>543</v>
      </c>
      <c r="B47" s="271"/>
      <c r="C47" s="191"/>
      <c r="D47" s="6"/>
      <c r="E47" s="3"/>
      <c r="F47" s="3"/>
      <c r="G47" s="3"/>
      <c r="H47" s="3"/>
      <c r="I47" s="3"/>
      <c r="J47" s="3"/>
      <c r="K47" s="3"/>
      <c r="L47" s="3"/>
      <c r="M47" s="3"/>
      <c r="N47" s="3"/>
      <c r="O47" s="3"/>
      <c r="P47" s="3"/>
      <c r="Q47" s="3"/>
      <c r="R47" s="3"/>
      <c r="S47" s="3"/>
      <c r="T47" s="3"/>
      <c r="U47" s="3"/>
      <c r="V47" s="3"/>
      <c r="W47" s="3"/>
      <c r="X47" s="3"/>
      <c r="Y47" s="3"/>
    </row>
    <row r="48" spans="1:60" x14ac:dyDescent="0.25">
      <c r="A48" s="3"/>
      <c r="B48" s="4" t="s">
        <v>1261</v>
      </c>
      <c r="C48" s="191" t="s">
        <v>1262</v>
      </c>
      <c r="D48" s="6"/>
      <c r="E48" s="3"/>
      <c r="F48" s="3"/>
      <c r="G48" s="3"/>
      <c r="H48" s="3"/>
      <c r="I48" s="3"/>
      <c r="J48" s="3"/>
      <c r="K48" s="3"/>
      <c r="L48" s="3"/>
      <c r="M48" s="3"/>
      <c r="N48" s="3"/>
      <c r="O48" s="3"/>
      <c r="P48" s="3"/>
      <c r="Q48" s="3"/>
      <c r="R48" s="3"/>
      <c r="S48" s="3"/>
      <c r="T48" s="3"/>
      <c r="U48" s="3"/>
      <c r="V48" s="3"/>
      <c r="W48" s="3"/>
      <c r="X48" s="3"/>
      <c r="Y48" s="3"/>
      <c r="AG48" t="s">
        <v>546</v>
      </c>
    </row>
    <row r="49" spans="1:33" x14ac:dyDescent="0.25">
      <c r="A49" s="3"/>
      <c r="B49" s="4" t="s">
        <v>721</v>
      </c>
      <c r="C49" s="191" t="s">
        <v>722</v>
      </c>
      <c r="D49" s="6"/>
      <c r="E49" s="3"/>
      <c r="F49" s="3"/>
      <c r="G49" s="3"/>
      <c r="H49" s="3"/>
      <c r="I49" s="3"/>
      <c r="J49" s="3"/>
      <c r="K49" s="3"/>
      <c r="L49" s="3"/>
      <c r="M49" s="3"/>
      <c r="N49" s="3"/>
      <c r="O49" s="3"/>
      <c r="P49" s="3"/>
      <c r="Q49" s="3"/>
      <c r="R49" s="3"/>
      <c r="S49" s="3"/>
      <c r="T49" s="3"/>
      <c r="U49" s="3"/>
      <c r="V49" s="3"/>
      <c r="W49" s="3"/>
      <c r="X49" s="3"/>
      <c r="Y49" s="3"/>
      <c r="AG49" t="s">
        <v>549</v>
      </c>
    </row>
    <row r="50" spans="1:33" x14ac:dyDescent="0.25">
      <c r="A50" s="3"/>
      <c r="B50" s="4"/>
      <c r="C50" s="191" t="s">
        <v>1263</v>
      </c>
      <c r="D50" s="6"/>
      <c r="E50" s="3"/>
      <c r="F50" s="3"/>
      <c r="G50" s="3"/>
      <c r="H50" s="3"/>
      <c r="I50" s="3"/>
      <c r="J50" s="3"/>
      <c r="K50" s="3"/>
      <c r="L50" s="3"/>
      <c r="M50" s="3"/>
      <c r="N50" s="3"/>
      <c r="O50" s="3"/>
      <c r="P50" s="3"/>
      <c r="Q50" s="3"/>
      <c r="R50" s="3"/>
      <c r="S50" s="3"/>
      <c r="T50" s="3"/>
      <c r="U50" s="3"/>
      <c r="V50" s="3"/>
      <c r="W50" s="3"/>
      <c r="X50" s="3"/>
      <c r="Y50" s="3"/>
      <c r="AG50" t="s">
        <v>551</v>
      </c>
    </row>
    <row r="51" spans="1:33" x14ac:dyDescent="0.25">
      <c r="A51" s="3"/>
      <c r="B51" s="4"/>
      <c r="C51" s="191"/>
      <c r="D51" s="6"/>
      <c r="E51" s="3"/>
      <c r="F51" s="3"/>
      <c r="G51" s="3"/>
      <c r="H51" s="3"/>
      <c r="I51" s="3"/>
      <c r="J51" s="3"/>
      <c r="K51" s="3"/>
      <c r="L51" s="3"/>
      <c r="M51" s="3"/>
      <c r="N51" s="3"/>
      <c r="O51" s="3"/>
      <c r="P51" s="3"/>
      <c r="Q51" s="3"/>
      <c r="R51" s="3"/>
      <c r="S51" s="3"/>
      <c r="T51" s="3"/>
      <c r="U51" s="3"/>
      <c r="V51" s="3"/>
      <c r="W51" s="3"/>
      <c r="X51" s="3"/>
      <c r="Y51" s="3"/>
    </row>
    <row r="52" spans="1:33" x14ac:dyDescent="0.25">
      <c r="C52" s="193"/>
      <c r="D52" s="10"/>
      <c r="AG52" t="s">
        <v>386</v>
      </c>
    </row>
    <row r="53" spans="1:33" x14ac:dyDescent="0.25">
      <c r="D53" s="10"/>
    </row>
    <row r="54" spans="1:33" x14ac:dyDescent="0.25">
      <c r="D54" s="10"/>
    </row>
    <row r="55" spans="1:33" x14ac:dyDescent="0.25">
      <c r="D55" s="10"/>
    </row>
    <row r="56" spans="1:33" x14ac:dyDescent="0.25">
      <c r="D56" s="10"/>
    </row>
    <row r="57" spans="1:33" x14ac:dyDescent="0.25">
      <c r="D57" s="10"/>
    </row>
    <row r="58" spans="1:33" x14ac:dyDescent="0.25">
      <c r="D58" s="10"/>
    </row>
    <row r="59" spans="1:33" x14ac:dyDescent="0.25">
      <c r="D59" s="10"/>
    </row>
    <row r="60" spans="1:33" x14ac:dyDescent="0.25">
      <c r="D60" s="10"/>
    </row>
    <row r="61" spans="1:33" x14ac:dyDescent="0.25">
      <c r="D61" s="10"/>
    </row>
    <row r="62" spans="1:33" x14ac:dyDescent="0.25">
      <c r="D62" s="10"/>
    </row>
    <row r="63" spans="1:33" x14ac:dyDescent="0.25">
      <c r="D63" s="10"/>
    </row>
    <row r="64" spans="1:33"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7uFr0BhNvlnlj18ClE6OCTHikpnRKbn4BH+ERrKhZVX865cunvnp9Rot5LbYYHiyzEcF28/UQhwi4eL9VuHGxw==" saltValue="hoDwPnjmAsOsBu5LH+Xpzw==" spinCount="100000" sheet="1" formatRows="0"/>
  <mergeCells count="23">
    <mergeCell ref="A47:B47"/>
    <mergeCell ref="C9:G9"/>
    <mergeCell ref="C11:G11"/>
    <mergeCell ref="C13:G13"/>
    <mergeCell ref="C15:G15"/>
    <mergeCell ref="C17:G17"/>
    <mergeCell ref="C29:G29"/>
    <mergeCell ref="A1:G1"/>
    <mergeCell ref="C2:G2"/>
    <mergeCell ref="C3:G3"/>
    <mergeCell ref="C4:G4"/>
    <mergeCell ref="C19:G19"/>
    <mergeCell ref="C21:G21"/>
    <mergeCell ref="C22:G22"/>
    <mergeCell ref="C25:G25"/>
    <mergeCell ref="C27:G27"/>
    <mergeCell ref="C44:G44"/>
    <mergeCell ref="C31:G31"/>
    <mergeCell ref="C33:G33"/>
    <mergeCell ref="C35:G35"/>
    <mergeCell ref="C37:G37"/>
    <mergeCell ref="C40:G40"/>
    <mergeCell ref="C42:G42"/>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E9DDD-89EB-41BB-AE37-D6A937D23E28}">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72</v>
      </c>
      <c r="C3" s="261" t="s">
        <v>73</v>
      </c>
      <c r="D3" s="262"/>
      <c r="E3" s="262"/>
      <c r="F3" s="262"/>
      <c r="G3" s="263"/>
      <c r="AC3" s="121" t="s">
        <v>298</v>
      </c>
      <c r="AG3" t="s">
        <v>301</v>
      </c>
    </row>
    <row r="4" spans="1:60" ht="25" customHeight="1" x14ac:dyDescent="0.25">
      <c r="A4" s="141" t="s">
        <v>9</v>
      </c>
      <c r="B4" s="142" t="s">
        <v>61</v>
      </c>
      <c r="C4" s="264" t="s">
        <v>73</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61</v>
      </c>
      <c r="C8" s="187" t="s">
        <v>191</v>
      </c>
      <c r="D8" s="164"/>
      <c r="E8" s="165"/>
      <c r="F8" s="166"/>
      <c r="G8" s="166">
        <f>SUMIF(AG9:AG126,"&lt;&gt;NOR",G9:G126)</f>
        <v>0</v>
      </c>
      <c r="H8" s="166"/>
      <c r="I8" s="166">
        <f>SUM(I9:I126)</f>
        <v>0</v>
      </c>
      <c r="J8" s="166"/>
      <c r="K8" s="166">
        <f>SUM(K9:K126)</f>
        <v>0</v>
      </c>
      <c r="L8" s="166"/>
      <c r="M8" s="166">
        <f>SUM(M9:M126)</f>
        <v>0</v>
      </c>
      <c r="N8" s="165"/>
      <c r="O8" s="165">
        <f>SUM(O9:O126)</f>
        <v>387</v>
      </c>
      <c r="P8" s="165"/>
      <c r="Q8" s="165">
        <f>SUM(Q9:Q126)</f>
        <v>0</v>
      </c>
      <c r="R8" s="166"/>
      <c r="S8" s="166"/>
      <c r="T8" s="167"/>
      <c r="U8" s="161"/>
      <c r="V8" s="161">
        <f>SUM(V9:V126)</f>
        <v>420.36</v>
      </c>
      <c r="W8" s="161"/>
      <c r="X8" s="161"/>
      <c r="Y8" s="161"/>
      <c r="AG8" t="s">
        <v>326</v>
      </c>
    </row>
    <row r="9" spans="1:60" outlineLevel="1" x14ac:dyDescent="0.25">
      <c r="A9" s="172">
        <v>1</v>
      </c>
      <c r="B9" s="173" t="s">
        <v>1304</v>
      </c>
      <c r="C9" s="188" t="s">
        <v>1305</v>
      </c>
      <c r="D9" s="174" t="s">
        <v>390</v>
      </c>
      <c r="E9" s="175">
        <v>221.74696</v>
      </c>
      <c r="F9" s="176"/>
      <c r="G9" s="177">
        <f>ROUND(E9*F9,2)</f>
        <v>0</v>
      </c>
      <c r="H9" s="176"/>
      <c r="I9" s="177">
        <f>ROUND(E9*H9,2)</f>
        <v>0</v>
      </c>
      <c r="J9" s="176"/>
      <c r="K9" s="177">
        <f>ROUND(E9*J9,2)</f>
        <v>0</v>
      </c>
      <c r="L9" s="177">
        <v>21</v>
      </c>
      <c r="M9" s="177">
        <f>G9*(1+L9/100)</f>
        <v>0</v>
      </c>
      <c r="N9" s="175">
        <v>0</v>
      </c>
      <c r="O9" s="175">
        <f>ROUND(E9*N9,2)</f>
        <v>0</v>
      </c>
      <c r="P9" s="175">
        <v>0</v>
      </c>
      <c r="Q9" s="175">
        <f>ROUND(E9*P9,2)</f>
        <v>0</v>
      </c>
      <c r="R9" s="177" t="s">
        <v>391</v>
      </c>
      <c r="S9" s="177" t="s">
        <v>330</v>
      </c>
      <c r="T9" s="178" t="s">
        <v>330</v>
      </c>
      <c r="U9" s="158">
        <v>0.16</v>
      </c>
      <c r="V9" s="158">
        <f>ROUND(E9*U9,2)</f>
        <v>35.479999999999997</v>
      </c>
      <c r="W9" s="158"/>
      <c r="X9" s="158" t="s">
        <v>392</v>
      </c>
      <c r="Y9" s="158" t="s">
        <v>333</v>
      </c>
      <c r="Z9" s="148"/>
      <c r="AA9" s="148"/>
      <c r="AB9" s="148"/>
      <c r="AC9" s="148"/>
      <c r="AD9" s="148"/>
      <c r="AE9" s="148"/>
      <c r="AF9" s="148"/>
      <c r="AG9" s="148" t="s">
        <v>393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ht="20.5" outlineLevel="2" x14ac:dyDescent="0.25">
      <c r="A10" s="155"/>
      <c r="B10" s="156"/>
      <c r="C10" s="269" t="s">
        <v>1306</v>
      </c>
      <c r="D10" s="270"/>
      <c r="E10" s="270"/>
      <c r="F10" s="270"/>
      <c r="G10" s="270"/>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395</v>
      </c>
      <c r="AH10" s="148"/>
      <c r="AI10" s="148"/>
      <c r="AJ10" s="148"/>
      <c r="AK10" s="148"/>
      <c r="AL10" s="148"/>
      <c r="AM10" s="148"/>
      <c r="AN10" s="148"/>
      <c r="AO10" s="148"/>
      <c r="AP10" s="148"/>
      <c r="AQ10" s="148"/>
      <c r="AR10" s="148"/>
      <c r="AS10" s="148"/>
      <c r="AT10" s="148"/>
      <c r="AU10" s="148"/>
      <c r="AV10" s="148"/>
      <c r="AW10" s="148"/>
      <c r="AX10" s="148"/>
      <c r="AY10" s="148"/>
      <c r="AZ10" s="148"/>
      <c r="BA10" s="179"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148"/>
      <c r="BC10" s="148"/>
      <c r="BD10" s="148"/>
      <c r="BE10" s="148"/>
      <c r="BF10" s="148"/>
      <c r="BG10" s="148"/>
      <c r="BH10" s="148"/>
    </row>
    <row r="11" spans="1:60" outlineLevel="2" x14ac:dyDescent="0.25">
      <c r="A11" s="155"/>
      <c r="B11" s="156"/>
      <c r="C11" s="198" t="s">
        <v>1307</v>
      </c>
      <c r="D11" s="194"/>
      <c r="E11" s="195"/>
      <c r="F11" s="158"/>
      <c r="G11" s="15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338</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3" x14ac:dyDescent="0.25">
      <c r="A12" s="155"/>
      <c r="B12" s="156"/>
      <c r="C12" s="199" t="s">
        <v>1308</v>
      </c>
      <c r="D12" s="194"/>
      <c r="E12" s="195">
        <v>2.0482</v>
      </c>
      <c r="F12" s="158"/>
      <c r="G12" s="158"/>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338</v>
      </c>
      <c r="AH12" s="148">
        <v>2</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3" x14ac:dyDescent="0.25">
      <c r="A13" s="155"/>
      <c r="B13" s="156"/>
      <c r="C13" s="199" t="s">
        <v>1309</v>
      </c>
      <c r="D13" s="194"/>
      <c r="E13" s="195">
        <v>46.75</v>
      </c>
      <c r="F13" s="158"/>
      <c r="G13" s="158"/>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338</v>
      </c>
      <c r="AH13" s="148">
        <v>2</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3" x14ac:dyDescent="0.25">
      <c r="A14" s="155"/>
      <c r="B14" s="156"/>
      <c r="C14" s="199" t="s">
        <v>1310</v>
      </c>
      <c r="D14" s="194"/>
      <c r="E14" s="195">
        <v>1.782</v>
      </c>
      <c r="F14" s="158"/>
      <c r="G14" s="158"/>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338</v>
      </c>
      <c r="AH14" s="148">
        <v>2</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3" x14ac:dyDescent="0.25">
      <c r="A15" s="155"/>
      <c r="B15" s="156"/>
      <c r="C15" s="199" t="s">
        <v>1311</v>
      </c>
      <c r="D15" s="194"/>
      <c r="E15" s="195">
        <v>2.97</v>
      </c>
      <c r="F15" s="158"/>
      <c r="G15" s="158"/>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338</v>
      </c>
      <c r="AH15" s="148">
        <v>2</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3" x14ac:dyDescent="0.25">
      <c r="A16" s="155"/>
      <c r="B16" s="156"/>
      <c r="C16" s="199" t="s">
        <v>1312</v>
      </c>
      <c r="D16" s="194"/>
      <c r="E16" s="195">
        <v>9.7185000000000006</v>
      </c>
      <c r="F16" s="158"/>
      <c r="G16" s="158"/>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338</v>
      </c>
      <c r="AH16" s="148">
        <v>2</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3" x14ac:dyDescent="0.25">
      <c r="A17" s="155"/>
      <c r="B17" s="156"/>
      <c r="C17" s="199" t="s">
        <v>1313</v>
      </c>
      <c r="D17" s="194"/>
      <c r="E17" s="195">
        <v>7.1775000000000002</v>
      </c>
      <c r="F17" s="158"/>
      <c r="G17" s="158"/>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338</v>
      </c>
      <c r="AH17" s="148">
        <v>2</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3" x14ac:dyDescent="0.25">
      <c r="A18" s="155"/>
      <c r="B18" s="156"/>
      <c r="C18" s="199" t="s">
        <v>1314</v>
      </c>
      <c r="D18" s="194"/>
      <c r="E18" s="195">
        <v>47.19</v>
      </c>
      <c r="F18" s="158"/>
      <c r="G18" s="158"/>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338</v>
      </c>
      <c r="AH18" s="148">
        <v>2</v>
      </c>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3" x14ac:dyDescent="0.25">
      <c r="A19" s="155"/>
      <c r="B19" s="156"/>
      <c r="C19" s="199" t="s">
        <v>1315</v>
      </c>
      <c r="D19" s="194"/>
      <c r="E19" s="195">
        <v>9.31</v>
      </c>
      <c r="F19" s="158"/>
      <c r="G19" s="158"/>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338</v>
      </c>
      <c r="AH19" s="148">
        <v>2</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3" x14ac:dyDescent="0.25">
      <c r="A20" s="155"/>
      <c r="B20" s="156"/>
      <c r="C20" s="199" t="s">
        <v>1316</v>
      </c>
      <c r="D20" s="194"/>
      <c r="E20" s="195">
        <v>9.3224999999999998</v>
      </c>
      <c r="F20" s="158"/>
      <c r="G20" s="158"/>
      <c r="H20" s="158"/>
      <c r="I20" s="158"/>
      <c r="J20" s="158"/>
      <c r="K20" s="158"/>
      <c r="L20" s="158"/>
      <c r="M20" s="158"/>
      <c r="N20" s="157"/>
      <c r="O20" s="157"/>
      <c r="P20" s="157"/>
      <c r="Q20" s="157"/>
      <c r="R20" s="158"/>
      <c r="S20" s="158"/>
      <c r="T20" s="158"/>
      <c r="U20" s="158"/>
      <c r="V20" s="158"/>
      <c r="W20" s="158"/>
      <c r="X20" s="158"/>
      <c r="Y20" s="158"/>
      <c r="Z20" s="148"/>
      <c r="AA20" s="148"/>
      <c r="AB20" s="148"/>
      <c r="AC20" s="148"/>
      <c r="AD20" s="148"/>
      <c r="AE20" s="148"/>
      <c r="AF20" s="148"/>
      <c r="AG20" s="148" t="s">
        <v>338</v>
      </c>
      <c r="AH20" s="148">
        <v>2</v>
      </c>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3" x14ac:dyDescent="0.25">
      <c r="A21" s="155"/>
      <c r="B21" s="156"/>
      <c r="C21" s="199" t="s">
        <v>1317</v>
      </c>
      <c r="D21" s="194"/>
      <c r="E21" s="195">
        <v>24.75</v>
      </c>
      <c r="F21" s="158"/>
      <c r="G21" s="158"/>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338</v>
      </c>
      <c r="AH21" s="148">
        <v>2</v>
      </c>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3" x14ac:dyDescent="0.25">
      <c r="A22" s="155"/>
      <c r="B22" s="156"/>
      <c r="C22" s="199" t="s">
        <v>1318</v>
      </c>
      <c r="D22" s="194"/>
      <c r="E22" s="195">
        <v>18.922499999999999</v>
      </c>
      <c r="F22" s="158"/>
      <c r="G22" s="158"/>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338</v>
      </c>
      <c r="AH22" s="148">
        <v>2</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3" x14ac:dyDescent="0.25">
      <c r="A23" s="155"/>
      <c r="B23" s="156"/>
      <c r="C23" s="199" t="s">
        <v>1319</v>
      </c>
      <c r="D23" s="194"/>
      <c r="E23" s="195">
        <v>17.4087</v>
      </c>
      <c r="F23" s="158"/>
      <c r="G23" s="158"/>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338</v>
      </c>
      <c r="AH23" s="148">
        <v>2</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3" x14ac:dyDescent="0.25">
      <c r="A24" s="155"/>
      <c r="B24" s="156"/>
      <c r="C24" s="199" t="s">
        <v>1320</v>
      </c>
      <c r="D24" s="194"/>
      <c r="E24" s="195">
        <v>21.8889</v>
      </c>
      <c r="F24" s="158"/>
      <c r="G24" s="158"/>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338</v>
      </c>
      <c r="AH24" s="148">
        <v>2</v>
      </c>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3" x14ac:dyDescent="0.25">
      <c r="A25" s="155"/>
      <c r="B25" s="156"/>
      <c r="C25" s="199" t="s">
        <v>1321</v>
      </c>
      <c r="D25" s="194"/>
      <c r="E25" s="195">
        <v>14.6334</v>
      </c>
      <c r="F25" s="158"/>
      <c r="G25" s="158"/>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338</v>
      </c>
      <c r="AH25" s="148">
        <v>2</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3" x14ac:dyDescent="0.25">
      <c r="A26" s="155"/>
      <c r="B26" s="156"/>
      <c r="C26" s="199" t="s">
        <v>1322</v>
      </c>
      <c r="D26" s="194"/>
      <c r="E26" s="195">
        <v>13.708299999999999</v>
      </c>
      <c r="F26" s="158"/>
      <c r="G26" s="158"/>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338</v>
      </c>
      <c r="AH26" s="148">
        <v>2</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3" x14ac:dyDescent="0.25">
      <c r="A27" s="155"/>
      <c r="B27" s="156"/>
      <c r="C27" s="199" t="s">
        <v>1323</v>
      </c>
      <c r="D27" s="194"/>
      <c r="E27" s="195">
        <v>15.3062</v>
      </c>
      <c r="F27" s="158"/>
      <c r="G27" s="158"/>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338</v>
      </c>
      <c r="AH27" s="148">
        <v>2</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3" x14ac:dyDescent="0.25">
      <c r="A28" s="155"/>
      <c r="B28" s="156"/>
      <c r="C28" s="199" t="s">
        <v>1324</v>
      </c>
      <c r="D28" s="194"/>
      <c r="E28" s="195">
        <v>14.297000000000001</v>
      </c>
      <c r="F28" s="158"/>
      <c r="G28" s="158"/>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338</v>
      </c>
      <c r="AH28" s="148">
        <v>2</v>
      </c>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3" x14ac:dyDescent="0.25">
      <c r="A29" s="155"/>
      <c r="B29" s="156"/>
      <c r="C29" s="200" t="s">
        <v>1325</v>
      </c>
      <c r="D29" s="196"/>
      <c r="E29" s="197">
        <v>277.18369999999999</v>
      </c>
      <c r="F29" s="158"/>
      <c r="G29" s="158"/>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338</v>
      </c>
      <c r="AH29" s="148">
        <v>3</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3" x14ac:dyDescent="0.25">
      <c r="A30" s="155"/>
      <c r="B30" s="156"/>
      <c r="C30" s="198" t="s">
        <v>1326</v>
      </c>
      <c r="D30" s="194"/>
      <c r="E30" s="195"/>
      <c r="F30" s="158"/>
      <c r="G30" s="158"/>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338</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3" x14ac:dyDescent="0.25">
      <c r="A31" s="155"/>
      <c r="B31" s="156"/>
      <c r="C31" s="189" t="s">
        <v>1327</v>
      </c>
      <c r="D31" s="159"/>
      <c r="E31" s="160">
        <v>221.74696</v>
      </c>
      <c r="F31" s="158"/>
      <c r="G31" s="158"/>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338</v>
      </c>
      <c r="AH31" s="148">
        <v>0</v>
      </c>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72">
        <v>2</v>
      </c>
      <c r="B32" s="173" t="s">
        <v>1328</v>
      </c>
      <c r="C32" s="188" t="s">
        <v>1329</v>
      </c>
      <c r="D32" s="174" t="s">
        <v>390</v>
      </c>
      <c r="E32" s="175">
        <v>110.87348</v>
      </c>
      <c r="F32" s="176"/>
      <c r="G32" s="177">
        <f>ROUND(E32*F32,2)</f>
        <v>0</v>
      </c>
      <c r="H32" s="176"/>
      <c r="I32" s="177">
        <f>ROUND(E32*H32,2)</f>
        <v>0</v>
      </c>
      <c r="J32" s="176"/>
      <c r="K32" s="177">
        <f>ROUND(E32*J32,2)</f>
        <v>0</v>
      </c>
      <c r="L32" s="177">
        <v>21</v>
      </c>
      <c r="M32" s="177">
        <f>G32*(1+L32/100)</f>
        <v>0</v>
      </c>
      <c r="N32" s="175">
        <v>0</v>
      </c>
      <c r="O32" s="175">
        <f>ROUND(E32*N32,2)</f>
        <v>0</v>
      </c>
      <c r="P32" s="175">
        <v>0</v>
      </c>
      <c r="Q32" s="175">
        <f>ROUND(E32*P32,2)</f>
        <v>0</v>
      </c>
      <c r="R32" s="177" t="s">
        <v>391</v>
      </c>
      <c r="S32" s="177" t="s">
        <v>330</v>
      </c>
      <c r="T32" s="178" t="s">
        <v>330</v>
      </c>
      <c r="U32" s="158">
        <v>0.08</v>
      </c>
      <c r="V32" s="158">
        <f>ROUND(E32*U32,2)</f>
        <v>8.8699999999999992</v>
      </c>
      <c r="W32" s="158"/>
      <c r="X32" s="158" t="s">
        <v>392</v>
      </c>
      <c r="Y32" s="158" t="s">
        <v>333</v>
      </c>
      <c r="Z32" s="148"/>
      <c r="AA32" s="148"/>
      <c r="AB32" s="148"/>
      <c r="AC32" s="148"/>
      <c r="AD32" s="148"/>
      <c r="AE32" s="148"/>
      <c r="AF32" s="148"/>
      <c r="AG32" s="148" t="s">
        <v>393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ht="20.5" outlineLevel="2" x14ac:dyDescent="0.25">
      <c r="A33" s="155"/>
      <c r="B33" s="156"/>
      <c r="C33" s="269" t="s">
        <v>1306</v>
      </c>
      <c r="D33" s="270"/>
      <c r="E33" s="270"/>
      <c r="F33" s="270"/>
      <c r="G33" s="270"/>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395</v>
      </c>
      <c r="AH33" s="148"/>
      <c r="AI33" s="148"/>
      <c r="AJ33" s="148"/>
      <c r="AK33" s="148"/>
      <c r="AL33" s="148"/>
      <c r="AM33" s="148"/>
      <c r="AN33" s="148"/>
      <c r="AO33" s="148"/>
      <c r="AP33" s="148"/>
      <c r="AQ33" s="148"/>
      <c r="AR33" s="148"/>
      <c r="AS33" s="148"/>
      <c r="AT33" s="148"/>
      <c r="AU33" s="148"/>
      <c r="AV33" s="148"/>
      <c r="AW33" s="148"/>
      <c r="AX33" s="148"/>
      <c r="AY33" s="148"/>
      <c r="AZ33" s="148"/>
      <c r="BA33" s="179" t="str">
        <f>C33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3" s="148"/>
      <c r="BC33" s="148"/>
      <c r="BD33" s="148"/>
      <c r="BE33" s="148"/>
      <c r="BF33" s="148"/>
      <c r="BG33" s="148"/>
      <c r="BH33" s="148"/>
    </row>
    <row r="34" spans="1:60" outlineLevel="2" x14ac:dyDescent="0.25">
      <c r="A34" s="155"/>
      <c r="B34" s="156"/>
      <c r="C34" s="189" t="s">
        <v>1330</v>
      </c>
      <c r="D34" s="159"/>
      <c r="E34" s="160">
        <v>110.87348</v>
      </c>
      <c r="F34" s="158"/>
      <c r="G34" s="158"/>
      <c r="H34" s="158"/>
      <c r="I34" s="158"/>
      <c r="J34" s="158"/>
      <c r="K34" s="158"/>
      <c r="L34" s="158"/>
      <c r="M34" s="158"/>
      <c r="N34" s="157"/>
      <c r="O34" s="157"/>
      <c r="P34" s="157"/>
      <c r="Q34" s="157"/>
      <c r="R34" s="158"/>
      <c r="S34" s="158"/>
      <c r="T34" s="158"/>
      <c r="U34" s="158"/>
      <c r="V34" s="158"/>
      <c r="W34" s="158"/>
      <c r="X34" s="158"/>
      <c r="Y34" s="158"/>
      <c r="Z34" s="148"/>
      <c r="AA34" s="148"/>
      <c r="AB34" s="148"/>
      <c r="AC34" s="148"/>
      <c r="AD34" s="148"/>
      <c r="AE34" s="148"/>
      <c r="AF34" s="148"/>
      <c r="AG34" s="148" t="s">
        <v>338</v>
      </c>
      <c r="AH34" s="148">
        <v>5</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5">
      <c r="A35" s="172">
        <v>3</v>
      </c>
      <c r="B35" s="173" t="s">
        <v>1331</v>
      </c>
      <c r="C35" s="188" t="s">
        <v>1332</v>
      </c>
      <c r="D35" s="174" t="s">
        <v>390</v>
      </c>
      <c r="E35" s="175">
        <v>55.43674</v>
      </c>
      <c r="F35" s="176"/>
      <c r="G35" s="177">
        <f>ROUND(E35*F35,2)</f>
        <v>0</v>
      </c>
      <c r="H35" s="176"/>
      <c r="I35" s="177">
        <f>ROUND(E35*H35,2)</f>
        <v>0</v>
      </c>
      <c r="J35" s="176"/>
      <c r="K35" s="177">
        <f>ROUND(E35*J35,2)</f>
        <v>0</v>
      </c>
      <c r="L35" s="177">
        <v>21</v>
      </c>
      <c r="M35" s="177">
        <f>G35*(1+L35/100)</f>
        <v>0</v>
      </c>
      <c r="N35" s="175">
        <v>0</v>
      </c>
      <c r="O35" s="175">
        <f>ROUND(E35*N35,2)</f>
        <v>0</v>
      </c>
      <c r="P35" s="175">
        <v>0</v>
      </c>
      <c r="Q35" s="175">
        <f>ROUND(E35*P35,2)</f>
        <v>0</v>
      </c>
      <c r="R35" s="177" t="s">
        <v>391</v>
      </c>
      <c r="S35" s="177" t="s">
        <v>330</v>
      </c>
      <c r="T35" s="178" t="s">
        <v>330</v>
      </c>
      <c r="U35" s="158">
        <v>0.3</v>
      </c>
      <c r="V35" s="158">
        <f>ROUND(E35*U35,2)</f>
        <v>16.63</v>
      </c>
      <c r="W35" s="158"/>
      <c r="X35" s="158" t="s">
        <v>392</v>
      </c>
      <c r="Y35" s="158" t="s">
        <v>333</v>
      </c>
      <c r="Z35" s="148"/>
      <c r="AA35" s="148"/>
      <c r="AB35" s="148"/>
      <c r="AC35" s="148"/>
      <c r="AD35" s="148"/>
      <c r="AE35" s="148"/>
      <c r="AF35" s="148"/>
      <c r="AG35" s="148" t="s">
        <v>393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ht="20.5" outlineLevel="2" x14ac:dyDescent="0.25">
      <c r="A36" s="155"/>
      <c r="B36" s="156"/>
      <c r="C36" s="269" t="s">
        <v>1306</v>
      </c>
      <c r="D36" s="270"/>
      <c r="E36" s="270"/>
      <c r="F36" s="270"/>
      <c r="G36" s="270"/>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395</v>
      </c>
      <c r="AH36" s="148"/>
      <c r="AI36" s="148"/>
      <c r="AJ36" s="148"/>
      <c r="AK36" s="148"/>
      <c r="AL36" s="148"/>
      <c r="AM36" s="148"/>
      <c r="AN36" s="148"/>
      <c r="AO36" s="148"/>
      <c r="AP36" s="148"/>
      <c r="AQ36" s="148"/>
      <c r="AR36" s="148"/>
      <c r="AS36" s="148"/>
      <c r="AT36" s="148"/>
      <c r="AU36" s="148"/>
      <c r="AV36" s="148"/>
      <c r="AW36" s="148"/>
      <c r="AX36" s="148"/>
      <c r="AY36" s="148"/>
      <c r="AZ36" s="148"/>
      <c r="BA36" s="179" t="str">
        <f>C36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6" s="148"/>
      <c r="BC36" s="148"/>
      <c r="BD36" s="148"/>
      <c r="BE36" s="148"/>
      <c r="BF36" s="148"/>
      <c r="BG36" s="148"/>
      <c r="BH36" s="148"/>
    </row>
    <row r="37" spans="1:60" outlineLevel="2" x14ac:dyDescent="0.25">
      <c r="A37" s="155"/>
      <c r="B37" s="156"/>
      <c r="C37" s="189" t="s">
        <v>1333</v>
      </c>
      <c r="D37" s="159"/>
      <c r="E37" s="160">
        <v>55.43674</v>
      </c>
      <c r="F37" s="158"/>
      <c r="G37" s="158"/>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338</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5">
      <c r="A38" s="172">
        <v>4</v>
      </c>
      <c r="B38" s="173" t="s">
        <v>1334</v>
      </c>
      <c r="C38" s="188" t="s">
        <v>1335</v>
      </c>
      <c r="D38" s="174" t="s">
        <v>438</v>
      </c>
      <c r="E38" s="175">
        <v>355.75799999999998</v>
      </c>
      <c r="F38" s="176"/>
      <c r="G38" s="177">
        <f>ROUND(E38*F38,2)</f>
        <v>0</v>
      </c>
      <c r="H38" s="176"/>
      <c r="I38" s="177">
        <f>ROUND(E38*H38,2)</f>
        <v>0</v>
      </c>
      <c r="J38" s="176"/>
      <c r="K38" s="177">
        <f>ROUND(E38*J38,2)</f>
        <v>0</v>
      </c>
      <c r="L38" s="177">
        <v>21</v>
      </c>
      <c r="M38" s="177">
        <f>G38*(1+L38/100)</f>
        <v>0</v>
      </c>
      <c r="N38" s="175">
        <v>9.8999999999999999E-4</v>
      </c>
      <c r="O38" s="175">
        <f>ROUND(E38*N38,2)</f>
        <v>0.35</v>
      </c>
      <c r="P38" s="175">
        <v>0</v>
      </c>
      <c r="Q38" s="175">
        <f>ROUND(E38*P38,2)</f>
        <v>0</v>
      </c>
      <c r="R38" s="177" t="s">
        <v>391</v>
      </c>
      <c r="S38" s="177" t="s">
        <v>330</v>
      </c>
      <c r="T38" s="178" t="s">
        <v>330</v>
      </c>
      <c r="U38" s="158">
        <v>0.24</v>
      </c>
      <c r="V38" s="158">
        <f>ROUND(E38*U38,2)</f>
        <v>85.38</v>
      </c>
      <c r="W38" s="158"/>
      <c r="X38" s="158" t="s">
        <v>392</v>
      </c>
      <c r="Y38" s="158" t="s">
        <v>333</v>
      </c>
      <c r="Z38" s="148"/>
      <c r="AA38" s="148"/>
      <c r="AB38" s="148"/>
      <c r="AC38" s="148"/>
      <c r="AD38" s="148"/>
      <c r="AE38" s="148"/>
      <c r="AF38" s="148"/>
      <c r="AG38" s="148" t="s">
        <v>393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2" x14ac:dyDescent="0.25">
      <c r="A39" s="155"/>
      <c r="B39" s="156"/>
      <c r="C39" s="269" t="s">
        <v>1336</v>
      </c>
      <c r="D39" s="270"/>
      <c r="E39" s="270"/>
      <c r="F39" s="270"/>
      <c r="G39" s="270"/>
      <c r="H39" s="158"/>
      <c r="I39" s="158"/>
      <c r="J39" s="158"/>
      <c r="K39" s="158"/>
      <c r="L39" s="158"/>
      <c r="M39" s="158"/>
      <c r="N39" s="157"/>
      <c r="O39" s="157"/>
      <c r="P39" s="157"/>
      <c r="Q39" s="157"/>
      <c r="R39" s="158"/>
      <c r="S39" s="158"/>
      <c r="T39" s="158"/>
      <c r="U39" s="158"/>
      <c r="V39" s="158"/>
      <c r="W39" s="158"/>
      <c r="X39" s="158"/>
      <c r="Y39" s="158"/>
      <c r="Z39" s="148"/>
      <c r="AA39" s="148"/>
      <c r="AB39" s="148"/>
      <c r="AC39" s="148"/>
      <c r="AD39" s="148"/>
      <c r="AE39" s="148"/>
      <c r="AF39" s="148"/>
      <c r="AG39" s="148" t="s">
        <v>395</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2" x14ac:dyDescent="0.25">
      <c r="A40" s="155"/>
      <c r="B40" s="156"/>
      <c r="C40" s="189" t="s">
        <v>1337</v>
      </c>
      <c r="D40" s="159"/>
      <c r="E40" s="160">
        <v>3.7240000000000002</v>
      </c>
      <c r="F40" s="158"/>
      <c r="G40" s="158"/>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338</v>
      </c>
      <c r="AH40" s="148">
        <v>0</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3" x14ac:dyDescent="0.25">
      <c r="A41" s="155"/>
      <c r="B41" s="156"/>
      <c r="C41" s="189" t="s">
        <v>1338</v>
      </c>
      <c r="D41" s="159"/>
      <c r="E41" s="160">
        <v>85</v>
      </c>
      <c r="F41" s="158"/>
      <c r="G41" s="158"/>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338</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3" x14ac:dyDescent="0.25">
      <c r="A42" s="155"/>
      <c r="B42" s="156"/>
      <c r="C42" s="189" t="s">
        <v>1339</v>
      </c>
      <c r="D42" s="159"/>
      <c r="E42" s="160">
        <v>3.24</v>
      </c>
      <c r="F42" s="158"/>
      <c r="G42" s="158"/>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338</v>
      </c>
      <c r="AH42" s="148">
        <v>0</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3" x14ac:dyDescent="0.25">
      <c r="A43" s="155"/>
      <c r="B43" s="156"/>
      <c r="C43" s="189" t="s">
        <v>1340</v>
      </c>
      <c r="D43" s="159"/>
      <c r="E43" s="160">
        <v>5.4</v>
      </c>
      <c r="F43" s="158"/>
      <c r="G43" s="158"/>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338</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3" x14ac:dyDescent="0.25">
      <c r="A44" s="155"/>
      <c r="B44" s="156"/>
      <c r="C44" s="189" t="s">
        <v>1341</v>
      </c>
      <c r="D44" s="159"/>
      <c r="E44" s="160">
        <v>17.670000000000002</v>
      </c>
      <c r="F44" s="158"/>
      <c r="G44" s="158"/>
      <c r="H44" s="158"/>
      <c r="I44" s="158"/>
      <c r="J44" s="158"/>
      <c r="K44" s="158"/>
      <c r="L44" s="158"/>
      <c r="M44" s="158"/>
      <c r="N44" s="157"/>
      <c r="O44" s="157"/>
      <c r="P44" s="157"/>
      <c r="Q44" s="157"/>
      <c r="R44" s="158"/>
      <c r="S44" s="158"/>
      <c r="T44" s="158"/>
      <c r="U44" s="158"/>
      <c r="V44" s="158"/>
      <c r="W44" s="158"/>
      <c r="X44" s="158"/>
      <c r="Y44" s="158"/>
      <c r="Z44" s="148"/>
      <c r="AA44" s="148"/>
      <c r="AB44" s="148"/>
      <c r="AC44" s="148"/>
      <c r="AD44" s="148"/>
      <c r="AE44" s="148"/>
      <c r="AF44" s="148"/>
      <c r="AG44" s="148" t="s">
        <v>338</v>
      </c>
      <c r="AH44" s="148">
        <v>0</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3" x14ac:dyDescent="0.25">
      <c r="A45" s="155"/>
      <c r="B45" s="156"/>
      <c r="C45" s="189" t="s">
        <v>1342</v>
      </c>
      <c r="D45" s="159"/>
      <c r="E45" s="160">
        <v>13.05</v>
      </c>
      <c r="F45" s="158"/>
      <c r="G45" s="158"/>
      <c r="H45" s="158"/>
      <c r="I45" s="158"/>
      <c r="J45" s="158"/>
      <c r="K45" s="158"/>
      <c r="L45" s="158"/>
      <c r="M45" s="158"/>
      <c r="N45" s="157"/>
      <c r="O45" s="157"/>
      <c r="P45" s="157"/>
      <c r="Q45" s="157"/>
      <c r="R45" s="158"/>
      <c r="S45" s="158"/>
      <c r="T45" s="158"/>
      <c r="U45" s="158"/>
      <c r="V45" s="158"/>
      <c r="W45" s="158"/>
      <c r="X45" s="158"/>
      <c r="Y45" s="158"/>
      <c r="Z45" s="148"/>
      <c r="AA45" s="148"/>
      <c r="AB45" s="148"/>
      <c r="AC45" s="148"/>
      <c r="AD45" s="148"/>
      <c r="AE45" s="148"/>
      <c r="AF45" s="148"/>
      <c r="AG45" s="148" t="s">
        <v>338</v>
      </c>
      <c r="AH45" s="148">
        <v>0</v>
      </c>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3" x14ac:dyDescent="0.25">
      <c r="A46" s="155"/>
      <c r="B46" s="156"/>
      <c r="C46" s="189" t="s">
        <v>1343</v>
      </c>
      <c r="D46" s="159"/>
      <c r="E46" s="160">
        <v>85.8</v>
      </c>
      <c r="F46" s="158"/>
      <c r="G46" s="158"/>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338</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3" x14ac:dyDescent="0.25">
      <c r="A47" s="155"/>
      <c r="B47" s="156"/>
      <c r="C47" s="189" t="s">
        <v>1344</v>
      </c>
      <c r="D47" s="159"/>
      <c r="E47" s="160">
        <v>16.95</v>
      </c>
      <c r="F47" s="158"/>
      <c r="G47" s="158"/>
      <c r="H47" s="158"/>
      <c r="I47" s="158"/>
      <c r="J47" s="158"/>
      <c r="K47" s="158"/>
      <c r="L47" s="158"/>
      <c r="M47" s="158"/>
      <c r="N47" s="157"/>
      <c r="O47" s="157"/>
      <c r="P47" s="157"/>
      <c r="Q47" s="157"/>
      <c r="R47" s="158"/>
      <c r="S47" s="158"/>
      <c r="T47" s="158"/>
      <c r="U47" s="158"/>
      <c r="V47" s="158"/>
      <c r="W47" s="158"/>
      <c r="X47" s="158"/>
      <c r="Y47" s="158"/>
      <c r="Z47" s="148"/>
      <c r="AA47" s="148"/>
      <c r="AB47" s="148"/>
      <c r="AC47" s="148"/>
      <c r="AD47" s="148"/>
      <c r="AE47" s="148"/>
      <c r="AF47" s="148"/>
      <c r="AG47" s="148" t="s">
        <v>338</v>
      </c>
      <c r="AH47" s="148">
        <v>0</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3" x14ac:dyDescent="0.25">
      <c r="A48" s="155"/>
      <c r="B48" s="156"/>
      <c r="C48" s="189" t="s">
        <v>1345</v>
      </c>
      <c r="D48" s="159"/>
      <c r="E48" s="160">
        <v>45</v>
      </c>
      <c r="F48" s="158"/>
      <c r="G48" s="158"/>
      <c r="H48" s="158"/>
      <c r="I48" s="158"/>
      <c r="J48" s="158"/>
      <c r="K48" s="158"/>
      <c r="L48" s="158"/>
      <c r="M48" s="158"/>
      <c r="N48" s="157"/>
      <c r="O48" s="157"/>
      <c r="P48" s="157"/>
      <c r="Q48" s="157"/>
      <c r="R48" s="158"/>
      <c r="S48" s="158"/>
      <c r="T48" s="158"/>
      <c r="U48" s="158"/>
      <c r="V48" s="158"/>
      <c r="W48" s="158"/>
      <c r="X48" s="158"/>
      <c r="Y48" s="158"/>
      <c r="Z48" s="148"/>
      <c r="AA48" s="148"/>
      <c r="AB48" s="148"/>
      <c r="AC48" s="148"/>
      <c r="AD48" s="148"/>
      <c r="AE48" s="148"/>
      <c r="AF48" s="148"/>
      <c r="AG48" s="148" t="s">
        <v>338</v>
      </c>
      <c r="AH48" s="148">
        <v>0</v>
      </c>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3" x14ac:dyDescent="0.25">
      <c r="A49" s="155"/>
      <c r="B49" s="156"/>
      <c r="C49" s="189" t="s">
        <v>1346</v>
      </c>
      <c r="D49" s="159"/>
      <c r="E49" s="160">
        <v>20.184000000000001</v>
      </c>
      <c r="F49" s="158"/>
      <c r="G49" s="158"/>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338</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3" x14ac:dyDescent="0.25">
      <c r="A50" s="155"/>
      <c r="B50" s="156"/>
      <c r="C50" s="189" t="s">
        <v>1347</v>
      </c>
      <c r="D50" s="159"/>
      <c r="E50" s="160">
        <v>18.908000000000001</v>
      </c>
      <c r="F50" s="158"/>
      <c r="G50" s="158"/>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338</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3" x14ac:dyDescent="0.25">
      <c r="A51" s="155"/>
      <c r="B51" s="156"/>
      <c r="C51" s="189" t="s">
        <v>1348</v>
      </c>
      <c r="D51" s="159"/>
      <c r="E51" s="160">
        <v>21.111999999999998</v>
      </c>
      <c r="F51" s="158"/>
      <c r="G51" s="158"/>
      <c r="H51" s="158"/>
      <c r="I51" s="158"/>
      <c r="J51" s="158"/>
      <c r="K51" s="158"/>
      <c r="L51" s="158"/>
      <c r="M51" s="158"/>
      <c r="N51" s="157"/>
      <c r="O51" s="157"/>
      <c r="P51" s="157"/>
      <c r="Q51" s="157"/>
      <c r="R51" s="158"/>
      <c r="S51" s="158"/>
      <c r="T51" s="158"/>
      <c r="U51" s="158"/>
      <c r="V51" s="158"/>
      <c r="W51" s="158"/>
      <c r="X51" s="158"/>
      <c r="Y51" s="158"/>
      <c r="Z51" s="148"/>
      <c r="AA51" s="148"/>
      <c r="AB51" s="148"/>
      <c r="AC51" s="148"/>
      <c r="AD51" s="148"/>
      <c r="AE51" s="148"/>
      <c r="AF51" s="148"/>
      <c r="AG51" s="148" t="s">
        <v>338</v>
      </c>
      <c r="AH51" s="148">
        <v>0</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3" x14ac:dyDescent="0.25">
      <c r="A52" s="155"/>
      <c r="B52" s="156"/>
      <c r="C52" s="189" t="s">
        <v>1349</v>
      </c>
      <c r="D52" s="159"/>
      <c r="E52" s="160">
        <v>19.72</v>
      </c>
      <c r="F52" s="158"/>
      <c r="G52" s="158"/>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338</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72">
        <v>5</v>
      </c>
      <c r="B53" s="173" t="s">
        <v>1350</v>
      </c>
      <c r="C53" s="188" t="s">
        <v>1351</v>
      </c>
      <c r="D53" s="174" t="s">
        <v>438</v>
      </c>
      <c r="E53" s="175">
        <v>76.644000000000005</v>
      </c>
      <c r="F53" s="176"/>
      <c r="G53" s="177">
        <f>ROUND(E53*F53,2)</f>
        <v>0</v>
      </c>
      <c r="H53" s="176"/>
      <c r="I53" s="177">
        <f>ROUND(E53*H53,2)</f>
        <v>0</v>
      </c>
      <c r="J53" s="176"/>
      <c r="K53" s="177">
        <f>ROUND(E53*J53,2)</f>
        <v>0</v>
      </c>
      <c r="L53" s="177">
        <v>21</v>
      </c>
      <c r="M53" s="177">
        <f>G53*(1+L53/100)</f>
        <v>0</v>
      </c>
      <c r="N53" s="175">
        <v>8.5999999999999998E-4</v>
      </c>
      <c r="O53" s="175">
        <f>ROUND(E53*N53,2)</f>
        <v>7.0000000000000007E-2</v>
      </c>
      <c r="P53" s="175">
        <v>0</v>
      </c>
      <c r="Q53" s="175">
        <f>ROUND(E53*P53,2)</f>
        <v>0</v>
      </c>
      <c r="R53" s="177" t="s">
        <v>391</v>
      </c>
      <c r="S53" s="177" t="s">
        <v>330</v>
      </c>
      <c r="T53" s="178" t="s">
        <v>330</v>
      </c>
      <c r="U53" s="158">
        <v>0.48</v>
      </c>
      <c r="V53" s="158">
        <f>ROUND(E53*U53,2)</f>
        <v>36.79</v>
      </c>
      <c r="W53" s="158"/>
      <c r="X53" s="158" t="s">
        <v>392</v>
      </c>
      <c r="Y53" s="158" t="s">
        <v>333</v>
      </c>
      <c r="Z53" s="148"/>
      <c r="AA53" s="148"/>
      <c r="AB53" s="148"/>
      <c r="AC53" s="148"/>
      <c r="AD53" s="148"/>
      <c r="AE53" s="148"/>
      <c r="AF53" s="148"/>
      <c r="AG53" s="148" t="s">
        <v>393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2" x14ac:dyDescent="0.25">
      <c r="A54" s="155"/>
      <c r="B54" s="156"/>
      <c r="C54" s="269" t="s">
        <v>1336</v>
      </c>
      <c r="D54" s="270"/>
      <c r="E54" s="270"/>
      <c r="F54" s="270"/>
      <c r="G54" s="270"/>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395</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2" x14ac:dyDescent="0.25">
      <c r="A55" s="155"/>
      <c r="B55" s="156"/>
      <c r="C55" s="189" t="s">
        <v>1352</v>
      </c>
      <c r="D55" s="159"/>
      <c r="E55" s="160">
        <v>26.1</v>
      </c>
      <c r="F55" s="158"/>
      <c r="G55" s="158"/>
      <c r="H55" s="158"/>
      <c r="I55" s="158"/>
      <c r="J55" s="158"/>
      <c r="K55" s="158"/>
      <c r="L55" s="158"/>
      <c r="M55" s="158"/>
      <c r="N55" s="157"/>
      <c r="O55" s="157"/>
      <c r="P55" s="157"/>
      <c r="Q55" s="157"/>
      <c r="R55" s="158"/>
      <c r="S55" s="158"/>
      <c r="T55" s="158"/>
      <c r="U55" s="158"/>
      <c r="V55" s="158"/>
      <c r="W55" s="158"/>
      <c r="X55" s="158"/>
      <c r="Y55" s="158"/>
      <c r="Z55" s="148"/>
      <c r="AA55" s="148"/>
      <c r="AB55" s="148"/>
      <c r="AC55" s="148"/>
      <c r="AD55" s="148"/>
      <c r="AE55" s="148"/>
      <c r="AF55" s="148"/>
      <c r="AG55" s="148" t="s">
        <v>338</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3" x14ac:dyDescent="0.25">
      <c r="A56" s="155"/>
      <c r="B56" s="156"/>
      <c r="C56" s="189" t="s">
        <v>1353</v>
      </c>
      <c r="D56" s="159"/>
      <c r="E56" s="160">
        <v>24.012</v>
      </c>
      <c r="F56" s="158"/>
      <c r="G56" s="158"/>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338</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3" x14ac:dyDescent="0.25">
      <c r="A57" s="155"/>
      <c r="B57" s="156"/>
      <c r="C57" s="189" t="s">
        <v>1354</v>
      </c>
      <c r="D57" s="159"/>
      <c r="E57" s="160">
        <v>26.532</v>
      </c>
      <c r="F57" s="158"/>
      <c r="G57" s="158"/>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338</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72">
        <v>6</v>
      </c>
      <c r="B58" s="173" t="s">
        <v>1355</v>
      </c>
      <c r="C58" s="188" t="s">
        <v>1356</v>
      </c>
      <c r="D58" s="174" t="s">
        <v>438</v>
      </c>
      <c r="E58" s="175">
        <v>355.75799999999998</v>
      </c>
      <c r="F58" s="176"/>
      <c r="G58" s="177">
        <f>ROUND(E58*F58,2)</f>
        <v>0</v>
      </c>
      <c r="H58" s="176"/>
      <c r="I58" s="177">
        <f>ROUND(E58*H58,2)</f>
        <v>0</v>
      </c>
      <c r="J58" s="176"/>
      <c r="K58" s="177">
        <f>ROUND(E58*J58,2)</f>
        <v>0</v>
      </c>
      <c r="L58" s="177">
        <v>21</v>
      </c>
      <c r="M58" s="177">
        <f>G58*(1+L58/100)</f>
        <v>0</v>
      </c>
      <c r="N58" s="175">
        <v>0</v>
      </c>
      <c r="O58" s="175">
        <f>ROUND(E58*N58,2)</f>
        <v>0</v>
      </c>
      <c r="P58" s="175">
        <v>0</v>
      </c>
      <c r="Q58" s="175">
        <f>ROUND(E58*P58,2)</f>
        <v>0</v>
      </c>
      <c r="R58" s="177" t="s">
        <v>391</v>
      </c>
      <c r="S58" s="177" t="s">
        <v>330</v>
      </c>
      <c r="T58" s="178" t="s">
        <v>330</v>
      </c>
      <c r="U58" s="158">
        <v>7.0000000000000007E-2</v>
      </c>
      <c r="V58" s="158">
        <f>ROUND(E58*U58,2)</f>
        <v>24.9</v>
      </c>
      <c r="W58" s="158"/>
      <c r="X58" s="158" t="s">
        <v>392</v>
      </c>
      <c r="Y58" s="158" t="s">
        <v>333</v>
      </c>
      <c r="Z58" s="148"/>
      <c r="AA58" s="148"/>
      <c r="AB58" s="148"/>
      <c r="AC58" s="148"/>
      <c r="AD58" s="148"/>
      <c r="AE58" s="148"/>
      <c r="AF58" s="148"/>
      <c r="AG58" s="148" t="s">
        <v>393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2" x14ac:dyDescent="0.25">
      <c r="A59" s="155"/>
      <c r="B59" s="156"/>
      <c r="C59" s="269" t="s">
        <v>1357</v>
      </c>
      <c r="D59" s="270"/>
      <c r="E59" s="270"/>
      <c r="F59" s="270"/>
      <c r="G59" s="270"/>
      <c r="H59" s="158"/>
      <c r="I59" s="158"/>
      <c r="J59" s="158"/>
      <c r="K59" s="158"/>
      <c r="L59" s="158"/>
      <c r="M59" s="158"/>
      <c r="N59" s="157"/>
      <c r="O59" s="157"/>
      <c r="P59" s="157"/>
      <c r="Q59" s="157"/>
      <c r="R59" s="158"/>
      <c r="S59" s="158"/>
      <c r="T59" s="158"/>
      <c r="U59" s="158"/>
      <c r="V59" s="158"/>
      <c r="W59" s="158"/>
      <c r="X59" s="158"/>
      <c r="Y59" s="158"/>
      <c r="Z59" s="148"/>
      <c r="AA59" s="148"/>
      <c r="AB59" s="148"/>
      <c r="AC59" s="148"/>
      <c r="AD59" s="148"/>
      <c r="AE59" s="148"/>
      <c r="AF59" s="148"/>
      <c r="AG59" s="148" t="s">
        <v>395</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5">
      <c r="A60" s="155"/>
      <c r="B60" s="156"/>
      <c r="C60" s="189" t="s">
        <v>1358</v>
      </c>
      <c r="D60" s="159"/>
      <c r="E60" s="160">
        <v>355.75799999999998</v>
      </c>
      <c r="F60" s="158"/>
      <c r="G60" s="158"/>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338</v>
      </c>
      <c r="AH60" s="148">
        <v>5</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72">
        <v>7</v>
      </c>
      <c r="B61" s="173" t="s">
        <v>1359</v>
      </c>
      <c r="C61" s="188" t="s">
        <v>1360</v>
      </c>
      <c r="D61" s="174" t="s">
        <v>438</v>
      </c>
      <c r="E61" s="175">
        <v>76.644000000000005</v>
      </c>
      <c r="F61" s="176"/>
      <c r="G61" s="177">
        <f>ROUND(E61*F61,2)</f>
        <v>0</v>
      </c>
      <c r="H61" s="176"/>
      <c r="I61" s="177">
        <f>ROUND(E61*H61,2)</f>
        <v>0</v>
      </c>
      <c r="J61" s="176"/>
      <c r="K61" s="177">
        <f>ROUND(E61*J61,2)</f>
        <v>0</v>
      </c>
      <c r="L61" s="177">
        <v>21</v>
      </c>
      <c r="M61" s="177">
        <f>G61*(1+L61/100)</f>
        <v>0</v>
      </c>
      <c r="N61" s="175">
        <v>0</v>
      </c>
      <c r="O61" s="175">
        <f>ROUND(E61*N61,2)</f>
        <v>0</v>
      </c>
      <c r="P61" s="175">
        <v>0</v>
      </c>
      <c r="Q61" s="175">
        <f>ROUND(E61*P61,2)</f>
        <v>0</v>
      </c>
      <c r="R61" s="177" t="s">
        <v>391</v>
      </c>
      <c r="S61" s="177" t="s">
        <v>330</v>
      </c>
      <c r="T61" s="178" t="s">
        <v>330</v>
      </c>
      <c r="U61" s="158">
        <v>0.33</v>
      </c>
      <c r="V61" s="158">
        <f>ROUND(E61*U61,2)</f>
        <v>25.29</v>
      </c>
      <c r="W61" s="158"/>
      <c r="X61" s="158" t="s">
        <v>392</v>
      </c>
      <c r="Y61" s="158" t="s">
        <v>333</v>
      </c>
      <c r="Z61" s="148"/>
      <c r="AA61" s="148"/>
      <c r="AB61" s="148"/>
      <c r="AC61" s="148"/>
      <c r="AD61" s="148"/>
      <c r="AE61" s="148"/>
      <c r="AF61" s="148"/>
      <c r="AG61" s="148" t="s">
        <v>393</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2" x14ac:dyDescent="0.25">
      <c r="A62" s="155"/>
      <c r="B62" s="156"/>
      <c r="C62" s="269" t="s">
        <v>1357</v>
      </c>
      <c r="D62" s="270"/>
      <c r="E62" s="270"/>
      <c r="F62" s="270"/>
      <c r="G62" s="270"/>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395</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2" x14ac:dyDescent="0.25">
      <c r="A63" s="155"/>
      <c r="B63" s="156"/>
      <c r="C63" s="189" t="s">
        <v>1361</v>
      </c>
      <c r="D63" s="159"/>
      <c r="E63" s="160">
        <v>76.644000000000005</v>
      </c>
      <c r="F63" s="158"/>
      <c r="G63" s="158"/>
      <c r="H63" s="158"/>
      <c r="I63" s="158"/>
      <c r="J63" s="158"/>
      <c r="K63" s="158"/>
      <c r="L63" s="158"/>
      <c r="M63" s="158"/>
      <c r="N63" s="157"/>
      <c r="O63" s="157"/>
      <c r="P63" s="157"/>
      <c r="Q63" s="157"/>
      <c r="R63" s="158"/>
      <c r="S63" s="158"/>
      <c r="T63" s="158"/>
      <c r="U63" s="158"/>
      <c r="V63" s="158"/>
      <c r="W63" s="158"/>
      <c r="X63" s="158"/>
      <c r="Y63" s="158"/>
      <c r="Z63" s="148"/>
      <c r="AA63" s="148"/>
      <c r="AB63" s="148"/>
      <c r="AC63" s="148"/>
      <c r="AD63" s="148"/>
      <c r="AE63" s="148"/>
      <c r="AF63" s="148"/>
      <c r="AG63" s="148" t="s">
        <v>338</v>
      </c>
      <c r="AH63" s="148">
        <v>5</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72">
        <v>8</v>
      </c>
      <c r="B64" s="173" t="s">
        <v>1362</v>
      </c>
      <c r="C64" s="188" t="s">
        <v>1363</v>
      </c>
      <c r="D64" s="174" t="s">
        <v>390</v>
      </c>
      <c r="E64" s="175">
        <v>138.59184999999999</v>
      </c>
      <c r="F64" s="176"/>
      <c r="G64" s="177">
        <f>ROUND(E64*F64,2)</f>
        <v>0</v>
      </c>
      <c r="H64" s="176"/>
      <c r="I64" s="177">
        <f>ROUND(E64*H64,2)</f>
        <v>0</v>
      </c>
      <c r="J64" s="176"/>
      <c r="K64" s="177">
        <f>ROUND(E64*J64,2)</f>
        <v>0</v>
      </c>
      <c r="L64" s="177">
        <v>21</v>
      </c>
      <c r="M64" s="177">
        <f>G64*(1+L64/100)</f>
        <v>0</v>
      </c>
      <c r="N64" s="175">
        <v>0</v>
      </c>
      <c r="O64" s="175">
        <f>ROUND(E64*N64,2)</f>
        <v>0</v>
      </c>
      <c r="P64" s="175">
        <v>0</v>
      </c>
      <c r="Q64" s="175">
        <f>ROUND(E64*P64,2)</f>
        <v>0</v>
      </c>
      <c r="R64" s="177" t="s">
        <v>391</v>
      </c>
      <c r="S64" s="177" t="s">
        <v>330</v>
      </c>
      <c r="T64" s="178" t="s">
        <v>330</v>
      </c>
      <c r="U64" s="158">
        <v>0.35</v>
      </c>
      <c r="V64" s="158">
        <f>ROUND(E64*U64,2)</f>
        <v>48.51</v>
      </c>
      <c r="W64" s="158"/>
      <c r="X64" s="158" t="s">
        <v>392</v>
      </c>
      <c r="Y64" s="158" t="s">
        <v>333</v>
      </c>
      <c r="Z64" s="148"/>
      <c r="AA64" s="148"/>
      <c r="AB64" s="148"/>
      <c r="AC64" s="148"/>
      <c r="AD64" s="148"/>
      <c r="AE64" s="148"/>
      <c r="AF64" s="148"/>
      <c r="AG64" s="148" t="s">
        <v>393</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2" x14ac:dyDescent="0.25">
      <c r="A65" s="155"/>
      <c r="B65" s="156"/>
      <c r="C65" s="269" t="s">
        <v>1364</v>
      </c>
      <c r="D65" s="270"/>
      <c r="E65" s="270"/>
      <c r="F65" s="270"/>
      <c r="G65" s="270"/>
      <c r="H65" s="158"/>
      <c r="I65" s="158"/>
      <c r="J65" s="158"/>
      <c r="K65" s="158"/>
      <c r="L65" s="158"/>
      <c r="M65" s="158"/>
      <c r="N65" s="157"/>
      <c r="O65" s="157"/>
      <c r="P65" s="157"/>
      <c r="Q65" s="157"/>
      <c r="R65" s="158"/>
      <c r="S65" s="158"/>
      <c r="T65" s="158"/>
      <c r="U65" s="158"/>
      <c r="V65" s="158"/>
      <c r="W65" s="158"/>
      <c r="X65" s="158"/>
      <c r="Y65" s="158"/>
      <c r="Z65" s="148"/>
      <c r="AA65" s="148"/>
      <c r="AB65" s="148"/>
      <c r="AC65" s="148"/>
      <c r="AD65" s="148"/>
      <c r="AE65" s="148"/>
      <c r="AF65" s="148"/>
      <c r="AG65" s="148" t="s">
        <v>395</v>
      </c>
      <c r="AH65" s="148"/>
      <c r="AI65" s="148"/>
      <c r="AJ65" s="148"/>
      <c r="AK65" s="148"/>
      <c r="AL65" s="148"/>
      <c r="AM65" s="148"/>
      <c r="AN65" s="148"/>
      <c r="AO65" s="148"/>
      <c r="AP65" s="148"/>
      <c r="AQ65" s="148"/>
      <c r="AR65" s="148"/>
      <c r="AS65" s="148"/>
      <c r="AT65" s="148"/>
      <c r="AU65" s="148"/>
      <c r="AV65" s="148"/>
      <c r="AW65" s="148"/>
      <c r="AX65" s="148"/>
      <c r="AY65" s="148"/>
      <c r="AZ65" s="148"/>
      <c r="BA65" s="179" t="str">
        <f>C65</f>
        <v>bez naložení do dopravní nádoby, ale s vyprázdněním dopravní nádoby na hromadu nebo na dopravní prostředek,</v>
      </c>
      <c r="BB65" s="148"/>
      <c r="BC65" s="148"/>
      <c r="BD65" s="148"/>
      <c r="BE65" s="148"/>
      <c r="BF65" s="148"/>
      <c r="BG65" s="148"/>
      <c r="BH65" s="148"/>
    </row>
    <row r="66" spans="1:60" outlineLevel="2" x14ac:dyDescent="0.25">
      <c r="A66" s="155"/>
      <c r="B66" s="156"/>
      <c r="C66" s="189" t="s">
        <v>1365</v>
      </c>
      <c r="D66" s="159"/>
      <c r="E66" s="160"/>
      <c r="F66" s="158"/>
      <c r="G66" s="158"/>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338</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3" x14ac:dyDescent="0.25">
      <c r="A67" s="155"/>
      <c r="B67" s="156"/>
      <c r="C67" s="189" t="s">
        <v>1330</v>
      </c>
      <c r="D67" s="159"/>
      <c r="E67" s="160">
        <v>110.87348</v>
      </c>
      <c r="F67" s="158"/>
      <c r="G67" s="158"/>
      <c r="H67" s="158"/>
      <c r="I67" s="158"/>
      <c r="J67" s="158"/>
      <c r="K67" s="158"/>
      <c r="L67" s="158"/>
      <c r="M67" s="158"/>
      <c r="N67" s="157"/>
      <c r="O67" s="157"/>
      <c r="P67" s="157"/>
      <c r="Q67" s="157"/>
      <c r="R67" s="158"/>
      <c r="S67" s="158"/>
      <c r="T67" s="158"/>
      <c r="U67" s="158"/>
      <c r="V67" s="158"/>
      <c r="W67" s="158"/>
      <c r="X67" s="158"/>
      <c r="Y67" s="158"/>
      <c r="Z67" s="148"/>
      <c r="AA67" s="148"/>
      <c r="AB67" s="148"/>
      <c r="AC67" s="148"/>
      <c r="AD67" s="148"/>
      <c r="AE67" s="148"/>
      <c r="AF67" s="148"/>
      <c r="AG67" s="148" t="s">
        <v>338</v>
      </c>
      <c r="AH67" s="148">
        <v>5</v>
      </c>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3" x14ac:dyDescent="0.25">
      <c r="A68" s="155"/>
      <c r="B68" s="156"/>
      <c r="C68" s="189" t="s">
        <v>1366</v>
      </c>
      <c r="D68" s="159"/>
      <c r="E68" s="160">
        <v>27.71837</v>
      </c>
      <c r="F68" s="158"/>
      <c r="G68" s="158"/>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338</v>
      </c>
      <c r="AH68" s="148">
        <v>5</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72">
        <v>9</v>
      </c>
      <c r="B69" s="173" t="s">
        <v>401</v>
      </c>
      <c r="C69" s="188" t="s">
        <v>402</v>
      </c>
      <c r="D69" s="174" t="s">
        <v>390</v>
      </c>
      <c r="E69" s="175">
        <v>81.0792</v>
      </c>
      <c r="F69" s="176"/>
      <c r="G69" s="177">
        <f>ROUND(E69*F69,2)</f>
        <v>0</v>
      </c>
      <c r="H69" s="176"/>
      <c r="I69" s="177">
        <f>ROUND(E69*H69,2)</f>
        <v>0</v>
      </c>
      <c r="J69" s="176"/>
      <c r="K69" s="177">
        <f>ROUND(E69*J69,2)</f>
        <v>0</v>
      </c>
      <c r="L69" s="177">
        <v>21</v>
      </c>
      <c r="M69" s="177">
        <f>G69*(1+L69/100)</f>
        <v>0</v>
      </c>
      <c r="N69" s="175">
        <v>0</v>
      </c>
      <c r="O69" s="175">
        <f>ROUND(E69*N69,2)</f>
        <v>0</v>
      </c>
      <c r="P69" s="175">
        <v>0</v>
      </c>
      <c r="Q69" s="175">
        <f>ROUND(E69*P69,2)</f>
        <v>0</v>
      </c>
      <c r="R69" s="177" t="s">
        <v>391</v>
      </c>
      <c r="S69" s="177" t="s">
        <v>330</v>
      </c>
      <c r="T69" s="178" t="s">
        <v>330</v>
      </c>
      <c r="U69" s="158">
        <v>0.01</v>
      </c>
      <c r="V69" s="158">
        <f>ROUND(E69*U69,2)</f>
        <v>0.81</v>
      </c>
      <c r="W69" s="158"/>
      <c r="X69" s="158" t="s">
        <v>392</v>
      </c>
      <c r="Y69" s="158" t="s">
        <v>333</v>
      </c>
      <c r="Z69" s="148"/>
      <c r="AA69" s="148"/>
      <c r="AB69" s="148"/>
      <c r="AC69" s="148"/>
      <c r="AD69" s="148"/>
      <c r="AE69" s="148"/>
      <c r="AF69" s="148"/>
      <c r="AG69" s="148" t="s">
        <v>393</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5">
      <c r="A70" s="155"/>
      <c r="B70" s="156"/>
      <c r="C70" s="269" t="s">
        <v>403</v>
      </c>
      <c r="D70" s="270"/>
      <c r="E70" s="270"/>
      <c r="F70" s="270"/>
      <c r="G70" s="270"/>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395</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2" x14ac:dyDescent="0.25">
      <c r="A71" s="155"/>
      <c r="B71" s="156"/>
      <c r="C71" s="189" t="s">
        <v>404</v>
      </c>
      <c r="D71" s="159"/>
      <c r="E71" s="160"/>
      <c r="F71" s="158"/>
      <c r="G71" s="158"/>
      <c r="H71" s="158"/>
      <c r="I71" s="158"/>
      <c r="J71" s="158"/>
      <c r="K71" s="158"/>
      <c r="L71" s="158"/>
      <c r="M71" s="158"/>
      <c r="N71" s="157"/>
      <c r="O71" s="157"/>
      <c r="P71" s="157"/>
      <c r="Q71" s="157"/>
      <c r="R71" s="158"/>
      <c r="S71" s="158"/>
      <c r="T71" s="158"/>
      <c r="U71" s="158"/>
      <c r="V71" s="158"/>
      <c r="W71" s="158"/>
      <c r="X71" s="158"/>
      <c r="Y71" s="158"/>
      <c r="Z71" s="148"/>
      <c r="AA71" s="148"/>
      <c r="AB71" s="148"/>
      <c r="AC71" s="148"/>
      <c r="AD71" s="148"/>
      <c r="AE71" s="148"/>
      <c r="AF71" s="148"/>
      <c r="AG71" s="148" t="s">
        <v>338</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3" x14ac:dyDescent="0.25">
      <c r="A72" s="155"/>
      <c r="B72" s="156"/>
      <c r="C72" s="189" t="s">
        <v>1367</v>
      </c>
      <c r="D72" s="159"/>
      <c r="E72" s="160"/>
      <c r="F72" s="158"/>
      <c r="G72" s="158"/>
      <c r="H72" s="158"/>
      <c r="I72" s="158"/>
      <c r="J72" s="158"/>
      <c r="K72" s="158"/>
      <c r="L72" s="158"/>
      <c r="M72" s="158"/>
      <c r="N72" s="157"/>
      <c r="O72" s="157"/>
      <c r="P72" s="157"/>
      <c r="Q72" s="157"/>
      <c r="R72" s="158"/>
      <c r="S72" s="158"/>
      <c r="T72" s="158"/>
      <c r="U72" s="158"/>
      <c r="V72" s="158"/>
      <c r="W72" s="158"/>
      <c r="X72" s="158"/>
      <c r="Y72" s="158"/>
      <c r="Z72" s="148"/>
      <c r="AA72" s="148"/>
      <c r="AB72" s="148"/>
      <c r="AC72" s="148"/>
      <c r="AD72" s="148"/>
      <c r="AE72" s="148"/>
      <c r="AF72" s="148"/>
      <c r="AG72" s="148" t="s">
        <v>338</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3" x14ac:dyDescent="0.25">
      <c r="A73" s="155"/>
      <c r="B73" s="156"/>
      <c r="C73" s="189" t="s">
        <v>1368</v>
      </c>
      <c r="D73" s="159"/>
      <c r="E73" s="160">
        <v>81.0792</v>
      </c>
      <c r="F73" s="158"/>
      <c r="G73" s="158"/>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338</v>
      </c>
      <c r="AH73" s="148">
        <v>5</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5">
      <c r="A74" s="172">
        <v>10</v>
      </c>
      <c r="B74" s="173" t="s">
        <v>407</v>
      </c>
      <c r="C74" s="188" t="s">
        <v>408</v>
      </c>
      <c r="D74" s="174" t="s">
        <v>390</v>
      </c>
      <c r="E74" s="175">
        <v>236.64410000000001</v>
      </c>
      <c r="F74" s="176"/>
      <c r="G74" s="177">
        <f>ROUND(E74*F74,2)</f>
        <v>0</v>
      </c>
      <c r="H74" s="176"/>
      <c r="I74" s="177">
        <f>ROUND(E74*H74,2)</f>
        <v>0</v>
      </c>
      <c r="J74" s="176"/>
      <c r="K74" s="177">
        <f>ROUND(E74*J74,2)</f>
        <v>0</v>
      </c>
      <c r="L74" s="177">
        <v>21</v>
      </c>
      <c r="M74" s="177">
        <f>G74*(1+L74/100)</f>
        <v>0</v>
      </c>
      <c r="N74" s="175">
        <v>0</v>
      </c>
      <c r="O74" s="175">
        <f>ROUND(E74*N74,2)</f>
        <v>0</v>
      </c>
      <c r="P74" s="175">
        <v>0</v>
      </c>
      <c r="Q74" s="175">
        <f>ROUND(E74*P74,2)</f>
        <v>0</v>
      </c>
      <c r="R74" s="177" t="s">
        <v>391</v>
      </c>
      <c r="S74" s="177" t="s">
        <v>330</v>
      </c>
      <c r="T74" s="178" t="s">
        <v>330</v>
      </c>
      <c r="U74" s="158">
        <v>0.01</v>
      </c>
      <c r="V74" s="158">
        <f>ROUND(E74*U74,2)</f>
        <v>2.37</v>
      </c>
      <c r="W74" s="158"/>
      <c r="X74" s="158" t="s">
        <v>392</v>
      </c>
      <c r="Y74" s="158" t="s">
        <v>333</v>
      </c>
      <c r="Z74" s="148"/>
      <c r="AA74" s="148"/>
      <c r="AB74" s="148"/>
      <c r="AC74" s="148"/>
      <c r="AD74" s="148"/>
      <c r="AE74" s="148"/>
      <c r="AF74" s="148"/>
      <c r="AG74" s="148" t="s">
        <v>393</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2" x14ac:dyDescent="0.25">
      <c r="A75" s="155"/>
      <c r="B75" s="156"/>
      <c r="C75" s="269" t="s">
        <v>403</v>
      </c>
      <c r="D75" s="270"/>
      <c r="E75" s="270"/>
      <c r="F75" s="270"/>
      <c r="G75" s="270"/>
      <c r="H75" s="158"/>
      <c r="I75" s="158"/>
      <c r="J75" s="158"/>
      <c r="K75" s="158"/>
      <c r="L75" s="158"/>
      <c r="M75" s="158"/>
      <c r="N75" s="157"/>
      <c r="O75" s="157"/>
      <c r="P75" s="157"/>
      <c r="Q75" s="157"/>
      <c r="R75" s="158"/>
      <c r="S75" s="158"/>
      <c r="T75" s="158"/>
      <c r="U75" s="158"/>
      <c r="V75" s="158"/>
      <c r="W75" s="158"/>
      <c r="X75" s="158"/>
      <c r="Y75" s="158"/>
      <c r="Z75" s="148"/>
      <c r="AA75" s="148"/>
      <c r="AB75" s="148"/>
      <c r="AC75" s="148"/>
      <c r="AD75" s="148"/>
      <c r="AE75" s="148"/>
      <c r="AF75" s="148"/>
      <c r="AG75" s="148" t="s">
        <v>395</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5">
      <c r="A76" s="155"/>
      <c r="B76" s="156"/>
      <c r="C76" s="189" t="s">
        <v>1369</v>
      </c>
      <c r="D76" s="159"/>
      <c r="E76" s="160"/>
      <c r="F76" s="158"/>
      <c r="G76" s="158"/>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338</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3" x14ac:dyDescent="0.25">
      <c r="A77" s="155"/>
      <c r="B77" s="156"/>
      <c r="C77" s="189" t="s">
        <v>1370</v>
      </c>
      <c r="D77" s="159"/>
      <c r="E77" s="160"/>
      <c r="F77" s="158"/>
      <c r="G77" s="158"/>
      <c r="H77" s="158"/>
      <c r="I77" s="158"/>
      <c r="J77" s="158"/>
      <c r="K77" s="158"/>
      <c r="L77" s="158"/>
      <c r="M77" s="158"/>
      <c r="N77" s="157"/>
      <c r="O77" s="157"/>
      <c r="P77" s="157"/>
      <c r="Q77" s="157"/>
      <c r="R77" s="158"/>
      <c r="S77" s="158"/>
      <c r="T77" s="158"/>
      <c r="U77" s="158"/>
      <c r="V77" s="158"/>
      <c r="W77" s="158"/>
      <c r="X77" s="158"/>
      <c r="Y77" s="158"/>
      <c r="Z77" s="148"/>
      <c r="AA77" s="148"/>
      <c r="AB77" s="148"/>
      <c r="AC77" s="148"/>
      <c r="AD77" s="148"/>
      <c r="AE77" s="148"/>
      <c r="AF77" s="148"/>
      <c r="AG77" s="148" t="s">
        <v>338</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3" x14ac:dyDescent="0.25">
      <c r="A78" s="155"/>
      <c r="B78" s="156"/>
      <c r="C78" s="189" t="s">
        <v>1371</v>
      </c>
      <c r="D78" s="159"/>
      <c r="E78" s="160">
        <v>221.74696</v>
      </c>
      <c r="F78" s="158"/>
      <c r="G78" s="158"/>
      <c r="H78" s="158"/>
      <c r="I78" s="158"/>
      <c r="J78" s="158"/>
      <c r="K78" s="158"/>
      <c r="L78" s="158"/>
      <c r="M78" s="158"/>
      <c r="N78" s="157"/>
      <c r="O78" s="157"/>
      <c r="P78" s="157"/>
      <c r="Q78" s="157"/>
      <c r="R78" s="158"/>
      <c r="S78" s="158"/>
      <c r="T78" s="158"/>
      <c r="U78" s="158"/>
      <c r="V78" s="158"/>
      <c r="W78" s="158"/>
      <c r="X78" s="158"/>
      <c r="Y78" s="158"/>
      <c r="Z78" s="148"/>
      <c r="AA78" s="148"/>
      <c r="AB78" s="148"/>
      <c r="AC78" s="148"/>
      <c r="AD78" s="148"/>
      <c r="AE78" s="148"/>
      <c r="AF78" s="148"/>
      <c r="AG78" s="148" t="s">
        <v>338</v>
      </c>
      <c r="AH78" s="148">
        <v>5</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3" x14ac:dyDescent="0.25">
      <c r="A79" s="155"/>
      <c r="B79" s="156"/>
      <c r="C79" s="189" t="s">
        <v>1372</v>
      </c>
      <c r="D79" s="159"/>
      <c r="E79" s="160">
        <v>55.43674</v>
      </c>
      <c r="F79" s="158"/>
      <c r="G79" s="158"/>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338</v>
      </c>
      <c r="AH79" s="148">
        <v>5</v>
      </c>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3" x14ac:dyDescent="0.25">
      <c r="A80" s="155"/>
      <c r="B80" s="156"/>
      <c r="C80" s="189" t="s">
        <v>1367</v>
      </c>
      <c r="D80" s="159"/>
      <c r="E80" s="160"/>
      <c r="F80" s="158"/>
      <c r="G80" s="158"/>
      <c r="H80" s="158"/>
      <c r="I80" s="158"/>
      <c r="J80" s="158"/>
      <c r="K80" s="158"/>
      <c r="L80" s="158"/>
      <c r="M80" s="158"/>
      <c r="N80" s="157"/>
      <c r="O80" s="157"/>
      <c r="P80" s="157"/>
      <c r="Q80" s="157"/>
      <c r="R80" s="158"/>
      <c r="S80" s="158"/>
      <c r="T80" s="158"/>
      <c r="U80" s="158"/>
      <c r="V80" s="158"/>
      <c r="W80" s="158"/>
      <c r="X80" s="158"/>
      <c r="Y80" s="158"/>
      <c r="Z80" s="148"/>
      <c r="AA80" s="148"/>
      <c r="AB80" s="148"/>
      <c r="AC80" s="148"/>
      <c r="AD80" s="148"/>
      <c r="AE80" s="148"/>
      <c r="AF80" s="148"/>
      <c r="AG80" s="148" t="s">
        <v>338</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3" x14ac:dyDescent="0.25">
      <c r="A81" s="155"/>
      <c r="B81" s="156"/>
      <c r="C81" s="189" t="s">
        <v>1373</v>
      </c>
      <c r="D81" s="159"/>
      <c r="E81" s="160">
        <v>-40.5396</v>
      </c>
      <c r="F81" s="158"/>
      <c r="G81" s="158"/>
      <c r="H81" s="158"/>
      <c r="I81" s="158"/>
      <c r="J81" s="158"/>
      <c r="K81" s="158"/>
      <c r="L81" s="158"/>
      <c r="M81" s="158"/>
      <c r="N81" s="157"/>
      <c r="O81" s="157"/>
      <c r="P81" s="157"/>
      <c r="Q81" s="157"/>
      <c r="R81" s="158"/>
      <c r="S81" s="158"/>
      <c r="T81" s="158"/>
      <c r="U81" s="158"/>
      <c r="V81" s="158"/>
      <c r="W81" s="158"/>
      <c r="X81" s="158"/>
      <c r="Y81" s="158"/>
      <c r="Z81" s="148"/>
      <c r="AA81" s="148"/>
      <c r="AB81" s="148"/>
      <c r="AC81" s="148"/>
      <c r="AD81" s="148"/>
      <c r="AE81" s="148"/>
      <c r="AF81" s="148"/>
      <c r="AG81" s="148" t="s">
        <v>338</v>
      </c>
      <c r="AH81" s="148">
        <v>5</v>
      </c>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ht="20" outlineLevel="1" x14ac:dyDescent="0.25">
      <c r="A82" s="172">
        <v>11</v>
      </c>
      <c r="B82" s="173" t="s">
        <v>417</v>
      </c>
      <c r="C82" s="188" t="s">
        <v>418</v>
      </c>
      <c r="D82" s="174" t="s">
        <v>390</v>
      </c>
      <c r="E82" s="175">
        <v>1419.8646000000001</v>
      </c>
      <c r="F82" s="176"/>
      <c r="G82" s="177">
        <f>ROUND(E82*F82,2)</f>
        <v>0</v>
      </c>
      <c r="H82" s="176"/>
      <c r="I82" s="177">
        <f>ROUND(E82*H82,2)</f>
        <v>0</v>
      </c>
      <c r="J82" s="176"/>
      <c r="K82" s="177">
        <f>ROUND(E82*J82,2)</f>
        <v>0</v>
      </c>
      <c r="L82" s="177">
        <v>21</v>
      </c>
      <c r="M82" s="177">
        <f>G82*(1+L82/100)</f>
        <v>0</v>
      </c>
      <c r="N82" s="175">
        <v>0</v>
      </c>
      <c r="O82" s="175">
        <f>ROUND(E82*N82,2)</f>
        <v>0</v>
      </c>
      <c r="P82" s="175">
        <v>0</v>
      </c>
      <c r="Q82" s="175">
        <f>ROUND(E82*P82,2)</f>
        <v>0</v>
      </c>
      <c r="R82" s="177" t="s">
        <v>391</v>
      </c>
      <c r="S82" s="177" t="s">
        <v>330</v>
      </c>
      <c r="T82" s="178" t="s">
        <v>330</v>
      </c>
      <c r="U82" s="158">
        <v>0</v>
      </c>
      <c r="V82" s="158">
        <f>ROUND(E82*U82,2)</f>
        <v>0</v>
      </c>
      <c r="W82" s="158"/>
      <c r="X82" s="158" t="s">
        <v>392</v>
      </c>
      <c r="Y82" s="158" t="s">
        <v>333</v>
      </c>
      <c r="Z82" s="148"/>
      <c r="AA82" s="148"/>
      <c r="AB82" s="148"/>
      <c r="AC82" s="148"/>
      <c r="AD82" s="148"/>
      <c r="AE82" s="148"/>
      <c r="AF82" s="148"/>
      <c r="AG82" s="148" t="s">
        <v>393</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2" x14ac:dyDescent="0.25">
      <c r="A83" s="155"/>
      <c r="B83" s="156"/>
      <c r="C83" s="269" t="s">
        <v>403</v>
      </c>
      <c r="D83" s="270"/>
      <c r="E83" s="270"/>
      <c r="F83" s="270"/>
      <c r="G83" s="270"/>
      <c r="H83" s="158"/>
      <c r="I83" s="158"/>
      <c r="J83" s="158"/>
      <c r="K83" s="158"/>
      <c r="L83" s="158"/>
      <c r="M83" s="158"/>
      <c r="N83" s="157"/>
      <c r="O83" s="157"/>
      <c r="P83" s="157"/>
      <c r="Q83" s="157"/>
      <c r="R83" s="158"/>
      <c r="S83" s="158"/>
      <c r="T83" s="158"/>
      <c r="U83" s="158"/>
      <c r="V83" s="158"/>
      <c r="W83" s="158"/>
      <c r="X83" s="158"/>
      <c r="Y83" s="158"/>
      <c r="Z83" s="148"/>
      <c r="AA83" s="148"/>
      <c r="AB83" s="148"/>
      <c r="AC83" s="148"/>
      <c r="AD83" s="148"/>
      <c r="AE83" s="148"/>
      <c r="AF83" s="148"/>
      <c r="AG83" s="148" t="s">
        <v>395</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2" x14ac:dyDescent="0.25">
      <c r="A84" s="155"/>
      <c r="B84" s="156"/>
      <c r="C84" s="189" t="s">
        <v>419</v>
      </c>
      <c r="D84" s="159"/>
      <c r="E84" s="160"/>
      <c r="F84" s="158"/>
      <c r="G84" s="158"/>
      <c r="H84" s="158"/>
      <c r="I84" s="158"/>
      <c r="J84" s="158"/>
      <c r="K84" s="158"/>
      <c r="L84" s="158"/>
      <c r="M84" s="158"/>
      <c r="N84" s="157"/>
      <c r="O84" s="157"/>
      <c r="P84" s="157"/>
      <c r="Q84" s="157"/>
      <c r="R84" s="158"/>
      <c r="S84" s="158"/>
      <c r="T84" s="158"/>
      <c r="U84" s="158"/>
      <c r="V84" s="158"/>
      <c r="W84" s="158"/>
      <c r="X84" s="158"/>
      <c r="Y84" s="158"/>
      <c r="Z84" s="148"/>
      <c r="AA84" s="148"/>
      <c r="AB84" s="148"/>
      <c r="AC84" s="148"/>
      <c r="AD84" s="148"/>
      <c r="AE84" s="148"/>
      <c r="AF84" s="148"/>
      <c r="AG84" s="148" t="s">
        <v>338</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3" x14ac:dyDescent="0.25">
      <c r="A85" s="155"/>
      <c r="B85" s="156"/>
      <c r="C85" s="189" t="s">
        <v>1374</v>
      </c>
      <c r="D85" s="159"/>
      <c r="E85" s="160">
        <v>1419.8646000000001</v>
      </c>
      <c r="F85" s="158"/>
      <c r="G85" s="158"/>
      <c r="H85" s="158"/>
      <c r="I85" s="158"/>
      <c r="J85" s="158"/>
      <c r="K85" s="158"/>
      <c r="L85" s="158"/>
      <c r="M85" s="158"/>
      <c r="N85" s="157"/>
      <c r="O85" s="157"/>
      <c r="P85" s="157"/>
      <c r="Q85" s="157"/>
      <c r="R85" s="158"/>
      <c r="S85" s="158"/>
      <c r="T85" s="158"/>
      <c r="U85" s="158"/>
      <c r="V85" s="158"/>
      <c r="W85" s="158"/>
      <c r="X85" s="158"/>
      <c r="Y85" s="158"/>
      <c r="Z85" s="148"/>
      <c r="AA85" s="148"/>
      <c r="AB85" s="148"/>
      <c r="AC85" s="148"/>
      <c r="AD85" s="148"/>
      <c r="AE85" s="148"/>
      <c r="AF85" s="148"/>
      <c r="AG85" s="148" t="s">
        <v>338</v>
      </c>
      <c r="AH85" s="148">
        <v>5</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ht="20" outlineLevel="1" x14ac:dyDescent="0.25">
      <c r="A86" s="172">
        <v>12</v>
      </c>
      <c r="B86" s="173" t="s">
        <v>424</v>
      </c>
      <c r="C86" s="188" t="s">
        <v>425</v>
      </c>
      <c r="D86" s="174" t="s">
        <v>390</v>
      </c>
      <c r="E86" s="175">
        <v>40.5396</v>
      </c>
      <c r="F86" s="176"/>
      <c r="G86" s="177">
        <f>ROUND(E86*F86,2)</f>
        <v>0</v>
      </c>
      <c r="H86" s="176"/>
      <c r="I86" s="177">
        <f>ROUND(E86*H86,2)</f>
        <v>0</v>
      </c>
      <c r="J86" s="176"/>
      <c r="K86" s="177">
        <f>ROUND(E86*J86,2)</f>
        <v>0</v>
      </c>
      <c r="L86" s="177">
        <v>21</v>
      </c>
      <c r="M86" s="177">
        <f>G86*(1+L86/100)</f>
        <v>0</v>
      </c>
      <c r="N86" s="175">
        <v>0</v>
      </c>
      <c r="O86" s="175">
        <f>ROUND(E86*N86,2)</f>
        <v>0</v>
      </c>
      <c r="P86" s="175">
        <v>0</v>
      </c>
      <c r="Q86" s="175">
        <f>ROUND(E86*P86,2)</f>
        <v>0</v>
      </c>
      <c r="R86" s="177" t="s">
        <v>391</v>
      </c>
      <c r="S86" s="177" t="s">
        <v>330</v>
      </c>
      <c r="T86" s="178" t="s">
        <v>330</v>
      </c>
      <c r="U86" s="158">
        <v>0.65200000000000002</v>
      </c>
      <c r="V86" s="158">
        <f>ROUND(E86*U86,2)</f>
        <v>26.43</v>
      </c>
      <c r="W86" s="158"/>
      <c r="X86" s="158" t="s">
        <v>392</v>
      </c>
      <c r="Y86" s="158" t="s">
        <v>333</v>
      </c>
      <c r="Z86" s="148"/>
      <c r="AA86" s="148"/>
      <c r="AB86" s="148"/>
      <c r="AC86" s="148"/>
      <c r="AD86" s="148"/>
      <c r="AE86" s="148"/>
      <c r="AF86" s="148"/>
      <c r="AG86" s="148" t="s">
        <v>393</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2" x14ac:dyDescent="0.25">
      <c r="A87" s="155"/>
      <c r="B87" s="156"/>
      <c r="C87" s="189" t="s">
        <v>1375</v>
      </c>
      <c r="D87" s="159"/>
      <c r="E87" s="160"/>
      <c r="F87" s="158"/>
      <c r="G87" s="158"/>
      <c r="H87" s="158"/>
      <c r="I87" s="158"/>
      <c r="J87" s="158"/>
      <c r="K87" s="158"/>
      <c r="L87" s="158"/>
      <c r="M87" s="158"/>
      <c r="N87" s="157"/>
      <c r="O87" s="157"/>
      <c r="P87" s="157"/>
      <c r="Q87" s="157"/>
      <c r="R87" s="158"/>
      <c r="S87" s="158"/>
      <c r="T87" s="158"/>
      <c r="U87" s="158"/>
      <c r="V87" s="158"/>
      <c r="W87" s="158"/>
      <c r="X87" s="158"/>
      <c r="Y87" s="158"/>
      <c r="Z87" s="148"/>
      <c r="AA87" s="148"/>
      <c r="AB87" s="148"/>
      <c r="AC87" s="148"/>
      <c r="AD87" s="148"/>
      <c r="AE87" s="148"/>
      <c r="AF87" s="148"/>
      <c r="AG87" s="148" t="s">
        <v>338</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3" x14ac:dyDescent="0.25">
      <c r="A88" s="155"/>
      <c r="B88" s="156"/>
      <c r="C88" s="189" t="s">
        <v>1376</v>
      </c>
      <c r="D88" s="159"/>
      <c r="E88" s="160">
        <v>40.5396</v>
      </c>
      <c r="F88" s="158"/>
      <c r="G88" s="158"/>
      <c r="H88" s="158"/>
      <c r="I88" s="158"/>
      <c r="J88" s="158"/>
      <c r="K88" s="158"/>
      <c r="L88" s="158"/>
      <c r="M88" s="158"/>
      <c r="N88" s="157"/>
      <c r="O88" s="157"/>
      <c r="P88" s="157"/>
      <c r="Q88" s="157"/>
      <c r="R88" s="158"/>
      <c r="S88" s="158"/>
      <c r="T88" s="158"/>
      <c r="U88" s="158"/>
      <c r="V88" s="158"/>
      <c r="W88" s="158"/>
      <c r="X88" s="158"/>
      <c r="Y88" s="158"/>
      <c r="Z88" s="148"/>
      <c r="AA88" s="148"/>
      <c r="AB88" s="148"/>
      <c r="AC88" s="148"/>
      <c r="AD88" s="148"/>
      <c r="AE88" s="148"/>
      <c r="AF88" s="148"/>
      <c r="AG88" s="148" t="s">
        <v>338</v>
      </c>
      <c r="AH88" s="148">
        <v>5</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ht="20" outlineLevel="1" x14ac:dyDescent="0.25">
      <c r="A89" s="172">
        <v>13</v>
      </c>
      <c r="B89" s="173" t="s">
        <v>432</v>
      </c>
      <c r="C89" s="188" t="s">
        <v>433</v>
      </c>
      <c r="D89" s="174" t="s">
        <v>390</v>
      </c>
      <c r="E89" s="175">
        <v>40.5396</v>
      </c>
      <c r="F89" s="176"/>
      <c r="G89" s="177">
        <f>ROUND(E89*F89,2)</f>
        <v>0</v>
      </c>
      <c r="H89" s="176"/>
      <c r="I89" s="177">
        <f>ROUND(E89*H89,2)</f>
        <v>0</v>
      </c>
      <c r="J89" s="176"/>
      <c r="K89" s="177">
        <f>ROUND(E89*J89,2)</f>
        <v>0</v>
      </c>
      <c r="L89" s="177">
        <v>21</v>
      </c>
      <c r="M89" s="177">
        <f>G89*(1+L89/100)</f>
        <v>0</v>
      </c>
      <c r="N89" s="175">
        <v>0</v>
      </c>
      <c r="O89" s="175">
        <f>ROUND(E89*N89,2)</f>
        <v>0</v>
      </c>
      <c r="P89" s="175">
        <v>0</v>
      </c>
      <c r="Q89" s="175">
        <f>ROUND(E89*P89,2)</f>
        <v>0</v>
      </c>
      <c r="R89" s="177" t="s">
        <v>391</v>
      </c>
      <c r="S89" s="177" t="s">
        <v>330</v>
      </c>
      <c r="T89" s="178" t="s">
        <v>330</v>
      </c>
      <c r="U89" s="158">
        <v>0.01</v>
      </c>
      <c r="V89" s="158">
        <f>ROUND(E89*U89,2)</f>
        <v>0.41</v>
      </c>
      <c r="W89" s="158"/>
      <c r="X89" s="158" t="s">
        <v>392</v>
      </c>
      <c r="Y89" s="158" t="s">
        <v>333</v>
      </c>
      <c r="Z89" s="148"/>
      <c r="AA89" s="148"/>
      <c r="AB89" s="148"/>
      <c r="AC89" s="148"/>
      <c r="AD89" s="148"/>
      <c r="AE89" s="148"/>
      <c r="AF89" s="148"/>
      <c r="AG89" s="148" t="s">
        <v>434</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2" x14ac:dyDescent="0.25">
      <c r="A90" s="155"/>
      <c r="B90" s="156"/>
      <c r="C90" s="189" t="s">
        <v>435</v>
      </c>
      <c r="D90" s="159"/>
      <c r="E90" s="160"/>
      <c r="F90" s="158"/>
      <c r="G90" s="158"/>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338</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3" x14ac:dyDescent="0.25">
      <c r="A91" s="155"/>
      <c r="B91" s="156"/>
      <c r="C91" s="189" t="s">
        <v>1377</v>
      </c>
      <c r="D91" s="159"/>
      <c r="E91" s="160">
        <v>40.5396</v>
      </c>
      <c r="F91" s="158"/>
      <c r="G91" s="158"/>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338</v>
      </c>
      <c r="AH91" s="148">
        <v>5</v>
      </c>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5">
      <c r="A92" s="172">
        <v>14</v>
      </c>
      <c r="B92" s="173" t="s">
        <v>828</v>
      </c>
      <c r="C92" s="188" t="s">
        <v>829</v>
      </c>
      <c r="D92" s="174" t="s">
        <v>390</v>
      </c>
      <c r="E92" s="175">
        <v>202.69800000000001</v>
      </c>
      <c r="F92" s="176"/>
      <c r="G92" s="177">
        <f>ROUND(E92*F92,2)</f>
        <v>0</v>
      </c>
      <c r="H92" s="176"/>
      <c r="I92" s="177">
        <f>ROUND(E92*H92,2)</f>
        <v>0</v>
      </c>
      <c r="J92" s="176"/>
      <c r="K92" s="177">
        <f>ROUND(E92*J92,2)</f>
        <v>0</v>
      </c>
      <c r="L92" s="177">
        <v>21</v>
      </c>
      <c r="M92" s="177">
        <f>G92*(1+L92/100)</f>
        <v>0</v>
      </c>
      <c r="N92" s="175">
        <v>0</v>
      </c>
      <c r="O92" s="175">
        <f>ROUND(E92*N92,2)</f>
        <v>0</v>
      </c>
      <c r="P92" s="175">
        <v>0</v>
      </c>
      <c r="Q92" s="175">
        <f>ROUND(E92*P92,2)</f>
        <v>0</v>
      </c>
      <c r="R92" s="177" t="s">
        <v>391</v>
      </c>
      <c r="S92" s="177" t="s">
        <v>330</v>
      </c>
      <c r="T92" s="178" t="s">
        <v>330</v>
      </c>
      <c r="U92" s="158">
        <v>0.2</v>
      </c>
      <c r="V92" s="158">
        <f>ROUND(E92*U92,2)</f>
        <v>40.54</v>
      </c>
      <c r="W92" s="158"/>
      <c r="X92" s="158" t="s">
        <v>392</v>
      </c>
      <c r="Y92" s="158" t="s">
        <v>333</v>
      </c>
      <c r="Z92" s="148"/>
      <c r="AA92" s="148"/>
      <c r="AB92" s="148"/>
      <c r="AC92" s="148"/>
      <c r="AD92" s="148"/>
      <c r="AE92" s="148"/>
      <c r="AF92" s="148"/>
      <c r="AG92" s="148" t="s">
        <v>393</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2" x14ac:dyDescent="0.25">
      <c r="A93" s="155"/>
      <c r="B93" s="156"/>
      <c r="C93" s="269" t="s">
        <v>558</v>
      </c>
      <c r="D93" s="270"/>
      <c r="E93" s="270"/>
      <c r="F93" s="270"/>
      <c r="G93" s="270"/>
      <c r="H93" s="158"/>
      <c r="I93" s="158"/>
      <c r="J93" s="158"/>
      <c r="K93" s="158"/>
      <c r="L93" s="158"/>
      <c r="M93" s="158"/>
      <c r="N93" s="157"/>
      <c r="O93" s="157"/>
      <c r="P93" s="157"/>
      <c r="Q93" s="157"/>
      <c r="R93" s="158"/>
      <c r="S93" s="158"/>
      <c r="T93" s="158"/>
      <c r="U93" s="158"/>
      <c r="V93" s="158"/>
      <c r="W93" s="158"/>
      <c r="X93" s="158"/>
      <c r="Y93" s="158"/>
      <c r="Z93" s="148"/>
      <c r="AA93" s="148"/>
      <c r="AB93" s="148"/>
      <c r="AC93" s="148"/>
      <c r="AD93" s="148"/>
      <c r="AE93" s="148"/>
      <c r="AF93" s="148"/>
      <c r="AG93" s="148" t="s">
        <v>395</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2" x14ac:dyDescent="0.25">
      <c r="A94" s="155"/>
      <c r="B94" s="156"/>
      <c r="C94" s="189" t="s">
        <v>1370</v>
      </c>
      <c r="D94" s="159"/>
      <c r="E94" s="160"/>
      <c r="F94" s="158"/>
      <c r="G94" s="158"/>
      <c r="H94" s="158"/>
      <c r="I94" s="158"/>
      <c r="J94" s="158"/>
      <c r="K94" s="158"/>
      <c r="L94" s="158"/>
      <c r="M94" s="158"/>
      <c r="N94" s="157"/>
      <c r="O94" s="157"/>
      <c r="P94" s="157"/>
      <c r="Q94" s="157"/>
      <c r="R94" s="158"/>
      <c r="S94" s="158"/>
      <c r="T94" s="158"/>
      <c r="U94" s="158"/>
      <c r="V94" s="158"/>
      <c r="W94" s="158"/>
      <c r="X94" s="158"/>
      <c r="Y94" s="158"/>
      <c r="Z94" s="148"/>
      <c r="AA94" s="148"/>
      <c r="AB94" s="148"/>
      <c r="AC94" s="148"/>
      <c r="AD94" s="148"/>
      <c r="AE94" s="148"/>
      <c r="AF94" s="148"/>
      <c r="AG94" s="148" t="s">
        <v>338</v>
      </c>
      <c r="AH94" s="148">
        <v>0</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3" x14ac:dyDescent="0.25">
      <c r="A95" s="155"/>
      <c r="B95" s="156"/>
      <c r="C95" s="189" t="s">
        <v>1371</v>
      </c>
      <c r="D95" s="159"/>
      <c r="E95" s="160">
        <v>221.74696</v>
      </c>
      <c r="F95" s="158"/>
      <c r="G95" s="158"/>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338</v>
      </c>
      <c r="AH95" s="148">
        <v>5</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3" x14ac:dyDescent="0.25">
      <c r="A96" s="155"/>
      <c r="B96" s="156"/>
      <c r="C96" s="189" t="s">
        <v>1372</v>
      </c>
      <c r="D96" s="159"/>
      <c r="E96" s="160">
        <v>55.43674</v>
      </c>
      <c r="F96" s="158"/>
      <c r="G96" s="158"/>
      <c r="H96" s="158"/>
      <c r="I96" s="158"/>
      <c r="J96" s="158"/>
      <c r="K96" s="158"/>
      <c r="L96" s="158"/>
      <c r="M96" s="158"/>
      <c r="N96" s="157"/>
      <c r="O96" s="157"/>
      <c r="P96" s="157"/>
      <c r="Q96" s="157"/>
      <c r="R96" s="158"/>
      <c r="S96" s="158"/>
      <c r="T96" s="158"/>
      <c r="U96" s="158"/>
      <c r="V96" s="158"/>
      <c r="W96" s="158"/>
      <c r="X96" s="158"/>
      <c r="Y96" s="158"/>
      <c r="Z96" s="148"/>
      <c r="AA96" s="148"/>
      <c r="AB96" s="148"/>
      <c r="AC96" s="148"/>
      <c r="AD96" s="148"/>
      <c r="AE96" s="148"/>
      <c r="AF96" s="148"/>
      <c r="AG96" s="148" t="s">
        <v>338</v>
      </c>
      <c r="AH96" s="148">
        <v>5</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3" x14ac:dyDescent="0.25">
      <c r="A97" s="155"/>
      <c r="B97" s="156"/>
      <c r="C97" s="189" t="s">
        <v>1378</v>
      </c>
      <c r="D97" s="159"/>
      <c r="E97" s="160"/>
      <c r="F97" s="158"/>
      <c r="G97" s="158"/>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338</v>
      </c>
      <c r="AH97" s="148">
        <v>0</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3" x14ac:dyDescent="0.25">
      <c r="A98" s="155"/>
      <c r="B98" s="156"/>
      <c r="C98" s="189" t="s">
        <v>1379</v>
      </c>
      <c r="D98" s="159"/>
      <c r="E98" s="160"/>
      <c r="F98" s="158"/>
      <c r="G98" s="158"/>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338</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3" x14ac:dyDescent="0.25">
      <c r="A99" s="155"/>
      <c r="B99" s="156"/>
      <c r="C99" s="189" t="s">
        <v>1380</v>
      </c>
      <c r="D99" s="159"/>
      <c r="E99" s="160">
        <v>-9.2025000000000006</v>
      </c>
      <c r="F99" s="158"/>
      <c r="G99" s="158"/>
      <c r="H99" s="158"/>
      <c r="I99" s="158"/>
      <c r="J99" s="158"/>
      <c r="K99" s="158"/>
      <c r="L99" s="158"/>
      <c r="M99" s="158"/>
      <c r="N99" s="157"/>
      <c r="O99" s="157"/>
      <c r="P99" s="157"/>
      <c r="Q99" s="157"/>
      <c r="R99" s="158"/>
      <c r="S99" s="158"/>
      <c r="T99" s="158"/>
      <c r="U99" s="158"/>
      <c r="V99" s="158"/>
      <c r="W99" s="158"/>
      <c r="X99" s="158"/>
      <c r="Y99" s="158"/>
      <c r="Z99" s="148"/>
      <c r="AA99" s="148"/>
      <c r="AB99" s="148"/>
      <c r="AC99" s="148"/>
      <c r="AD99" s="148"/>
      <c r="AE99" s="148"/>
      <c r="AF99" s="148"/>
      <c r="AG99" s="148" t="s">
        <v>338</v>
      </c>
      <c r="AH99" s="148">
        <v>5</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3" x14ac:dyDescent="0.25">
      <c r="A100" s="155"/>
      <c r="B100" s="156"/>
      <c r="C100" s="189" t="s">
        <v>1381</v>
      </c>
      <c r="D100" s="159"/>
      <c r="E100" s="160">
        <v>-15.2592</v>
      </c>
      <c r="F100" s="158"/>
      <c r="G100" s="158"/>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338</v>
      </c>
      <c r="AH100" s="148">
        <v>5</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3" x14ac:dyDescent="0.25">
      <c r="A101" s="155"/>
      <c r="B101" s="156"/>
      <c r="C101" s="189" t="s">
        <v>1382</v>
      </c>
      <c r="D101" s="159"/>
      <c r="E101" s="160"/>
      <c r="F101" s="158"/>
      <c r="G101" s="158"/>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338</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3" x14ac:dyDescent="0.25">
      <c r="A102" s="155"/>
      <c r="B102" s="156"/>
      <c r="C102" s="189" t="s">
        <v>1383</v>
      </c>
      <c r="D102" s="159"/>
      <c r="E102" s="160">
        <v>-42.738700000000001</v>
      </c>
      <c r="F102" s="158"/>
      <c r="G102" s="158"/>
      <c r="H102" s="158"/>
      <c r="I102" s="158"/>
      <c r="J102" s="158"/>
      <c r="K102" s="158"/>
      <c r="L102" s="158"/>
      <c r="M102" s="158"/>
      <c r="N102" s="157"/>
      <c r="O102" s="157"/>
      <c r="P102" s="157"/>
      <c r="Q102" s="157"/>
      <c r="R102" s="158"/>
      <c r="S102" s="158"/>
      <c r="T102" s="158"/>
      <c r="U102" s="158"/>
      <c r="V102" s="158"/>
      <c r="W102" s="158"/>
      <c r="X102" s="158"/>
      <c r="Y102" s="158"/>
      <c r="Z102" s="148"/>
      <c r="AA102" s="148"/>
      <c r="AB102" s="148"/>
      <c r="AC102" s="148"/>
      <c r="AD102" s="148"/>
      <c r="AE102" s="148"/>
      <c r="AF102" s="148"/>
      <c r="AG102" s="148" t="s">
        <v>338</v>
      </c>
      <c r="AH102" s="148">
        <v>5</v>
      </c>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3" x14ac:dyDescent="0.25">
      <c r="A103" s="155"/>
      <c r="B103" s="156"/>
      <c r="C103" s="189" t="s">
        <v>1384</v>
      </c>
      <c r="D103" s="159"/>
      <c r="E103" s="160">
        <v>-0.39834999999999998</v>
      </c>
      <c r="F103" s="158"/>
      <c r="G103" s="158"/>
      <c r="H103" s="158"/>
      <c r="I103" s="158"/>
      <c r="J103" s="158"/>
      <c r="K103" s="158"/>
      <c r="L103" s="158"/>
      <c r="M103" s="158"/>
      <c r="N103" s="157"/>
      <c r="O103" s="157"/>
      <c r="P103" s="157"/>
      <c r="Q103" s="157"/>
      <c r="R103" s="158"/>
      <c r="S103" s="158"/>
      <c r="T103" s="158"/>
      <c r="U103" s="158"/>
      <c r="V103" s="158"/>
      <c r="W103" s="158"/>
      <c r="X103" s="158"/>
      <c r="Y103" s="158"/>
      <c r="Z103" s="148"/>
      <c r="AA103" s="148"/>
      <c r="AB103" s="148"/>
      <c r="AC103" s="148"/>
      <c r="AD103" s="148"/>
      <c r="AE103" s="148"/>
      <c r="AF103" s="148"/>
      <c r="AG103" s="148" t="s">
        <v>338</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3" x14ac:dyDescent="0.25">
      <c r="A104" s="155"/>
      <c r="B104" s="156"/>
      <c r="C104" s="189" t="s">
        <v>1385</v>
      </c>
      <c r="D104" s="159"/>
      <c r="E104" s="160">
        <v>-1.3744499999999999</v>
      </c>
      <c r="F104" s="158"/>
      <c r="G104" s="158"/>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338</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3" x14ac:dyDescent="0.25">
      <c r="A105" s="155"/>
      <c r="B105" s="156"/>
      <c r="C105" s="189" t="s">
        <v>1386</v>
      </c>
      <c r="D105" s="159"/>
      <c r="E105" s="160"/>
      <c r="F105" s="158"/>
      <c r="G105" s="158"/>
      <c r="H105" s="158"/>
      <c r="I105" s="158"/>
      <c r="J105" s="158"/>
      <c r="K105" s="158"/>
      <c r="L105" s="158"/>
      <c r="M105" s="158"/>
      <c r="N105" s="157"/>
      <c r="O105" s="157"/>
      <c r="P105" s="157"/>
      <c r="Q105" s="157"/>
      <c r="R105" s="158"/>
      <c r="S105" s="158"/>
      <c r="T105" s="158"/>
      <c r="U105" s="158"/>
      <c r="V105" s="158"/>
      <c r="W105" s="158"/>
      <c r="X105" s="158"/>
      <c r="Y105" s="158"/>
      <c r="Z105" s="148"/>
      <c r="AA105" s="148"/>
      <c r="AB105" s="148"/>
      <c r="AC105" s="148"/>
      <c r="AD105" s="148"/>
      <c r="AE105" s="148"/>
      <c r="AF105" s="148"/>
      <c r="AG105" s="148" t="s">
        <v>338</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3" x14ac:dyDescent="0.25">
      <c r="A106" s="155"/>
      <c r="B106" s="156"/>
      <c r="C106" s="189" t="s">
        <v>1387</v>
      </c>
      <c r="D106" s="159"/>
      <c r="E106" s="160">
        <v>-5.5125000000000002</v>
      </c>
      <c r="F106" s="158"/>
      <c r="G106" s="158"/>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338</v>
      </c>
      <c r="AH106" s="148">
        <v>5</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5">
      <c r="A107" s="172">
        <v>15</v>
      </c>
      <c r="B107" s="173" t="s">
        <v>1388</v>
      </c>
      <c r="C107" s="188" t="s">
        <v>1389</v>
      </c>
      <c r="D107" s="174" t="s">
        <v>390</v>
      </c>
      <c r="E107" s="175">
        <v>42.738700000000001</v>
      </c>
      <c r="F107" s="176"/>
      <c r="G107" s="177">
        <f>ROUND(E107*F107,2)</f>
        <v>0</v>
      </c>
      <c r="H107" s="176"/>
      <c r="I107" s="177">
        <f>ROUND(E107*H107,2)</f>
        <v>0</v>
      </c>
      <c r="J107" s="176"/>
      <c r="K107" s="177">
        <f>ROUND(E107*J107,2)</f>
        <v>0</v>
      </c>
      <c r="L107" s="177">
        <v>21</v>
      </c>
      <c r="M107" s="177">
        <f>G107*(1+L107/100)</f>
        <v>0</v>
      </c>
      <c r="N107" s="175">
        <v>1.7</v>
      </c>
      <c r="O107" s="175">
        <f>ROUND(E107*N107,2)</f>
        <v>72.66</v>
      </c>
      <c r="P107" s="175">
        <v>0</v>
      </c>
      <c r="Q107" s="175">
        <f>ROUND(E107*P107,2)</f>
        <v>0</v>
      </c>
      <c r="R107" s="177" t="s">
        <v>391</v>
      </c>
      <c r="S107" s="177" t="s">
        <v>330</v>
      </c>
      <c r="T107" s="178" t="s">
        <v>330</v>
      </c>
      <c r="U107" s="158">
        <v>1.59</v>
      </c>
      <c r="V107" s="158">
        <f>ROUND(E107*U107,2)</f>
        <v>67.95</v>
      </c>
      <c r="W107" s="158"/>
      <c r="X107" s="158" t="s">
        <v>392</v>
      </c>
      <c r="Y107" s="158" t="s">
        <v>333</v>
      </c>
      <c r="Z107" s="148"/>
      <c r="AA107" s="148"/>
      <c r="AB107" s="148"/>
      <c r="AC107" s="148"/>
      <c r="AD107" s="148"/>
      <c r="AE107" s="148"/>
      <c r="AF107" s="148"/>
      <c r="AG107" s="148" t="s">
        <v>393</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ht="20.5" outlineLevel="2" x14ac:dyDescent="0.25">
      <c r="A108" s="155"/>
      <c r="B108" s="156"/>
      <c r="C108" s="269" t="s">
        <v>1390</v>
      </c>
      <c r="D108" s="270"/>
      <c r="E108" s="270"/>
      <c r="F108" s="270"/>
      <c r="G108" s="270"/>
      <c r="H108" s="158"/>
      <c r="I108" s="158"/>
      <c r="J108" s="158"/>
      <c r="K108" s="158"/>
      <c r="L108" s="158"/>
      <c r="M108" s="158"/>
      <c r="N108" s="157"/>
      <c r="O108" s="157"/>
      <c r="P108" s="157"/>
      <c r="Q108" s="157"/>
      <c r="R108" s="158"/>
      <c r="S108" s="158"/>
      <c r="T108" s="158"/>
      <c r="U108" s="158"/>
      <c r="V108" s="158"/>
      <c r="W108" s="158"/>
      <c r="X108" s="158"/>
      <c r="Y108" s="158"/>
      <c r="Z108" s="148"/>
      <c r="AA108" s="148"/>
      <c r="AB108" s="148"/>
      <c r="AC108" s="148"/>
      <c r="AD108" s="148"/>
      <c r="AE108" s="148"/>
      <c r="AF108" s="148"/>
      <c r="AG108" s="148" t="s">
        <v>395</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79" t="str">
        <f>C108</f>
        <v>sypaninou z vhodných hornin tř. 1 - 4 nebo materiálem připraveným podél výkopu ve vzdálenosti do 3 m od jeho kraje, pro jakoukoliv hloubku výkopu a jakoukoliv míru zhutnění,</v>
      </c>
      <c r="BB108" s="148"/>
      <c r="BC108" s="148"/>
      <c r="BD108" s="148"/>
      <c r="BE108" s="148"/>
      <c r="BF108" s="148"/>
      <c r="BG108" s="148"/>
      <c r="BH108" s="148"/>
    </row>
    <row r="109" spans="1:60" outlineLevel="2" x14ac:dyDescent="0.25">
      <c r="A109" s="155"/>
      <c r="B109" s="156"/>
      <c r="C109" s="189" t="s">
        <v>1391</v>
      </c>
      <c r="D109" s="159"/>
      <c r="E109" s="160">
        <v>0.73150000000000004</v>
      </c>
      <c r="F109" s="158"/>
      <c r="G109" s="158"/>
      <c r="H109" s="158"/>
      <c r="I109" s="158"/>
      <c r="J109" s="158"/>
      <c r="K109" s="158"/>
      <c r="L109" s="158"/>
      <c r="M109" s="158"/>
      <c r="N109" s="157"/>
      <c r="O109" s="157"/>
      <c r="P109" s="157"/>
      <c r="Q109" s="157"/>
      <c r="R109" s="158"/>
      <c r="S109" s="158"/>
      <c r="T109" s="158"/>
      <c r="U109" s="158"/>
      <c r="V109" s="158"/>
      <c r="W109" s="158"/>
      <c r="X109" s="158"/>
      <c r="Y109" s="158"/>
      <c r="Z109" s="148"/>
      <c r="AA109" s="148"/>
      <c r="AB109" s="148"/>
      <c r="AC109" s="148"/>
      <c r="AD109" s="148"/>
      <c r="AE109" s="148"/>
      <c r="AF109" s="148"/>
      <c r="AG109" s="148" t="s">
        <v>338</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3" x14ac:dyDescent="0.25">
      <c r="A110" s="155"/>
      <c r="B110" s="156"/>
      <c r="C110" s="189" t="s">
        <v>1392</v>
      </c>
      <c r="D110" s="159"/>
      <c r="E110" s="160">
        <v>15.125</v>
      </c>
      <c r="F110" s="158"/>
      <c r="G110" s="158"/>
      <c r="H110" s="158"/>
      <c r="I110" s="158"/>
      <c r="J110" s="158"/>
      <c r="K110" s="158"/>
      <c r="L110" s="158"/>
      <c r="M110" s="158"/>
      <c r="N110" s="157"/>
      <c r="O110" s="157"/>
      <c r="P110" s="157"/>
      <c r="Q110" s="157"/>
      <c r="R110" s="158"/>
      <c r="S110" s="158"/>
      <c r="T110" s="158"/>
      <c r="U110" s="158"/>
      <c r="V110" s="158"/>
      <c r="W110" s="158"/>
      <c r="X110" s="158"/>
      <c r="Y110" s="158"/>
      <c r="Z110" s="148"/>
      <c r="AA110" s="148"/>
      <c r="AB110" s="148"/>
      <c r="AC110" s="148"/>
      <c r="AD110" s="148"/>
      <c r="AE110" s="148"/>
      <c r="AF110" s="148"/>
      <c r="AG110" s="148" t="s">
        <v>338</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3" x14ac:dyDescent="0.25">
      <c r="A111" s="155"/>
      <c r="B111" s="156"/>
      <c r="C111" s="189" t="s">
        <v>1393</v>
      </c>
      <c r="D111" s="159"/>
      <c r="E111" s="160">
        <v>0.72599999999999998</v>
      </c>
      <c r="F111" s="158"/>
      <c r="G111" s="158"/>
      <c r="H111" s="158"/>
      <c r="I111" s="158"/>
      <c r="J111" s="158"/>
      <c r="K111" s="158"/>
      <c r="L111" s="158"/>
      <c r="M111" s="158"/>
      <c r="N111" s="157"/>
      <c r="O111" s="157"/>
      <c r="P111" s="157"/>
      <c r="Q111" s="157"/>
      <c r="R111" s="158"/>
      <c r="S111" s="158"/>
      <c r="T111" s="158"/>
      <c r="U111" s="158"/>
      <c r="V111" s="158"/>
      <c r="W111" s="158"/>
      <c r="X111" s="158"/>
      <c r="Y111" s="158"/>
      <c r="Z111" s="148"/>
      <c r="AA111" s="148"/>
      <c r="AB111" s="148"/>
      <c r="AC111" s="148"/>
      <c r="AD111" s="148"/>
      <c r="AE111" s="148"/>
      <c r="AF111" s="148"/>
      <c r="AG111" s="148" t="s">
        <v>338</v>
      </c>
      <c r="AH111" s="148">
        <v>0</v>
      </c>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3" x14ac:dyDescent="0.25">
      <c r="A112" s="155"/>
      <c r="B112" s="156"/>
      <c r="C112" s="189" t="s">
        <v>1394</v>
      </c>
      <c r="D112" s="159"/>
      <c r="E112" s="160">
        <v>1.089</v>
      </c>
      <c r="F112" s="158"/>
      <c r="G112" s="158"/>
      <c r="H112" s="158"/>
      <c r="I112" s="158"/>
      <c r="J112" s="158"/>
      <c r="K112" s="158"/>
      <c r="L112" s="158"/>
      <c r="M112" s="158"/>
      <c r="N112" s="157"/>
      <c r="O112" s="157"/>
      <c r="P112" s="157"/>
      <c r="Q112" s="157"/>
      <c r="R112" s="158"/>
      <c r="S112" s="158"/>
      <c r="T112" s="158"/>
      <c r="U112" s="158"/>
      <c r="V112" s="158"/>
      <c r="W112" s="158"/>
      <c r="X112" s="158"/>
      <c r="Y112" s="158"/>
      <c r="Z112" s="148"/>
      <c r="AA112" s="148"/>
      <c r="AB112" s="148"/>
      <c r="AC112" s="148"/>
      <c r="AD112" s="148"/>
      <c r="AE112" s="148"/>
      <c r="AF112" s="148"/>
      <c r="AG112" s="148" t="s">
        <v>338</v>
      </c>
      <c r="AH112" s="148">
        <v>0</v>
      </c>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3" x14ac:dyDescent="0.25">
      <c r="A113" s="155"/>
      <c r="B113" s="156"/>
      <c r="C113" s="189" t="s">
        <v>1395</v>
      </c>
      <c r="D113" s="159"/>
      <c r="E113" s="160">
        <v>3.1349999999999998</v>
      </c>
      <c r="F113" s="158"/>
      <c r="G113" s="158"/>
      <c r="H113" s="158"/>
      <c r="I113" s="158"/>
      <c r="J113" s="158"/>
      <c r="K113" s="158"/>
      <c r="L113" s="158"/>
      <c r="M113" s="158"/>
      <c r="N113" s="157"/>
      <c r="O113" s="157"/>
      <c r="P113" s="157"/>
      <c r="Q113" s="157"/>
      <c r="R113" s="158"/>
      <c r="S113" s="158"/>
      <c r="T113" s="158"/>
      <c r="U113" s="158"/>
      <c r="V113" s="158"/>
      <c r="W113" s="158"/>
      <c r="X113" s="158"/>
      <c r="Y113" s="158"/>
      <c r="Z113" s="148"/>
      <c r="AA113" s="148"/>
      <c r="AB113" s="148"/>
      <c r="AC113" s="148"/>
      <c r="AD113" s="148"/>
      <c r="AE113" s="148"/>
      <c r="AF113" s="148"/>
      <c r="AG113" s="148" t="s">
        <v>338</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3" x14ac:dyDescent="0.25">
      <c r="A114" s="155"/>
      <c r="B114" s="156"/>
      <c r="C114" s="189" t="s">
        <v>1396</v>
      </c>
      <c r="D114" s="159"/>
      <c r="E114" s="160">
        <v>2.2275</v>
      </c>
      <c r="F114" s="158"/>
      <c r="G114" s="158"/>
      <c r="H114" s="158"/>
      <c r="I114" s="158"/>
      <c r="J114" s="158"/>
      <c r="K114" s="158"/>
      <c r="L114" s="158"/>
      <c r="M114" s="158"/>
      <c r="N114" s="157"/>
      <c r="O114" s="157"/>
      <c r="P114" s="157"/>
      <c r="Q114" s="157"/>
      <c r="R114" s="158"/>
      <c r="S114" s="158"/>
      <c r="T114" s="158"/>
      <c r="U114" s="158"/>
      <c r="V114" s="158"/>
      <c r="W114" s="158"/>
      <c r="X114" s="158"/>
      <c r="Y114" s="158"/>
      <c r="Z114" s="148"/>
      <c r="AA114" s="148"/>
      <c r="AB114" s="148"/>
      <c r="AC114" s="148"/>
      <c r="AD114" s="148"/>
      <c r="AE114" s="148"/>
      <c r="AF114" s="148"/>
      <c r="AG114" s="148" t="s">
        <v>338</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3" x14ac:dyDescent="0.25">
      <c r="A115" s="155"/>
      <c r="B115" s="156"/>
      <c r="C115" s="189" t="s">
        <v>1397</v>
      </c>
      <c r="D115" s="159"/>
      <c r="E115" s="160">
        <v>4.2074999999999996</v>
      </c>
      <c r="F115" s="158"/>
      <c r="G115" s="158"/>
      <c r="H115" s="158"/>
      <c r="I115" s="158"/>
      <c r="J115" s="158"/>
      <c r="K115" s="158"/>
      <c r="L115" s="158"/>
      <c r="M115" s="158"/>
      <c r="N115" s="157"/>
      <c r="O115" s="157"/>
      <c r="P115" s="157"/>
      <c r="Q115" s="157"/>
      <c r="R115" s="158"/>
      <c r="S115" s="158"/>
      <c r="T115" s="158"/>
      <c r="U115" s="158"/>
      <c r="V115" s="158"/>
      <c r="W115" s="158"/>
      <c r="X115" s="158"/>
      <c r="Y115" s="158"/>
      <c r="Z115" s="148"/>
      <c r="AA115" s="148"/>
      <c r="AB115" s="148"/>
      <c r="AC115" s="148"/>
      <c r="AD115" s="148"/>
      <c r="AE115" s="148"/>
      <c r="AF115" s="148"/>
      <c r="AG115" s="148" t="s">
        <v>338</v>
      </c>
      <c r="AH115" s="148">
        <v>0</v>
      </c>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3" x14ac:dyDescent="0.25">
      <c r="A116" s="155"/>
      <c r="B116" s="156"/>
      <c r="C116" s="189" t="s">
        <v>1398</v>
      </c>
      <c r="D116" s="159"/>
      <c r="E116" s="160">
        <v>6.7374999999999998</v>
      </c>
      <c r="F116" s="158"/>
      <c r="G116" s="158"/>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338</v>
      </c>
      <c r="AH116" s="148">
        <v>0</v>
      </c>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3" x14ac:dyDescent="0.25">
      <c r="A117" s="155"/>
      <c r="B117" s="156"/>
      <c r="C117" s="189" t="s">
        <v>1399</v>
      </c>
      <c r="D117" s="159"/>
      <c r="E117" s="160">
        <v>3.1074999999999999</v>
      </c>
      <c r="F117" s="158"/>
      <c r="G117" s="158"/>
      <c r="H117" s="158"/>
      <c r="I117" s="158"/>
      <c r="J117" s="158"/>
      <c r="K117" s="158"/>
      <c r="L117" s="158"/>
      <c r="M117" s="158"/>
      <c r="N117" s="157"/>
      <c r="O117" s="157"/>
      <c r="P117" s="157"/>
      <c r="Q117" s="157"/>
      <c r="R117" s="158"/>
      <c r="S117" s="158"/>
      <c r="T117" s="158"/>
      <c r="U117" s="158"/>
      <c r="V117" s="158"/>
      <c r="W117" s="158"/>
      <c r="X117" s="158"/>
      <c r="Y117" s="158"/>
      <c r="Z117" s="148"/>
      <c r="AA117" s="148"/>
      <c r="AB117" s="148"/>
      <c r="AC117" s="148"/>
      <c r="AD117" s="148"/>
      <c r="AE117" s="148"/>
      <c r="AF117" s="148"/>
      <c r="AG117" s="148" t="s">
        <v>338</v>
      </c>
      <c r="AH117" s="148">
        <v>0</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3" x14ac:dyDescent="0.25">
      <c r="A118" s="155"/>
      <c r="B118" s="156"/>
      <c r="C118" s="189" t="s">
        <v>1400</v>
      </c>
      <c r="D118" s="159"/>
      <c r="E118" s="160">
        <v>7.4249999999999998</v>
      </c>
      <c r="F118" s="158"/>
      <c r="G118" s="158"/>
      <c r="H118" s="158"/>
      <c r="I118" s="158"/>
      <c r="J118" s="158"/>
      <c r="K118" s="158"/>
      <c r="L118" s="158"/>
      <c r="M118" s="158"/>
      <c r="N118" s="157"/>
      <c r="O118" s="157"/>
      <c r="P118" s="157"/>
      <c r="Q118" s="157"/>
      <c r="R118" s="158"/>
      <c r="S118" s="158"/>
      <c r="T118" s="158"/>
      <c r="U118" s="158"/>
      <c r="V118" s="158"/>
      <c r="W118" s="158"/>
      <c r="X118" s="158"/>
      <c r="Y118" s="158"/>
      <c r="Z118" s="148"/>
      <c r="AA118" s="148"/>
      <c r="AB118" s="148"/>
      <c r="AC118" s="148"/>
      <c r="AD118" s="148"/>
      <c r="AE118" s="148"/>
      <c r="AF118" s="148"/>
      <c r="AG118" s="148" t="s">
        <v>338</v>
      </c>
      <c r="AH118" s="148">
        <v>0</v>
      </c>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3" x14ac:dyDescent="0.25">
      <c r="A119" s="155"/>
      <c r="B119" s="156"/>
      <c r="C119" s="189" t="s">
        <v>831</v>
      </c>
      <c r="D119" s="159"/>
      <c r="E119" s="160"/>
      <c r="F119" s="158"/>
      <c r="G119" s="158"/>
      <c r="H119" s="158"/>
      <c r="I119" s="158"/>
      <c r="J119" s="158"/>
      <c r="K119" s="158"/>
      <c r="L119" s="158"/>
      <c r="M119" s="158"/>
      <c r="N119" s="157"/>
      <c r="O119" s="157"/>
      <c r="P119" s="157"/>
      <c r="Q119" s="157"/>
      <c r="R119" s="158"/>
      <c r="S119" s="158"/>
      <c r="T119" s="158"/>
      <c r="U119" s="158"/>
      <c r="V119" s="158"/>
      <c r="W119" s="158"/>
      <c r="X119" s="158"/>
      <c r="Y119" s="158"/>
      <c r="Z119" s="148"/>
      <c r="AA119" s="148"/>
      <c r="AB119" s="148"/>
      <c r="AC119" s="148"/>
      <c r="AD119" s="148"/>
      <c r="AE119" s="148"/>
      <c r="AF119" s="148"/>
      <c r="AG119" s="148" t="s">
        <v>338</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3" x14ac:dyDescent="0.25">
      <c r="A120" s="155"/>
      <c r="B120" s="156"/>
      <c r="C120" s="189" t="s">
        <v>1384</v>
      </c>
      <c r="D120" s="159"/>
      <c r="E120" s="160">
        <v>-0.39834999999999998</v>
      </c>
      <c r="F120" s="158"/>
      <c r="G120" s="158"/>
      <c r="H120" s="158"/>
      <c r="I120" s="158"/>
      <c r="J120" s="158"/>
      <c r="K120" s="158"/>
      <c r="L120" s="158"/>
      <c r="M120" s="158"/>
      <c r="N120" s="157"/>
      <c r="O120" s="157"/>
      <c r="P120" s="157"/>
      <c r="Q120" s="157"/>
      <c r="R120" s="158"/>
      <c r="S120" s="158"/>
      <c r="T120" s="158"/>
      <c r="U120" s="158"/>
      <c r="V120" s="158"/>
      <c r="W120" s="158"/>
      <c r="X120" s="158"/>
      <c r="Y120" s="158"/>
      <c r="Z120" s="148"/>
      <c r="AA120" s="148"/>
      <c r="AB120" s="148"/>
      <c r="AC120" s="148"/>
      <c r="AD120" s="148"/>
      <c r="AE120" s="148"/>
      <c r="AF120" s="148"/>
      <c r="AG120" s="148" t="s">
        <v>338</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3" x14ac:dyDescent="0.25">
      <c r="A121" s="155"/>
      <c r="B121" s="156"/>
      <c r="C121" s="189" t="s">
        <v>1385</v>
      </c>
      <c r="D121" s="159"/>
      <c r="E121" s="160">
        <v>-1.3744499999999999</v>
      </c>
      <c r="F121" s="158"/>
      <c r="G121" s="158"/>
      <c r="H121" s="158"/>
      <c r="I121" s="158"/>
      <c r="J121" s="158"/>
      <c r="K121" s="158"/>
      <c r="L121" s="158"/>
      <c r="M121" s="158"/>
      <c r="N121" s="157"/>
      <c r="O121" s="157"/>
      <c r="P121" s="157"/>
      <c r="Q121" s="157"/>
      <c r="R121" s="158"/>
      <c r="S121" s="158"/>
      <c r="T121" s="158"/>
      <c r="U121" s="158"/>
      <c r="V121" s="158"/>
      <c r="W121" s="158"/>
      <c r="X121" s="158"/>
      <c r="Y121" s="158"/>
      <c r="Z121" s="148"/>
      <c r="AA121" s="148"/>
      <c r="AB121" s="148"/>
      <c r="AC121" s="148"/>
      <c r="AD121" s="148"/>
      <c r="AE121" s="148"/>
      <c r="AF121" s="148"/>
      <c r="AG121" s="148" t="s">
        <v>338</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5">
      <c r="A122" s="172">
        <v>16</v>
      </c>
      <c r="B122" s="173" t="s">
        <v>841</v>
      </c>
      <c r="C122" s="188" t="s">
        <v>842</v>
      </c>
      <c r="D122" s="174" t="s">
        <v>390</v>
      </c>
      <c r="E122" s="175">
        <v>236.64410000000001</v>
      </c>
      <c r="F122" s="176"/>
      <c r="G122" s="177">
        <f>ROUND(E122*F122,2)</f>
        <v>0</v>
      </c>
      <c r="H122" s="176"/>
      <c r="I122" s="177">
        <f>ROUND(E122*H122,2)</f>
        <v>0</v>
      </c>
      <c r="J122" s="176"/>
      <c r="K122" s="177">
        <f>ROUND(E122*J122,2)</f>
        <v>0</v>
      </c>
      <c r="L122" s="177">
        <v>21</v>
      </c>
      <c r="M122" s="177">
        <f>G122*(1+L122/100)</f>
        <v>0</v>
      </c>
      <c r="N122" s="175">
        <v>0</v>
      </c>
      <c r="O122" s="175">
        <f>ROUND(E122*N122,2)</f>
        <v>0</v>
      </c>
      <c r="P122" s="175">
        <v>0</v>
      </c>
      <c r="Q122" s="175">
        <f>ROUND(E122*P122,2)</f>
        <v>0</v>
      </c>
      <c r="R122" s="177" t="s">
        <v>391</v>
      </c>
      <c r="S122" s="177" t="s">
        <v>330</v>
      </c>
      <c r="T122" s="178" t="s">
        <v>330</v>
      </c>
      <c r="U122" s="158">
        <v>0</v>
      </c>
      <c r="V122" s="158">
        <f>ROUND(E122*U122,2)</f>
        <v>0</v>
      </c>
      <c r="W122" s="158"/>
      <c r="X122" s="158" t="s">
        <v>392</v>
      </c>
      <c r="Y122" s="158" t="s">
        <v>333</v>
      </c>
      <c r="Z122" s="148"/>
      <c r="AA122" s="148"/>
      <c r="AB122" s="148"/>
      <c r="AC122" s="148"/>
      <c r="AD122" s="148"/>
      <c r="AE122" s="148"/>
      <c r="AF122" s="148"/>
      <c r="AG122" s="148" t="s">
        <v>393</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2" x14ac:dyDescent="0.25">
      <c r="A123" s="155"/>
      <c r="B123" s="156"/>
      <c r="C123" s="189" t="s">
        <v>1401</v>
      </c>
      <c r="D123" s="159"/>
      <c r="E123" s="160">
        <v>236.64410000000001</v>
      </c>
      <c r="F123" s="158"/>
      <c r="G123" s="158"/>
      <c r="H123" s="158"/>
      <c r="I123" s="158"/>
      <c r="J123" s="158"/>
      <c r="K123" s="158"/>
      <c r="L123" s="158"/>
      <c r="M123" s="158"/>
      <c r="N123" s="157"/>
      <c r="O123" s="157"/>
      <c r="P123" s="157"/>
      <c r="Q123" s="157"/>
      <c r="R123" s="158"/>
      <c r="S123" s="158"/>
      <c r="T123" s="158"/>
      <c r="U123" s="158"/>
      <c r="V123" s="158"/>
      <c r="W123" s="158"/>
      <c r="X123" s="158"/>
      <c r="Y123" s="158"/>
      <c r="Z123" s="148"/>
      <c r="AA123" s="148"/>
      <c r="AB123" s="148"/>
      <c r="AC123" s="148"/>
      <c r="AD123" s="148"/>
      <c r="AE123" s="148"/>
      <c r="AF123" s="148"/>
      <c r="AG123" s="148" t="s">
        <v>338</v>
      </c>
      <c r="AH123" s="148">
        <v>5</v>
      </c>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5">
      <c r="A124" s="172">
        <v>17</v>
      </c>
      <c r="B124" s="173" t="s">
        <v>466</v>
      </c>
      <c r="C124" s="188" t="s">
        <v>467</v>
      </c>
      <c r="D124" s="174" t="s">
        <v>468</v>
      </c>
      <c r="E124" s="175">
        <v>184.65788000000001</v>
      </c>
      <c r="F124" s="176"/>
      <c r="G124" s="177">
        <f>ROUND(E124*F124,2)</f>
        <v>0</v>
      </c>
      <c r="H124" s="176"/>
      <c r="I124" s="177">
        <f>ROUND(E124*H124,2)</f>
        <v>0</v>
      </c>
      <c r="J124" s="176"/>
      <c r="K124" s="177">
        <f>ROUND(E124*J124,2)</f>
        <v>0</v>
      </c>
      <c r="L124" s="177">
        <v>21</v>
      </c>
      <c r="M124" s="177">
        <f>G124*(1+L124/100)</f>
        <v>0</v>
      </c>
      <c r="N124" s="175">
        <v>1.7</v>
      </c>
      <c r="O124" s="175">
        <f>ROUND(E124*N124,2)</f>
        <v>313.92</v>
      </c>
      <c r="P124" s="175">
        <v>0</v>
      </c>
      <c r="Q124" s="175">
        <f>ROUND(E124*P124,2)</f>
        <v>0</v>
      </c>
      <c r="R124" s="177"/>
      <c r="S124" s="177" t="s">
        <v>344</v>
      </c>
      <c r="T124" s="178" t="s">
        <v>469</v>
      </c>
      <c r="U124" s="158">
        <v>0</v>
      </c>
      <c r="V124" s="158">
        <f>ROUND(E124*U124,2)</f>
        <v>0</v>
      </c>
      <c r="W124" s="158"/>
      <c r="X124" s="158" t="s">
        <v>462</v>
      </c>
      <c r="Y124" s="158" t="s">
        <v>333</v>
      </c>
      <c r="Z124" s="148"/>
      <c r="AA124" s="148"/>
      <c r="AB124" s="148"/>
      <c r="AC124" s="148"/>
      <c r="AD124" s="148"/>
      <c r="AE124" s="148"/>
      <c r="AF124" s="148"/>
      <c r="AG124" s="148" t="s">
        <v>463</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2" x14ac:dyDescent="0.25">
      <c r="A125" s="155"/>
      <c r="B125" s="156"/>
      <c r="C125" s="189" t="s">
        <v>1402</v>
      </c>
      <c r="D125" s="159"/>
      <c r="E125" s="160">
        <v>225.19747000000001</v>
      </c>
      <c r="F125" s="158"/>
      <c r="G125" s="158"/>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338</v>
      </c>
      <c r="AH125" s="148">
        <v>5</v>
      </c>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3" x14ac:dyDescent="0.25">
      <c r="A126" s="155"/>
      <c r="B126" s="156"/>
      <c r="C126" s="189" t="s">
        <v>1373</v>
      </c>
      <c r="D126" s="159"/>
      <c r="E126" s="160">
        <v>-40.5396</v>
      </c>
      <c r="F126" s="158"/>
      <c r="G126" s="158"/>
      <c r="H126" s="158"/>
      <c r="I126" s="158"/>
      <c r="J126" s="158"/>
      <c r="K126" s="158"/>
      <c r="L126" s="158"/>
      <c r="M126" s="158"/>
      <c r="N126" s="157"/>
      <c r="O126" s="157"/>
      <c r="P126" s="157"/>
      <c r="Q126" s="157"/>
      <c r="R126" s="158"/>
      <c r="S126" s="158"/>
      <c r="T126" s="158"/>
      <c r="U126" s="158"/>
      <c r="V126" s="158"/>
      <c r="W126" s="158"/>
      <c r="X126" s="158"/>
      <c r="Y126" s="158"/>
      <c r="Z126" s="148"/>
      <c r="AA126" s="148"/>
      <c r="AB126" s="148"/>
      <c r="AC126" s="148"/>
      <c r="AD126" s="148"/>
      <c r="AE126" s="148"/>
      <c r="AF126" s="148"/>
      <c r="AG126" s="148" t="s">
        <v>338</v>
      </c>
      <c r="AH126" s="148">
        <v>5</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ht="13" x14ac:dyDescent="0.25">
      <c r="A127" s="162" t="s">
        <v>325</v>
      </c>
      <c r="B127" s="163" t="s">
        <v>68</v>
      </c>
      <c r="C127" s="187" t="s">
        <v>202</v>
      </c>
      <c r="D127" s="164"/>
      <c r="E127" s="165"/>
      <c r="F127" s="166"/>
      <c r="G127" s="166">
        <f>SUMIF(AG128:AG137,"&lt;&gt;NOR",G128:G137)</f>
        <v>0</v>
      </c>
      <c r="H127" s="166"/>
      <c r="I127" s="166">
        <f>SUM(I128:I137)</f>
        <v>0</v>
      </c>
      <c r="J127" s="166"/>
      <c r="K127" s="166">
        <f>SUM(K128:K137)</f>
        <v>0</v>
      </c>
      <c r="L127" s="166"/>
      <c r="M127" s="166">
        <f>SUM(M128:M137)</f>
        <v>0</v>
      </c>
      <c r="N127" s="165"/>
      <c r="O127" s="165">
        <f>SUM(O128:O137)</f>
        <v>33.93</v>
      </c>
      <c r="P127" s="165"/>
      <c r="Q127" s="165">
        <f>SUM(Q128:Q137)</f>
        <v>0</v>
      </c>
      <c r="R127" s="166"/>
      <c r="S127" s="166"/>
      <c r="T127" s="167"/>
      <c r="U127" s="161"/>
      <c r="V127" s="161">
        <f>SUM(V128:V137)</f>
        <v>14.55</v>
      </c>
      <c r="W127" s="161"/>
      <c r="X127" s="161"/>
      <c r="Y127" s="161"/>
      <c r="AG127" t="s">
        <v>326</v>
      </c>
    </row>
    <row r="128" spans="1:60" outlineLevel="1" x14ac:dyDescent="0.25">
      <c r="A128" s="172">
        <v>18</v>
      </c>
      <c r="B128" s="173" t="s">
        <v>1403</v>
      </c>
      <c r="C128" s="188" t="s">
        <v>1404</v>
      </c>
      <c r="D128" s="174" t="s">
        <v>390</v>
      </c>
      <c r="E128" s="175">
        <v>9.2025000000000006</v>
      </c>
      <c r="F128" s="176"/>
      <c r="G128" s="177">
        <f>ROUND(E128*F128,2)</f>
        <v>0</v>
      </c>
      <c r="H128" s="176"/>
      <c r="I128" s="177">
        <f>ROUND(E128*H128,2)</f>
        <v>0</v>
      </c>
      <c r="J128" s="176"/>
      <c r="K128" s="177">
        <f>ROUND(E128*J128,2)</f>
        <v>0</v>
      </c>
      <c r="L128" s="177">
        <v>21</v>
      </c>
      <c r="M128" s="177">
        <f>G128*(1+L128/100)</f>
        <v>0</v>
      </c>
      <c r="N128" s="175">
        <v>2.16</v>
      </c>
      <c r="O128" s="175">
        <f>ROUND(E128*N128,2)</f>
        <v>19.88</v>
      </c>
      <c r="P128" s="175">
        <v>0</v>
      </c>
      <c r="Q128" s="175">
        <f>ROUND(E128*P128,2)</f>
        <v>0</v>
      </c>
      <c r="R128" s="177" t="s">
        <v>857</v>
      </c>
      <c r="S128" s="177" t="s">
        <v>330</v>
      </c>
      <c r="T128" s="178" t="s">
        <v>330</v>
      </c>
      <c r="U128" s="158">
        <v>1.0900000000000001</v>
      </c>
      <c r="V128" s="158">
        <f>ROUND(E128*U128,2)</f>
        <v>10.029999999999999</v>
      </c>
      <c r="W128" s="158"/>
      <c r="X128" s="158" t="s">
        <v>392</v>
      </c>
      <c r="Y128" s="158" t="s">
        <v>333</v>
      </c>
      <c r="Z128" s="148"/>
      <c r="AA128" s="148"/>
      <c r="AB128" s="148"/>
      <c r="AC128" s="148"/>
      <c r="AD128" s="148"/>
      <c r="AE128" s="148"/>
      <c r="AF128" s="148"/>
      <c r="AG128" s="148" t="s">
        <v>434</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2" x14ac:dyDescent="0.25">
      <c r="A129" s="155"/>
      <c r="B129" s="156"/>
      <c r="C129" s="189" t="s">
        <v>882</v>
      </c>
      <c r="D129" s="159"/>
      <c r="E129" s="160"/>
      <c r="F129" s="158"/>
      <c r="G129" s="158"/>
      <c r="H129" s="158"/>
      <c r="I129" s="158"/>
      <c r="J129" s="158"/>
      <c r="K129" s="158"/>
      <c r="L129" s="158"/>
      <c r="M129" s="158"/>
      <c r="N129" s="157"/>
      <c r="O129" s="157"/>
      <c r="P129" s="157"/>
      <c r="Q129" s="157"/>
      <c r="R129" s="158"/>
      <c r="S129" s="158"/>
      <c r="T129" s="158"/>
      <c r="U129" s="158"/>
      <c r="V129" s="158"/>
      <c r="W129" s="158"/>
      <c r="X129" s="158"/>
      <c r="Y129" s="158"/>
      <c r="Z129" s="148"/>
      <c r="AA129" s="148"/>
      <c r="AB129" s="148"/>
      <c r="AC129" s="148"/>
      <c r="AD129" s="148"/>
      <c r="AE129" s="148"/>
      <c r="AF129" s="148"/>
      <c r="AG129" s="148" t="s">
        <v>338</v>
      </c>
      <c r="AH129" s="148">
        <v>0</v>
      </c>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3" x14ac:dyDescent="0.25">
      <c r="A130" s="155"/>
      <c r="B130" s="156"/>
      <c r="C130" s="189" t="s">
        <v>1405</v>
      </c>
      <c r="D130" s="159"/>
      <c r="E130" s="160">
        <v>7.569</v>
      </c>
      <c r="F130" s="158"/>
      <c r="G130" s="158"/>
      <c r="H130" s="158"/>
      <c r="I130" s="158"/>
      <c r="J130" s="158"/>
      <c r="K130" s="158"/>
      <c r="L130" s="158"/>
      <c r="M130" s="158"/>
      <c r="N130" s="157"/>
      <c r="O130" s="157"/>
      <c r="P130" s="157"/>
      <c r="Q130" s="157"/>
      <c r="R130" s="158"/>
      <c r="S130" s="158"/>
      <c r="T130" s="158"/>
      <c r="U130" s="158"/>
      <c r="V130" s="158"/>
      <c r="W130" s="158"/>
      <c r="X130" s="158"/>
      <c r="Y130" s="158"/>
      <c r="Z130" s="148"/>
      <c r="AA130" s="148"/>
      <c r="AB130" s="148"/>
      <c r="AC130" s="148"/>
      <c r="AD130" s="148"/>
      <c r="AE130" s="148"/>
      <c r="AF130" s="148"/>
      <c r="AG130" s="148" t="s">
        <v>338</v>
      </c>
      <c r="AH130" s="148">
        <v>0</v>
      </c>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3" x14ac:dyDescent="0.25">
      <c r="A131" s="155"/>
      <c r="B131" s="156"/>
      <c r="C131" s="189" t="s">
        <v>1406</v>
      </c>
      <c r="D131" s="159"/>
      <c r="E131" s="160">
        <v>1.6335</v>
      </c>
      <c r="F131" s="158"/>
      <c r="G131" s="158"/>
      <c r="H131" s="158"/>
      <c r="I131" s="158"/>
      <c r="J131" s="158"/>
      <c r="K131" s="158"/>
      <c r="L131" s="158"/>
      <c r="M131" s="158"/>
      <c r="N131" s="157"/>
      <c r="O131" s="157"/>
      <c r="P131" s="157"/>
      <c r="Q131" s="157"/>
      <c r="R131" s="158"/>
      <c r="S131" s="158"/>
      <c r="T131" s="158"/>
      <c r="U131" s="158"/>
      <c r="V131" s="158"/>
      <c r="W131" s="158"/>
      <c r="X131" s="158"/>
      <c r="Y131" s="158"/>
      <c r="Z131" s="148"/>
      <c r="AA131" s="148"/>
      <c r="AB131" s="148"/>
      <c r="AC131" s="148"/>
      <c r="AD131" s="148"/>
      <c r="AE131" s="148"/>
      <c r="AF131" s="148"/>
      <c r="AG131" s="148" t="s">
        <v>338</v>
      </c>
      <c r="AH131" s="148">
        <v>0</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5">
      <c r="A132" s="172">
        <v>19</v>
      </c>
      <c r="B132" s="173" t="s">
        <v>1407</v>
      </c>
      <c r="C132" s="188" t="s">
        <v>1408</v>
      </c>
      <c r="D132" s="174" t="s">
        <v>390</v>
      </c>
      <c r="E132" s="175">
        <v>5.5125000000000002</v>
      </c>
      <c r="F132" s="176"/>
      <c r="G132" s="177">
        <f>ROUND(E132*F132,2)</f>
        <v>0</v>
      </c>
      <c r="H132" s="176"/>
      <c r="I132" s="177">
        <f>ROUND(E132*H132,2)</f>
        <v>0</v>
      </c>
      <c r="J132" s="176"/>
      <c r="K132" s="177">
        <f>ROUND(E132*J132,2)</f>
        <v>0</v>
      </c>
      <c r="L132" s="177">
        <v>21</v>
      </c>
      <c r="M132" s="177">
        <f>G132*(1+L132/100)</f>
        <v>0</v>
      </c>
      <c r="N132" s="175">
        <v>2.5249999999999999</v>
      </c>
      <c r="O132" s="175">
        <f>ROUND(E132*N132,2)</f>
        <v>13.92</v>
      </c>
      <c r="P132" s="175">
        <v>0</v>
      </c>
      <c r="Q132" s="175">
        <f>ROUND(E132*P132,2)</f>
        <v>0</v>
      </c>
      <c r="R132" s="177" t="s">
        <v>575</v>
      </c>
      <c r="S132" s="177" t="s">
        <v>330</v>
      </c>
      <c r="T132" s="178" t="s">
        <v>330</v>
      </c>
      <c r="U132" s="158">
        <v>0.48</v>
      </c>
      <c r="V132" s="158">
        <f>ROUND(E132*U132,2)</f>
        <v>2.65</v>
      </c>
      <c r="W132" s="158"/>
      <c r="X132" s="158" t="s">
        <v>392</v>
      </c>
      <c r="Y132" s="158" t="s">
        <v>333</v>
      </c>
      <c r="Z132" s="148"/>
      <c r="AA132" s="148"/>
      <c r="AB132" s="148"/>
      <c r="AC132" s="148"/>
      <c r="AD132" s="148"/>
      <c r="AE132" s="148"/>
      <c r="AF132" s="148"/>
      <c r="AG132" s="148" t="s">
        <v>393</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2" x14ac:dyDescent="0.25">
      <c r="A133" s="155"/>
      <c r="B133" s="156"/>
      <c r="C133" s="269" t="s">
        <v>1409</v>
      </c>
      <c r="D133" s="270"/>
      <c r="E133" s="270"/>
      <c r="F133" s="270"/>
      <c r="G133" s="270"/>
      <c r="H133" s="158"/>
      <c r="I133" s="158"/>
      <c r="J133" s="158"/>
      <c r="K133" s="158"/>
      <c r="L133" s="158"/>
      <c r="M133" s="158"/>
      <c r="N133" s="157"/>
      <c r="O133" s="157"/>
      <c r="P133" s="157"/>
      <c r="Q133" s="157"/>
      <c r="R133" s="158"/>
      <c r="S133" s="158"/>
      <c r="T133" s="158"/>
      <c r="U133" s="158"/>
      <c r="V133" s="158"/>
      <c r="W133" s="158"/>
      <c r="X133" s="158"/>
      <c r="Y133" s="158"/>
      <c r="Z133" s="148"/>
      <c r="AA133" s="148"/>
      <c r="AB133" s="148"/>
      <c r="AC133" s="148"/>
      <c r="AD133" s="148"/>
      <c r="AE133" s="148"/>
      <c r="AF133" s="148"/>
      <c r="AG133" s="148" t="s">
        <v>395</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2" x14ac:dyDescent="0.25">
      <c r="A134" s="155"/>
      <c r="B134" s="156"/>
      <c r="C134" s="189" t="s">
        <v>1410</v>
      </c>
      <c r="D134" s="159"/>
      <c r="E134" s="160">
        <v>5.5125000000000002</v>
      </c>
      <c r="F134" s="158"/>
      <c r="G134" s="158"/>
      <c r="H134" s="158"/>
      <c r="I134" s="158"/>
      <c r="J134" s="158"/>
      <c r="K134" s="158"/>
      <c r="L134" s="158"/>
      <c r="M134" s="158"/>
      <c r="N134" s="157"/>
      <c r="O134" s="157"/>
      <c r="P134" s="157"/>
      <c r="Q134" s="157"/>
      <c r="R134" s="158"/>
      <c r="S134" s="158"/>
      <c r="T134" s="158"/>
      <c r="U134" s="158"/>
      <c r="V134" s="158"/>
      <c r="W134" s="158"/>
      <c r="X134" s="158"/>
      <c r="Y134" s="158"/>
      <c r="Z134" s="148"/>
      <c r="AA134" s="148"/>
      <c r="AB134" s="148"/>
      <c r="AC134" s="148"/>
      <c r="AD134" s="148"/>
      <c r="AE134" s="148"/>
      <c r="AF134" s="148"/>
      <c r="AG134" s="148" t="s">
        <v>338</v>
      </c>
      <c r="AH134" s="148">
        <v>0</v>
      </c>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5">
      <c r="A135" s="172">
        <v>20</v>
      </c>
      <c r="B135" s="173" t="s">
        <v>1411</v>
      </c>
      <c r="C135" s="188" t="s">
        <v>1412</v>
      </c>
      <c r="D135" s="174" t="s">
        <v>455</v>
      </c>
      <c r="E135" s="175">
        <v>0.12249</v>
      </c>
      <c r="F135" s="176"/>
      <c r="G135" s="177">
        <f>ROUND(E135*F135,2)</f>
        <v>0</v>
      </c>
      <c r="H135" s="176"/>
      <c r="I135" s="177">
        <f>ROUND(E135*H135,2)</f>
        <v>0</v>
      </c>
      <c r="J135" s="176"/>
      <c r="K135" s="177">
        <f>ROUND(E135*J135,2)</f>
        <v>0</v>
      </c>
      <c r="L135" s="177">
        <v>21</v>
      </c>
      <c r="M135" s="177">
        <f>G135*(1+L135/100)</f>
        <v>0</v>
      </c>
      <c r="N135" s="175">
        <v>1.0554399999999999</v>
      </c>
      <c r="O135" s="175">
        <f>ROUND(E135*N135,2)</f>
        <v>0.13</v>
      </c>
      <c r="P135" s="175">
        <v>0</v>
      </c>
      <c r="Q135" s="175">
        <f>ROUND(E135*P135,2)</f>
        <v>0</v>
      </c>
      <c r="R135" s="177" t="s">
        <v>575</v>
      </c>
      <c r="S135" s="177" t="s">
        <v>330</v>
      </c>
      <c r="T135" s="178" t="s">
        <v>330</v>
      </c>
      <c r="U135" s="158">
        <v>15.23</v>
      </c>
      <c r="V135" s="158">
        <f>ROUND(E135*U135,2)</f>
        <v>1.87</v>
      </c>
      <c r="W135" s="158"/>
      <c r="X135" s="158" t="s">
        <v>392</v>
      </c>
      <c r="Y135" s="158" t="s">
        <v>333</v>
      </c>
      <c r="Z135" s="148"/>
      <c r="AA135" s="148"/>
      <c r="AB135" s="148"/>
      <c r="AC135" s="148"/>
      <c r="AD135" s="148"/>
      <c r="AE135" s="148"/>
      <c r="AF135" s="148"/>
      <c r="AG135" s="148" t="s">
        <v>393</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2" x14ac:dyDescent="0.25">
      <c r="A136" s="155"/>
      <c r="B136" s="156"/>
      <c r="C136" s="269" t="s">
        <v>1413</v>
      </c>
      <c r="D136" s="270"/>
      <c r="E136" s="270"/>
      <c r="F136" s="270"/>
      <c r="G136" s="270"/>
      <c r="H136" s="158"/>
      <c r="I136" s="158"/>
      <c r="J136" s="158"/>
      <c r="K136" s="158"/>
      <c r="L136" s="158"/>
      <c r="M136" s="158"/>
      <c r="N136" s="157"/>
      <c r="O136" s="157"/>
      <c r="P136" s="157"/>
      <c r="Q136" s="157"/>
      <c r="R136" s="158"/>
      <c r="S136" s="158"/>
      <c r="T136" s="158"/>
      <c r="U136" s="158"/>
      <c r="V136" s="158"/>
      <c r="W136" s="158"/>
      <c r="X136" s="158"/>
      <c r="Y136" s="158"/>
      <c r="Z136" s="148"/>
      <c r="AA136" s="148"/>
      <c r="AB136" s="148"/>
      <c r="AC136" s="148"/>
      <c r="AD136" s="148"/>
      <c r="AE136" s="148"/>
      <c r="AF136" s="148"/>
      <c r="AG136" s="148" t="s">
        <v>395</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2" x14ac:dyDescent="0.25">
      <c r="A137" s="155"/>
      <c r="B137" s="156"/>
      <c r="C137" s="189" t="s">
        <v>1414</v>
      </c>
      <c r="D137" s="159"/>
      <c r="E137" s="160">
        <v>0.12249</v>
      </c>
      <c r="F137" s="158"/>
      <c r="G137" s="158"/>
      <c r="H137" s="158"/>
      <c r="I137" s="158"/>
      <c r="J137" s="158"/>
      <c r="K137" s="158"/>
      <c r="L137" s="158"/>
      <c r="M137" s="158"/>
      <c r="N137" s="157"/>
      <c r="O137" s="157"/>
      <c r="P137" s="157"/>
      <c r="Q137" s="157"/>
      <c r="R137" s="158"/>
      <c r="S137" s="158"/>
      <c r="T137" s="158"/>
      <c r="U137" s="158"/>
      <c r="V137" s="158"/>
      <c r="W137" s="158"/>
      <c r="X137" s="158"/>
      <c r="Y137" s="158"/>
      <c r="Z137" s="148"/>
      <c r="AA137" s="148"/>
      <c r="AB137" s="148"/>
      <c r="AC137" s="148"/>
      <c r="AD137" s="148"/>
      <c r="AE137" s="148"/>
      <c r="AF137" s="148"/>
      <c r="AG137" s="148" t="s">
        <v>338</v>
      </c>
      <c r="AH137" s="148">
        <v>0</v>
      </c>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ht="13" x14ac:dyDescent="0.25">
      <c r="A138" s="162" t="s">
        <v>325</v>
      </c>
      <c r="B138" s="163" t="s">
        <v>207</v>
      </c>
      <c r="C138" s="187" t="s">
        <v>208</v>
      </c>
      <c r="D138" s="164"/>
      <c r="E138" s="165"/>
      <c r="F138" s="166"/>
      <c r="G138" s="166">
        <f>SUMIF(AG139:AG167,"&lt;&gt;NOR",G139:G167)</f>
        <v>0</v>
      </c>
      <c r="H138" s="166"/>
      <c r="I138" s="166">
        <f>SUM(I139:I167)</f>
        <v>0</v>
      </c>
      <c r="J138" s="166"/>
      <c r="K138" s="166">
        <f>SUM(K139:K167)</f>
        <v>0</v>
      </c>
      <c r="L138" s="166"/>
      <c r="M138" s="166">
        <f>SUM(M139:M167)</f>
        <v>0</v>
      </c>
      <c r="N138" s="165"/>
      <c r="O138" s="165">
        <f>SUM(O139:O167)</f>
        <v>34.24</v>
      </c>
      <c r="P138" s="165"/>
      <c r="Q138" s="165">
        <f>SUM(Q139:Q167)</f>
        <v>0</v>
      </c>
      <c r="R138" s="166"/>
      <c r="S138" s="166"/>
      <c r="T138" s="167"/>
      <c r="U138" s="161"/>
      <c r="V138" s="161">
        <f>SUM(V139:V167)</f>
        <v>28</v>
      </c>
      <c r="W138" s="161"/>
      <c r="X138" s="161"/>
      <c r="Y138" s="161"/>
      <c r="AG138" t="s">
        <v>326</v>
      </c>
    </row>
    <row r="139" spans="1:60" outlineLevel="1" x14ac:dyDescent="0.25">
      <c r="A139" s="172">
        <v>21</v>
      </c>
      <c r="B139" s="173" t="s">
        <v>1415</v>
      </c>
      <c r="C139" s="188" t="s">
        <v>1416</v>
      </c>
      <c r="D139" s="174" t="s">
        <v>390</v>
      </c>
      <c r="E139" s="175">
        <v>15.2592</v>
      </c>
      <c r="F139" s="176"/>
      <c r="G139" s="177">
        <f>ROUND(E139*F139,2)</f>
        <v>0</v>
      </c>
      <c r="H139" s="176"/>
      <c r="I139" s="177">
        <f>ROUND(E139*H139,2)</f>
        <v>0</v>
      </c>
      <c r="J139" s="176"/>
      <c r="K139" s="177">
        <f>ROUND(E139*J139,2)</f>
        <v>0</v>
      </c>
      <c r="L139" s="177">
        <v>21</v>
      </c>
      <c r="M139" s="177">
        <f>G139*(1+L139/100)</f>
        <v>0</v>
      </c>
      <c r="N139" s="175">
        <v>1.8907700000000001</v>
      </c>
      <c r="O139" s="175">
        <f>ROUND(E139*N139,2)</f>
        <v>28.85</v>
      </c>
      <c r="P139" s="175">
        <v>0</v>
      </c>
      <c r="Q139" s="175">
        <f>ROUND(E139*P139,2)</f>
        <v>0</v>
      </c>
      <c r="R139" s="177"/>
      <c r="S139" s="177" t="s">
        <v>344</v>
      </c>
      <c r="T139" s="178" t="s">
        <v>469</v>
      </c>
      <c r="U139" s="158">
        <v>1.32</v>
      </c>
      <c r="V139" s="158">
        <f>ROUND(E139*U139,2)</f>
        <v>20.14</v>
      </c>
      <c r="W139" s="158"/>
      <c r="X139" s="158" t="s">
        <v>392</v>
      </c>
      <c r="Y139" s="158" t="s">
        <v>333</v>
      </c>
      <c r="Z139" s="148"/>
      <c r="AA139" s="148"/>
      <c r="AB139" s="148"/>
      <c r="AC139" s="148"/>
      <c r="AD139" s="148"/>
      <c r="AE139" s="148"/>
      <c r="AF139" s="148"/>
      <c r="AG139" s="148" t="s">
        <v>393</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2" x14ac:dyDescent="0.25">
      <c r="A140" s="155"/>
      <c r="B140" s="156"/>
      <c r="C140" s="189" t="s">
        <v>1417</v>
      </c>
      <c r="D140" s="159"/>
      <c r="E140" s="160">
        <v>0.21945000000000001</v>
      </c>
      <c r="F140" s="158"/>
      <c r="G140" s="158"/>
      <c r="H140" s="158"/>
      <c r="I140" s="158"/>
      <c r="J140" s="158"/>
      <c r="K140" s="158"/>
      <c r="L140" s="158"/>
      <c r="M140" s="158"/>
      <c r="N140" s="157"/>
      <c r="O140" s="157"/>
      <c r="P140" s="157"/>
      <c r="Q140" s="157"/>
      <c r="R140" s="158"/>
      <c r="S140" s="158"/>
      <c r="T140" s="158"/>
      <c r="U140" s="158"/>
      <c r="V140" s="158"/>
      <c r="W140" s="158"/>
      <c r="X140" s="158"/>
      <c r="Y140" s="158"/>
      <c r="Z140" s="148"/>
      <c r="AA140" s="148"/>
      <c r="AB140" s="148"/>
      <c r="AC140" s="148"/>
      <c r="AD140" s="148"/>
      <c r="AE140" s="148"/>
      <c r="AF140" s="148"/>
      <c r="AG140" s="148" t="s">
        <v>338</v>
      </c>
      <c r="AH140" s="148">
        <v>0</v>
      </c>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3" x14ac:dyDescent="0.25">
      <c r="A141" s="155"/>
      <c r="B141" s="156"/>
      <c r="C141" s="189" t="s">
        <v>1418</v>
      </c>
      <c r="D141" s="159"/>
      <c r="E141" s="160">
        <v>4.5374999999999996</v>
      </c>
      <c r="F141" s="158"/>
      <c r="G141" s="158"/>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338</v>
      </c>
      <c r="AH141" s="148">
        <v>0</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3" x14ac:dyDescent="0.25">
      <c r="A142" s="155"/>
      <c r="B142" s="156"/>
      <c r="C142" s="189" t="s">
        <v>1419</v>
      </c>
      <c r="D142" s="159"/>
      <c r="E142" s="160">
        <v>0.21779999999999999</v>
      </c>
      <c r="F142" s="158"/>
      <c r="G142" s="158"/>
      <c r="H142" s="158"/>
      <c r="I142" s="158"/>
      <c r="J142" s="158"/>
      <c r="K142" s="158"/>
      <c r="L142" s="158"/>
      <c r="M142" s="158"/>
      <c r="N142" s="157"/>
      <c r="O142" s="157"/>
      <c r="P142" s="157"/>
      <c r="Q142" s="157"/>
      <c r="R142" s="158"/>
      <c r="S142" s="158"/>
      <c r="T142" s="158"/>
      <c r="U142" s="158"/>
      <c r="V142" s="158"/>
      <c r="W142" s="158"/>
      <c r="X142" s="158"/>
      <c r="Y142" s="158"/>
      <c r="Z142" s="148"/>
      <c r="AA142" s="148"/>
      <c r="AB142" s="148"/>
      <c r="AC142" s="148"/>
      <c r="AD142" s="148"/>
      <c r="AE142" s="148"/>
      <c r="AF142" s="148"/>
      <c r="AG142" s="148" t="s">
        <v>338</v>
      </c>
      <c r="AH142" s="148">
        <v>0</v>
      </c>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3" x14ac:dyDescent="0.25">
      <c r="A143" s="155"/>
      <c r="B143" s="156"/>
      <c r="C143" s="189" t="s">
        <v>1420</v>
      </c>
      <c r="D143" s="159"/>
      <c r="E143" s="160">
        <v>0.32669999999999999</v>
      </c>
      <c r="F143" s="158"/>
      <c r="G143" s="158"/>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338</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3" x14ac:dyDescent="0.25">
      <c r="A144" s="155"/>
      <c r="B144" s="156"/>
      <c r="C144" s="189" t="s">
        <v>1421</v>
      </c>
      <c r="D144" s="159"/>
      <c r="E144" s="160">
        <v>0.9405</v>
      </c>
      <c r="F144" s="158"/>
      <c r="G144" s="158"/>
      <c r="H144" s="158"/>
      <c r="I144" s="158"/>
      <c r="J144" s="158"/>
      <c r="K144" s="158"/>
      <c r="L144" s="158"/>
      <c r="M144" s="158"/>
      <c r="N144" s="157"/>
      <c r="O144" s="157"/>
      <c r="P144" s="157"/>
      <c r="Q144" s="157"/>
      <c r="R144" s="158"/>
      <c r="S144" s="158"/>
      <c r="T144" s="158"/>
      <c r="U144" s="158"/>
      <c r="V144" s="158"/>
      <c r="W144" s="158"/>
      <c r="X144" s="158"/>
      <c r="Y144" s="158"/>
      <c r="Z144" s="148"/>
      <c r="AA144" s="148"/>
      <c r="AB144" s="148"/>
      <c r="AC144" s="148"/>
      <c r="AD144" s="148"/>
      <c r="AE144" s="148"/>
      <c r="AF144" s="148"/>
      <c r="AG144" s="148" t="s">
        <v>338</v>
      </c>
      <c r="AH144" s="148">
        <v>0</v>
      </c>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3" x14ac:dyDescent="0.25">
      <c r="A145" s="155"/>
      <c r="B145" s="156"/>
      <c r="C145" s="189" t="s">
        <v>1422</v>
      </c>
      <c r="D145" s="159"/>
      <c r="E145" s="160">
        <v>0.69299999999999995</v>
      </c>
      <c r="F145" s="158"/>
      <c r="G145" s="158"/>
      <c r="H145" s="158"/>
      <c r="I145" s="158"/>
      <c r="J145" s="158"/>
      <c r="K145" s="158"/>
      <c r="L145" s="158"/>
      <c r="M145" s="158"/>
      <c r="N145" s="157"/>
      <c r="O145" s="157"/>
      <c r="P145" s="157"/>
      <c r="Q145" s="157"/>
      <c r="R145" s="158"/>
      <c r="S145" s="158"/>
      <c r="T145" s="158"/>
      <c r="U145" s="158"/>
      <c r="V145" s="158"/>
      <c r="W145" s="158"/>
      <c r="X145" s="158"/>
      <c r="Y145" s="158"/>
      <c r="Z145" s="148"/>
      <c r="AA145" s="148"/>
      <c r="AB145" s="148"/>
      <c r="AC145" s="148"/>
      <c r="AD145" s="148"/>
      <c r="AE145" s="148"/>
      <c r="AF145" s="148"/>
      <c r="AG145" s="148" t="s">
        <v>338</v>
      </c>
      <c r="AH145" s="148">
        <v>0</v>
      </c>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3" x14ac:dyDescent="0.25">
      <c r="A146" s="155"/>
      <c r="B146" s="156"/>
      <c r="C146" s="189" t="s">
        <v>1423</v>
      </c>
      <c r="D146" s="159"/>
      <c r="E146" s="160">
        <v>5.0819999999999999</v>
      </c>
      <c r="F146" s="158"/>
      <c r="G146" s="158"/>
      <c r="H146" s="158"/>
      <c r="I146" s="158"/>
      <c r="J146" s="158"/>
      <c r="K146" s="158"/>
      <c r="L146" s="158"/>
      <c r="M146" s="158"/>
      <c r="N146" s="157"/>
      <c r="O146" s="157"/>
      <c r="P146" s="157"/>
      <c r="Q146" s="157"/>
      <c r="R146" s="158"/>
      <c r="S146" s="158"/>
      <c r="T146" s="158"/>
      <c r="U146" s="158"/>
      <c r="V146" s="158"/>
      <c r="W146" s="158"/>
      <c r="X146" s="158"/>
      <c r="Y146" s="158"/>
      <c r="Z146" s="148"/>
      <c r="AA146" s="148"/>
      <c r="AB146" s="148"/>
      <c r="AC146" s="148"/>
      <c r="AD146" s="148"/>
      <c r="AE146" s="148"/>
      <c r="AF146" s="148"/>
      <c r="AG146" s="148" t="s">
        <v>338</v>
      </c>
      <c r="AH146" s="148">
        <v>0</v>
      </c>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3" x14ac:dyDescent="0.25">
      <c r="A147" s="155"/>
      <c r="B147" s="156"/>
      <c r="C147" s="189" t="s">
        <v>1424</v>
      </c>
      <c r="D147" s="159"/>
      <c r="E147" s="160">
        <v>0.93225000000000002</v>
      </c>
      <c r="F147" s="158"/>
      <c r="G147" s="158"/>
      <c r="H147" s="158"/>
      <c r="I147" s="158"/>
      <c r="J147" s="158"/>
      <c r="K147" s="158"/>
      <c r="L147" s="158"/>
      <c r="M147" s="158"/>
      <c r="N147" s="157"/>
      <c r="O147" s="157"/>
      <c r="P147" s="157"/>
      <c r="Q147" s="157"/>
      <c r="R147" s="158"/>
      <c r="S147" s="158"/>
      <c r="T147" s="158"/>
      <c r="U147" s="158"/>
      <c r="V147" s="158"/>
      <c r="W147" s="158"/>
      <c r="X147" s="158"/>
      <c r="Y147" s="158"/>
      <c r="Z147" s="148"/>
      <c r="AA147" s="148"/>
      <c r="AB147" s="148"/>
      <c r="AC147" s="148"/>
      <c r="AD147" s="148"/>
      <c r="AE147" s="148"/>
      <c r="AF147" s="148"/>
      <c r="AG147" s="148" t="s">
        <v>338</v>
      </c>
      <c r="AH147" s="148">
        <v>0</v>
      </c>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3" x14ac:dyDescent="0.25">
      <c r="A148" s="155"/>
      <c r="B148" s="156"/>
      <c r="C148" s="189" t="s">
        <v>1425</v>
      </c>
      <c r="D148" s="159"/>
      <c r="E148" s="160">
        <v>2.31</v>
      </c>
      <c r="F148" s="158"/>
      <c r="G148" s="158"/>
      <c r="H148" s="158"/>
      <c r="I148" s="158"/>
      <c r="J148" s="158"/>
      <c r="K148" s="158"/>
      <c r="L148" s="158"/>
      <c r="M148" s="158"/>
      <c r="N148" s="157"/>
      <c r="O148" s="157"/>
      <c r="P148" s="157"/>
      <c r="Q148" s="157"/>
      <c r="R148" s="158"/>
      <c r="S148" s="158"/>
      <c r="T148" s="158"/>
      <c r="U148" s="158"/>
      <c r="V148" s="158"/>
      <c r="W148" s="158"/>
      <c r="X148" s="158"/>
      <c r="Y148" s="158"/>
      <c r="Z148" s="148"/>
      <c r="AA148" s="148"/>
      <c r="AB148" s="148"/>
      <c r="AC148" s="148"/>
      <c r="AD148" s="148"/>
      <c r="AE148" s="148"/>
      <c r="AF148" s="148"/>
      <c r="AG148" s="148" t="s">
        <v>338</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1" x14ac:dyDescent="0.25">
      <c r="A149" s="172">
        <v>22</v>
      </c>
      <c r="B149" s="173" t="s">
        <v>1426</v>
      </c>
      <c r="C149" s="188" t="s">
        <v>1427</v>
      </c>
      <c r="D149" s="174" t="s">
        <v>679</v>
      </c>
      <c r="E149" s="175">
        <v>7</v>
      </c>
      <c r="F149" s="176"/>
      <c r="G149" s="177">
        <f>ROUND(E149*F149,2)</f>
        <v>0</v>
      </c>
      <c r="H149" s="176"/>
      <c r="I149" s="177">
        <f>ROUND(E149*H149,2)</f>
        <v>0</v>
      </c>
      <c r="J149" s="176"/>
      <c r="K149" s="177">
        <f>ROUND(E149*J149,2)</f>
        <v>0</v>
      </c>
      <c r="L149" s="177">
        <v>21</v>
      </c>
      <c r="M149" s="177">
        <f>G149*(1+L149/100)</f>
        <v>0</v>
      </c>
      <c r="N149" s="175">
        <v>6.6E-3</v>
      </c>
      <c r="O149" s="175">
        <f>ROUND(E149*N149,2)</f>
        <v>0.05</v>
      </c>
      <c r="P149" s="175">
        <v>0</v>
      </c>
      <c r="Q149" s="175">
        <f>ROUND(E149*P149,2)</f>
        <v>0</v>
      </c>
      <c r="R149" s="177" t="s">
        <v>862</v>
      </c>
      <c r="S149" s="177" t="s">
        <v>330</v>
      </c>
      <c r="T149" s="178" t="s">
        <v>330</v>
      </c>
      <c r="U149" s="158">
        <v>0.28000000000000003</v>
      </c>
      <c r="V149" s="158">
        <f>ROUND(E149*U149,2)</f>
        <v>1.96</v>
      </c>
      <c r="W149" s="158"/>
      <c r="X149" s="158" t="s">
        <v>392</v>
      </c>
      <c r="Y149" s="158" t="s">
        <v>333</v>
      </c>
      <c r="Z149" s="148"/>
      <c r="AA149" s="148"/>
      <c r="AB149" s="148"/>
      <c r="AC149" s="148"/>
      <c r="AD149" s="148"/>
      <c r="AE149" s="148"/>
      <c r="AF149" s="148"/>
      <c r="AG149" s="148" t="s">
        <v>393</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2" x14ac:dyDescent="0.25">
      <c r="A150" s="155"/>
      <c r="B150" s="156"/>
      <c r="C150" s="189" t="s">
        <v>1428</v>
      </c>
      <c r="D150" s="159"/>
      <c r="E150" s="160">
        <v>1</v>
      </c>
      <c r="F150" s="158"/>
      <c r="G150" s="158"/>
      <c r="H150" s="158"/>
      <c r="I150" s="158"/>
      <c r="J150" s="158"/>
      <c r="K150" s="158"/>
      <c r="L150" s="158"/>
      <c r="M150" s="158"/>
      <c r="N150" s="157"/>
      <c r="O150" s="157"/>
      <c r="P150" s="157"/>
      <c r="Q150" s="157"/>
      <c r="R150" s="158"/>
      <c r="S150" s="158"/>
      <c r="T150" s="158"/>
      <c r="U150" s="158"/>
      <c r="V150" s="158"/>
      <c r="W150" s="158"/>
      <c r="X150" s="158"/>
      <c r="Y150" s="158"/>
      <c r="Z150" s="148"/>
      <c r="AA150" s="148"/>
      <c r="AB150" s="148"/>
      <c r="AC150" s="148"/>
      <c r="AD150" s="148"/>
      <c r="AE150" s="148"/>
      <c r="AF150" s="148"/>
      <c r="AG150" s="148" t="s">
        <v>338</v>
      </c>
      <c r="AH150" s="148">
        <v>0</v>
      </c>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3" x14ac:dyDescent="0.25">
      <c r="A151" s="155"/>
      <c r="B151" s="156"/>
      <c r="C151" s="189" t="s">
        <v>1429</v>
      </c>
      <c r="D151" s="159"/>
      <c r="E151" s="160">
        <v>1</v>
      </c>
      <c r="F151" s="158"/>
      <c r="G151" s="158"/>
      <c r="H151" s="158"/>
      <c r="I151" s="158"/>
      <c r="J151" s="158"/>
      <c r="K151" s="158"/>
      <c r="L151" s="158"/>
      <c r="M151" s="158"/>
      <c r="N151" s="157"/>
      <c r="O151" s="157"/>
      <c r="P151" s="157"/>
      <c r="Q151" s="157"/>
      <c r="R151" s="158"/>
      <c r="S151" s="158"/>
      <c r="T151" s="158"/>
      <c r="U151" s="158"/>
      <c r="V151" s="158"/>
      <c r="W151" s="158"/>
      <c r="X151" s="158"/>
      <c r="Y151" s="158"/>
      <c r="Z151" s="148"/>
      <c r="AA151" s="148"/>
      <c r="AB151" s="148"/>
      <c r="AC151" s="148"/>
      <c r="AD151" s="148"/>
      <c r="AE151" s="148"/>
      <c r="AF151" s="148"/>
      <c r="AG151" s="148" t="s">
        <v>338</v>
      </c>
      <c r="AH151" s="148">
        <v>0</v>
      </c>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3" x14ac:dyDescent="0.25">
      <c r="A152" s="155"/>
      <c r="B152" s="156"/>
      <c r="C152" s="189" t="s">
        <v>1430</v>
      </c>
      <c r="D152" s="159"/>
      <c r="E152" s="160">
        <v>5</v>
      </c>
      <c r="F152" s="158"/>
      <c r="G152" s="158"/>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338</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ht="20" outlineLevel="1" x14ac:dyDescent="0.25">
      <c r="A153" s="172">
        <v>23</v>
      </c>
      <c r="B153" s="173" t="s">
        <v>1431</v>
      </c>
      <c r="C153" s="188" t="s">
        <v>1432</v>
      </c>
      <c r="D153" s="174" t="s">
        <v>679</v>
      </c>
      <c r="E153" s="175">
        <v>6</v>
      </c>
      <c r="F153" s="176"/>
      <c r="G153" s="177">
        <f>ROUND(E153*F153,2)</f>
        <v>0</v>
      </c>
      <c r="H153" s="176"/>
      <c r="I153" s="177">
        <f>ROUND(E153*H153,2)</f>
        <v>0</v>
      </c>
      <c r="J153" s="176"/>
      <c r="K153" s="177">
        <f>ROUND(E153*J153,2)</f>
        <v>0</v>
      </c>
      <c r="L153" s="177">
        <v>21</v>
      </c>
      <c r="M153" s="177">
        <f>G153*(1+L153/100)</f>
        <v>0</v>
      </c>
      <c r="N153" s="175">
        <v>6.6E-3</v>
      </c>
      <c r="O153" s="175">
        <f>ROUND(E153*N153,2)</f>
        <v>0.04</v>
      </c>
      <c r="P153" s="175">
        <v>0</v>
      </c>
      <c r="Q153" s="175">
        <f>ROUND(E153*P153,2)</f>
        <v>0</v>
      </c>
      <c r="R153" s="177" t="s">
        <v>862</v>
      </c>
      <c r="S153" s="177" t="s">
        <v>330</v>
      </c>
      <c r="T153" s="178" t="s">
        <v>330</v>
      </c>
      <c r="U153" s="158">
        <v>0.56000000000000005</v>
      </c>
      <c r="V153" s="158">
        <f>ROUND(E153*U153,2)</f>
        <v>3.36</v>
      </c>
      <c r="W153" s="158"/>
      <c r="X153" s="158" t="s">
        <v>392</v>
      </c>
      <c r="Y153" s="158" t="s">
        <v>333</v>
      </c>
      <c r="Z153" s="148"/>
      <c r="AA153" s="148"/>
      <c r="AB153" s="148"/>
      <c r="AC153" s="148"/>
      <c r="AD153" s="148"/>
      <c r="AE153" s="148"/>
      <c r="AF153" s="148"/>
      <c r="AG153" s="148" t="s">
        <v>393</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2" x14ac:dyDescent="0.25">
      <c r="A154" s="155"/>
      <c r="B154" s="156"/>
      <c r="C154" s="189" t="s">
        <v>1433</v>
      </c>
      <c r="D154" s="159"/>
      <c r="E154" s="160">
        <v>6</v>
      </c>
      <c r="F154" s="158"/>
      <c r="G154" s="158"/>
      <c r="H154" s="158"/>
      <c r="I154" s="158"/>
      <c r="J154" s="158"/>
      <c r="K154" s="158"/>
      <c r="L154" s="158"/>
      <c r="M154" s="158"/>
      <c r="N154" s="157"/>
      <c r="O154" s="157"/>
      <c r="P154" s="157"/>
      <c r="Q154" s="157"/>
      <c r="R154" s="158"/>
      <c r="S154" s="158"/>
      <c r="T154" s="158"/>
      <c r="U154" s="158"/>
      <c r="V154" s="158"/>
      <c r="W154" s="158"/>
      <c r="X154" s="158"/>
      <c r="Y154" s="158"/>
      <c r="Z154" s="148"/>
      <c r="AA154" s="148"/>
      <c r="AB154" s="148"/>
      <c r="AC154" s="148"/>
      <c r="AD154" s="148"/>
      <c r="AE154" s="148"/>
      <c r="AF154" s="148"/>
      <c r="AG154" s="148" t="s">
        <v>338</v>
      </c>
      <c r="AH154" s="148">
        <v>0</v>
      </c>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ht="20" outlineLevel="1" x14ac:dyDescent="0.25">
      <c r="A155" s="172">
        <v>24</v>
      </c>
      <c r="B155" s="173" t="s">
        <v>1434</v>
      </c>
      <c r="C155" s="188" t="s">
        <v>1435</v>
      </c>
      <c r="D155" s="174" t="s">
        <v>390</v>
      </c>
      <c r="E155" s="175">
        <v>1.75</v>
      </c>
      <c r="F155" s="176"/>
      <c r="G155" s="177">
        <f>ROUND(E155*F155,2)</f>
        <v>0</v>
      </c>
      <c r="H155" s="176"/>
      <c r="I155" s="177">
        <f>ROUND(E155*H155,2)</f>
        <v>0</v>
      </c>
      <c r="J155" s="176"/>
      <c r="K155" s="177">
        <f>ROUND(E155*J155,2)</f>
        <v>0</v>
      </c>
      <c r="L155" s="177">
        <v>21</v>
      </c>
      <c r="M155" s="177">
        <f>G155*(1+L155/100)</f>
        <v>0</v>
      </c>
      <c r="N155" s="175">
        <v>2.5</v>
      </c>
      <c r="O155" s="175">
        <f>ROUND(E155*N155,2)</f>
        <v>4.38</v>
      </c>
      <c r="P155" s="175">
        <v>0</v>
      </c>
      <c r="Q155" s="175">
        <f>ROUND(E155*P155,2)</f>
        <v>0</v>
      </c>
      <c r="R155" s="177" t="s">
        <v>862</v>
      </c>
      <c r="S155" s="177" t="s">
        <v>330</v>
      </c>
      <c r="T155" s="178" t="s">
        <v>330</v>
      </c>
      <c r="U155" s="158">
        <v>1.45</v>
      </c>
      <c r="V155" s="158">
        <f>ROUND(E155*U155,2)</f>
        <v>2.54</v>
      </c>
      <c r="W155" s="158"/>
      <c r="X155" s="158" t="s">
        <v>392</v>
      </c>
      <c r="Y155" s="158" t="s">
        <v>333</v>
      </c>
      <c r="Z155" s="148"/>
      <c r="AA155" s="148"/>
      <c r="AB155" s="148"/>
      <c r="AC155" s="148"/>
      <c r="AD155" s="148"/>
      <c r="AE155" s="148"/>
      <c r="AF155" s="148"/>
      <c r="AG155" s="148" t="s">
        <v>393</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2" x14ac:dyDescent="0.25">
      <c r="A156" s="155"/>
      <c r="B156" s="156"/>
      <c r="C156" s="269" t="s">
        <v>1436</v>
      </c>
      <c r="D156" s="270"/>
      <c r="E156" s="270"/>
      <c r="F156" s="270"/>
      <c r="G156" s="270"/>
      <c r="H156" s="158"/>
      <c r="I156" s="158"/>
      <c r="J156" s="158"/>
      <c r="K156" s="158"/>
      <c r="L156" s="158"/>
      <c r="M156" s="158"/>
      <c r="N156" s="157"/>
      <c r="O156" s="157"/>
      <c r="P156" s="157"/>
      <c r="Q156" s="157"/>
      <c r="R156" s="158"/>
      <c r="S156" s="158"/>
      <c r="T156" s="158"/>
      <c r="U156" s="158"/>
      <c r="V156" s="158"/>
      <c r="W156" s="158"/>
      <c r="X156" s="158"/>
      <c r="Y156" s="158"/>
      <c r="Z156" s="148"/>
      <c r="AA156" s="148"/>
      <c r="AB156" s="148"/>
      <c r="AC156" s="148"/>
      <c r="AD156" s="148"/>
      <c r="AE156" s="148"/>
      <c r="AF156" s="148"/>
      <c r="AG156" s="148" t="s">
        <v>395</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2" x14ac:dyDescent="0.25">
      <c r="A157" s="155"/>
      <c r="B157" s="156"/>
      <c r="C157" s="189" t="s">
        <v>1437</v>
      </c>
      <c r="D157" s="159"/>
      <c r="E157" s="160"/>
      <c r="F157" s="158"/>
      <c r="G157" s="158"/>
      <c r="H157" s="158"/>
      <c r="I157" s="158"/>
      <c r="J157" s="158"/>
      <c r="K157" s="158"/>
      <c r="L157" s="158"/>
      <c r="M157" s="158"/>
      <c r="N157" s="157"/>
      <c r="O157" s="157"/>
      <c r="P157" s="157"/>
      <c r="Q157" s="157"/>
      <c r="R157" s="158"/>
      <c r="S157" s="158"/>
      <c r="T157" s="158"/>
      <c r="U157" s="158"/>
      <c r="V157" s="158"/>
      <c r="W157" s="158"/>
      <c r="X157" s="158"/>
      <c r="Y157" s="158"/>
      <c r="Z157" s="148"/>
      <c r="AA157" s="148"/>
      <c r="AB157" s="148"/>
      <c r="AC157" s="148"/>
      <c r="AD157" s="148"/>
      <c r="AE157" s="148"/>
      <c r="AF157" s="148"/>
      <c r="AG157" s="148" t="s">
        <v>338</v>
      </c>
      <c r="AH157" s="148">
        <v>0</v>
      </c>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3" x14ac:dyDescent="0.25">
      <c r="A158" s="155"/>
      <c r="B158" s="156"/>
      <c r="C158" s="189" t="s">
        <v>1438</v>
      </c>
      <c r="D158" s="159"/>
      <c r="E158" s="160">
        <v>1.35</v>
      </c>
      <c r="F158" s="158"/>
      <c r="G158" s="158"/>
      <c r="H158" s="158"/>
      <c r="I158" s="158"/>
      <c r="J158" s="158"/>
      <c r="K158" s="158"/>
      <c r="L158" s="158"/>
      <c r="M158" s="158"/>
      <c r="N158" s="157"/>
      <c r="O158" s="157"/>
      <c r="P158" s="157"/>
      <c r="Q158" s="157"/>
      <c r="R158" s="158"/>
      <c r="S158" s="158"/>
      <c r="T158" s="158"/>
      <c r="U158" s="158"/>
      <c r="V158" s="158"/>
      <c r="W158" s="158"/>
      <c r="X158" s="158"/>
      <c r="Y158" s="158"/>
      <c r="Z158" s="148"/>
      <c r="AA158" s="148"/>
      <c r="AB158" s="148"/>
      <c r="AC158" s="148"/>
      <c r="AD158" s="148"/>
      <c r="AE158" s="148"/>
      <c r="AF158" s="148"/>
      <c r="AG158" s="148" t="s">
        <v>338</v>
      </c>
      <c r="AH158" s="148">
        <v>0</v>
      </c>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3" x14ac:dyDescent="0.25">
      <c r="A159" s="155"/>
      <c r="B159" s="156"/>
      <c r="C159" s="189" t="s">
        <v>1439</v>
      </c>
      <c r="D159" s="159"/>
      <c r="E159" s="160">
        <v>0.4</v>
      </c>
      <c r="F159" s="158"/>
      <c r="G159" s="158"/>
      <c r="H159" s="158"/>
      <c r="I159" s="158"/>
      <c r="J159" s="158"/>
      <c r="K159" s="158"/>
      <c r="L159" s="158"/>
      <c r="M159" s="158"/>
      <c r="N159" s="157"/>
      <c r="O159" s="157"/>
      <c r="P159" s="157"/>
      <c r="Q159" s="157"/>
      <c r="R159" s="158"/>
      <c r="S159" s="158"/>
      <c r="T159" s="158"/>
      <c r="U159" s="158"/>
      <c r="V159" s="158"/>
      <c r="W159" s="158"/>
      <c r="X159" s="158"/>
      <c r="Y159" s="158"/>
      <c r="Z159" s="148"/>
      <c r="AA159" s="148"/>
      <c r="AB159" s="148"/>
      <c r="AC159" s="148"/>
      <c r="AD159" s="148"/>
      <c r="AE159" s="148"/>
      <c r="AF159" s="148"/>
      <c r="AG159" s="148" t="s">
        <v>338</v>
      </c>
      <c r="AH159" s="148">
        <v>0</v>
      </c>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5">
      <c r="A160" s="172">
        <v>25</v>
      </c>
      <c r="B160" s="173" t="s">
        <v>1440</v>
      </c>
      <c r="C160" s="188" t="s">
        <v>1441</v>
      </c>
      <c r="D160" s="174" t="s">
        <v>679</v>
      </c>
      <c r="E160" s="175">
        <v>1.01</v>
      </c>
      <c r="F160" s="176"/>
      <c r="G160" s="177">
        <f>ROUND(E160*F160,2)</f>
        <v>0</v>
      </c>
      <c r="H160" s="176"/>
      <c r="I160" s="177">
        <f>ROUND(E160*H160,2)</f>
        <v>0</v>
      </c>
      <c r="J160" s="176"/>
      <c r="K160" s="177">
        <f>ROUND(E160*J160,2)</f>
        <v>0</v>
      </c>
      <c r="L160" s="177">
        <v>21</v>
      </c>
      <c r="M160" s="177">
        <f>G160*(1+L160/100)</f>
        <v>0</v>
      </c>
      <c r="N160" s="175">
        <v>0.04</v>
      </c>
      <c r="O160" s="175">
        <f>ROUND(E160*N160,2)</f>
        <v>0.04</v>
      </c>
      <c r="P160" s="175">
        <v>0</v>
      </c>
      <c r="Q160" s="175">
        <f>ROUND(E160*P160,2)</f>
        <v>0</v>
      </c>
      <c r="R160" s="177" t="s">
        <v>461</v>
      </c>
      <c r="S160" s="177" t="s">
        <v>330</v>
      </c>
      <c r="T160" s="178" t="s">
        <v>330</v>
      </c>
      <c r="U160" s="158">
        <v>0</v>
      </c>
      <c r="V160" s="158">
        <f>ROUND(E160*U160,2)</f>
        <v>0</v>
      </c>
      <c r="W160" s="158"/>
      <c r="X160" s="158" t="s">
        <v>462</v>
      </c>
      <c r="Y160" s="158" t="s">
        <v>333</v>
      </c>
      <c r="Z160" s="148"/>
      <c r="AA160" s="148"/>
      <c r="AB160" s="148"/>
      <c r="AC160" s="148"/>
      <c r="AD160" s="148"/>
      <c r="AE160" s="148"/>
      <c r="AF160" s="148"/>
      <c r="AG160" s="148" t="s">
        <v>463</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2" x14ac:dyDescent="0.25">
      <c r="A161" s="155"/>
      <c r="B161" s="156"/>
      <c r="C161" s="189" t="s">
        <v>1442</v>
      </c>
      <c r="D161" s="159"/>
      <c r="E161" s="160">
        <v>1.01</v>
      </c>
      <c r="F161" s="158"/>
      <c r="G161" s="158"/>
      <c r="H161" s="158"/>
      <c r="I161" s="158"/>
      <c r="J161" s="158"/>
      <c r="K161" s="158"/>
      <c r="L161" s="158"/>
      <c r="M161" s="158"/>
      <c r="N161" s="157"/>
      <c r="O161" s="157"/>
      <c r="P161" s="157"/>
      <c r="Q161" s="157"/>
      <c r="R161" s="158"/>
      <c r="S161" s="158"/>
      <c r="T161" s="158"/>
      <c r="U161" s="158"/>
      <c r="V161" s="158"/>
      <c r="W161" s="158"/>
      <c r="X161" s="158"/>
      <c r="Y161" s="158"/>
      <c r="Z161" s="148"/>
      <c r="AA161" s="148"/>
      <c r="AB161" s="148"/>
      <c r="AC161" s="148"/>
      <c r="AD161" s="148"/>
      <c r="AE161" s="148"/>
      <c r="AF161" s="148"/>
      <c r="AG161" s="148" t="s">
        <v>338</v>
      </c>
      <c r="AH161" s="148">
        <v>0</v>
      </c>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1" x14ac:dyDescent="0.25">
      <c r="A162" s="172">
        <v>26</v>
      </c>
      <c r="B162" s="173" t="s">
        <v>1443</v>
      </c>
      <c r="C162" s="188" t="s">
        <v>1444</v>
      </c>
      <c r="D162" s="174" t="s">
        <v>679</v>
      </c>
      <c r="E162" s="175">
        <v>1.01</v>
      </c>
      <c r="F162" s="176"/>
      <c r="G162" s="177">
        <f>ROUND(E162*F162,2)</f>
        <v>0</v>
      </c>
      <c r="H162" s="176"/>
      <c r="I162" s="177">
        <f>ROUND(E162*H162,2)</f>
        <v>0</v>
      </c>
      <c r="J162" s="176"/>
      <c r="K162" s="177">
        <f>ROUND(E162*J162,2)</f>
        <v>0</v>
      </c>
      <c r="L162" s="177">
        <v>21</v>
      </c>
      <c r="M162" s="177">
        <f>G162*(1+L162/100)</f>
        <v>0</v>
      </c>
      <c r="N162" s="175">
        <v>5.3999999999999999E-2</v>
      </c>
      <c r="O162" s="175">
        <f>ROUND(E162*N162,2)</f>
        <v>0.05</v>
      </c>
      <c r="P162" s="175">
        <v>0</v>
      </c>
      <c r="Q162" s="175">
        <f>ROUND(E162*P162,2)</f>
        <v>0</v>
      </c>
      <c r="R162" s="177" t="s">
        <v>461</v>
      </c>
      <c r="S162" s="177" t="s">
        <v>330</v>
      </c>
      <c r="T162" s="178" t="s">
        <v>330</v>
      </c>
      <c r="U162" s="158">
        <v>0</v>
      </c>
      <c r="V162" s="158">
        <f>ROUND(E162*U162,2)</f>
        <v>0</v>
      </c>
      <c r="W162" s="158"/>
      <c r="X162" s="158" t="s">
        <v>462</v>
      </c>
      <c r="Y162" s="158" t="s">
        <v>333</v>
      </c>
      <c r="Z162" s="148"/>
      <c r="AA162" s="148"/>
      <c r="AB162" s="148"/>
      <c r="AC162" s="148"/>
      <c r="AD162" s="148"/>
      <c r="AE162" s="148"/>
      <c r="AF162" s="148"/>
      <c r="AG162" s="148" t="s">
        <v>463</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2" x14ac:dyDescent="0.25">
      <c r="A163" s="155"/>
      <c r="B163" s="156"/>
      <c r="C163" s="189" t="s">
        <v>1445</v>
      </c>
      <c r="D163" s="159"/>
      <c r="E163" s="160">
        <v>1.01</v>
      </c>
      <c r="F163" s="158"/>
      <c r="G163" s="158"/>
      <c r="H163" s="158"/>
      <c r="I163" s="158"/>
      <c r="J163" s="158"/>
      <c r="K163" s="158"/>
      <c r="L163" s="158"/>
      <c r="M163" s="158"/>
      <c r="N163" s="157"/>
      <c r="O163" s="157"/>
      <c r="P163" s="157"/>
      <c r="Q163" s="157"/>
      <c r="R163" s="158"/>
      <c r="S163" s="158"/>
      <c r="T163" s="158"/>
      <c r="U163" s="158"/>
      <c r="V163" s="158"/>
      <c r="W163" s="158"/>
      <c r="X163" s="158"/>
      <c r="Y163" s="158"/>
      <c r="Z163" s="148"/>
      <c r="AA163" s="148"/>
      <c r="AB163" s="148"/>
      <c r="AC163" s="148"/>
      <c r="AD163" s="148"/>
      <c r="AE163" s="148"/>
      <c r="AF163" s="148"/>
      <c r="AG163" s="148" t="s">
        <v>338</v>
      </c>
      <c r="AH163" s="148">
        <v>0</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1" x14ac:dyDescent="0.25">
      <c r="A164" s="172">
        <v>27</v>
      </c>
      <c r="B164" s="173" t="s">
        <v>1446</v>
      </c>
      <c r="C164" s="188" t="s">
        <v>1447</v>
      </c>
      <c r="D164" s="174" t="s">
        <v>679</v>
      </c>
      <c r="E164" s="175">
        <v>5.05</v>
      </c>
      <c r="F164" s="176"/>
      <c r="G164" s="177">
        <f>ROUND(E164*F164,2)</f>
        <v>0</v>
      </c>
      <c r="H164" s="176"/>
      <c r="I164" s="177">
        <f>ROUND(E164*H164,2)</f>
        <v>0</v>
      </c>
      <c r="J164" s="176"/>
      <c r="K164" s="177">
        <f>ROUND(E164*J164,2)</f>
        <v>0</v>
      </c>
      <c r="L164" s="177">
        <v>21</v>
      </c>
      <c r="M164" s="177">
        <f>G164*(1+L164/100)</f>
        <v>0</v>
      </c>
      <c r="N164" s="175">
        <v>6.8000000000000005E-2</v>
      </c>
      <c r="O164" s="175">
        <f>ROUND(E164*N164,2)</f>
        <v>0.34</v>
      </c>
      <c r="P164" s="175">
        <v>0</v>
      </c>
      <c r="Q164" s="175">
        <f>ROUND(E164*P164,2)</f>
        <v>0</v>
      </c>
      <c r="R164" s="177" t="s">
        <v>461</v>
      </c>
      <c r="S164" s="177" t="s">
        <v>330</v>
      </c>
      <c r="T164" s="178" t="s">
        <v>330</v>
      </c>
      <c r="U164" s="158">
        <v>0</v>
      </c>
      <c r="V164" s="158">
        <f>ROUND(E164*U164,2)</f>
        <v>0</v>
      </c>
      <c r="W164" s="158"/>
      <c r="X164" s="158" t="s">
        <v>462</v>
      </c>
      <c r="Y164" s="158" t="s">
        <v>333</v>
      </c>
      <c r="Z164" s="148"/>
      <c r="AA164" s="148"/>
      <c r="AB164" s="148"/>
      <c r="AC164" s="148"/>
      <c r="AD164" s="148"/>
      <c r="AE164" s="148"/>
      <c r="AF164" s="148"/>
      <c r="AG164" s="148" t="s">
        <v>463</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2" x14ac:dyDescent="0.25">
      <c r="A165" s="155"/>
      <c r="B165" s="156"/>
      <c r="C165" s="189" t="s">
        <v>1448</v>
      </c>
      <c r="D165" s="159"/>
      <c r="E165" s="160">
        <v>5.05</v>
      </c>
      <c r="F165" s="158"/>
      <c r="G165" s="158"/>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338</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1" x14ac:dyDescent="0.25">
      <c r="A166" s="172">
        <v>28</v>
      </c>
      <c r="B166" s="173" t="s">
        <v>1449</v>
      </c>
      <c r="C166" s="188" t="s">
        <v>1450</v>
      </c>
      <c r="D166" s="174" t="s">
        <v>679</v>
      </c>
      <c r="E166" s="175">
        <v>6.06</v>
      </c>
      <c r="F166" s="176"/>
      <c r="G166" s="177">
        <f>ROUND(E166*F166,2)</f>
        <v>0</v>
      </c>
      <c r="H166" s="176"/>
      <c r="I166" s="177">
        <f>ROUND(E166*H166,2)</f>
        <v>0</v>
      </c>
      <c r="J166" s="176"/>
      <c r="K166" s="177">
        <f>ROUND(E166*J166,2)</f>
        <v>0</v>
      </c>
      <c r="L166" s="177">
        <v>21</v>
      </c>
      <c r="M166" s="177">
        <f>G166*(1+L166/100)</f>
        <v>0</v>
      </c>
      <c r="N166" s="175">
        <v>8.1000000000000003E-2</v>
      </c>
      <c r="O166" s="175">
        <f>ROUND(E166*N166,2)</f>
        <v>0.49</v>
      </c>
      <c r="P166" s="175">
        <v>0</v>
      </c>
      <c r="Q166" s="175">
        <f>ROUND(E166*P166,2)</f>
        <v>0</v>
      </c>
      <c r="R166" s="177" t="s">
        <v>461</v>
      </c>
      <c r="S166" s="177" t="s">
        <v>330</v>
      </c>
      <c r="T166" s="178" t="s">
        <v>330</v>
      </c>
      <c r="U166" s="158">
        <v>0</v>
      </c>
      <c r="V166" s="158">
        <f>ROUND(E166*U166,2)</f>
        <v>0</v>
      </c>
      <c r="W166" s="158"/>
      <c r="X166" s="158" t="s">
        <v>462</v>
      </c>
      <c r="Y166" s="158" t="s">
        <v>333</v>
      </c>
      <c r="Z166" s="148"/>
      <c r="AA166" s="148"/>
      <c r="AB166" s="148"/>
      <c r="AC166" s="148"/>
      <c r="AD166" s="148"/>
      <c r="AE166" s="148"/>
      <c r="AF166" s="148"/>
      <c r="AG166" s="148" t="s">
        <v>463</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2" x14ac:dyDescent="0.25">
      <c r="A167" s="155"/>
      <c r="B167" s="156"/>
      <c r="C167" s="189" t="s">
        <v>1451</v>
      </c>
      <c r="D167" s="159"/>
      <c r="E167" s="160">
        <v>6.06</v>
      </c>
      <c r="F167" s="158"/>
      <c r="G167" s="158"/>
      <c r="H167" s="158"/>
      <c r="I167" s="158"/>
      <c r="J167" s="158"/>
      <c r="K167" s="158"/>
      <c r="L167" s="158"/>
      <c r="M167" s="158"/>
      <c r="N167" s="157"/>
      <c r="O167" s="157"/>
      <c r="P167" s="157"/>
      <c r="Q167" s="157"/>
      <c r="R167" s="158"/>
      <c r="S167" s="158"/>
      <c r="T167" s="158"/>
      <c r="U167" s="158"/>
      <c r="V167" s="158"/>
      <c r="W167" s="158"/>
      <c r="X167" s="158"/>
      <c r="Y167" s="158"/>
      <c r="Z167" s="148"/>
      <c r="AA167" s="148"/>
      <c r="AB167" s="148"/>
      <c r="AC167" s="148"/>
      <c r="AD167" s="148"/>
      <c r="AE167" s="148"/>
      <c r="AF167" s="148"/>
      <c r="AG167" s="148" t="s">
        <v>338</v>
      </c>
      <c r="AH167" s="148">
        <v>5</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ht="13" x14ac:dyDescent="0.25">
      <c r="A168" s="162" t="s">
        <v>325</v>
      </c>
      <c r="B168" s="163" t="s">
        <v>219</v>
      </c>
      <c r="C168" s="187" t="s">
        <v>220</v>
      </c>
      <c r="D168" s="164"/>
      <c r="E168" s="165"/>
      <c r="F168" s="166"/>
      <c r="G168" s="166">
        <f>SUMIF(AG169:AG315,"&lt;&gt;NOR",G169:G315)</f>
        <v>0</v>
      </c>
      <c r="H168" s="166"/>
      <c r="I168" s="166">
        <f>SUM(I169:I315)</f>
        <v>0</v>
      </c>
      <c r="J168" s="166"/>
      <c r="K168" s="166">
        <f>SUM(K169:K315)</f>
        <v>0</v>
      </c>
      <c r="L168" s="166"/>
      <c r="M168" s="166">
        <f>SUM(M169:M315)</f>
        <v>0</v>
      </c>
      <c r="N168" s="165"/>
      <c r="O168" s="165">
        <f>SUM(O169:O315)</f>
        <v>21.989999999999995</v>
      </c>
      <c r="P168" s="165"/>
      <c r="Q168" s="165">
        <f>SUM(Q169:Q315)</f>
        <v>0</v>
      </c>
      <c r="R168" s="166"/>
      <c r="S168" s="166"/>
      <c r="T168" s="167"/>
      <c r="U168" s="161"/>
      <c r="V168" s="161">
        <f>SUM(V169:V315)</f>
        <v>136.23000000000002</v>
      </c>
      <c r="W168" s="161"/>
      <c r="X168" s="161"/>
      <c r="Y168" s="161"/>
      <c r="AG168" t="s">
        <v>326</v>
      </c>
    </row>
    <row r="169" spans="1:60" outlineLevel="1" x14ac:dyDescent="0.25">
      <c r="A169" s="172">
        <v>29</v>
      </c>
      <c r="B169" s="173" t="s">
        <v>1452</v>
      </c>
      <c r="C169" s="188" t="s">
        <v>1453</v>
      </c>
      <c r="D169" s="174" t="s">
        <v>521</v>
      </c>
      <c r="E169" s="175">
        <v>52.5</v>
      </c>
      <c r="F169" s="176"/>
      <c r="G169" s="177">
        <f>ROUND(E169*F169,2)</f>
        <v>0</v>
      </c>
      <c r="H169" s="176"/>
      <c r="I169" s="177">
        <f>ROUND(E169*H169,2)</f>
        <v>0</v>
      </c>
      <c r="J169" s="176"/>
      <c r="K169" s="177">
        <f>ROUND(E169*J169,2)</f>
        <v>0</v>
      </c>
      <c r="L169" s="177">
        <v>21</v>
      </c>
      <c r="M169" s="177">
        <f>G169*(1+L169/100)</f>
        <v>0</v>
      </c>
      <c r="N169" s="175">
        <v>0</v>
      </c>
      <c r="O169" s="175">
        <f>ROUND(E169*N169,2)</f>
        <v>0</v>
      </c>
      <c r="P169" s="175">
        <v>0</v>
      </c>
      <c r="Q169" s="175">
        <f>ROUND(E169*P169,2)</f>
        <v>0</v>
      </c>
      <c r="R169" s="177" t="s">
        <v>862</v>
      </c>
      <c r="S169" s="177" t="s">
        <v>330</v>
      </c>
      <c r="T169" s="178" t="s">
        <v>330</v>
      </c>
      <c r="U169" s="158">
        <v>7.0000000000000007E-2</v>
      </c>
      <c r="V169" s="158">
        <f>ROUND(E169*U169,2)</f>
        <v>3.68</v>
      </c>
      <c r="W169" s="158"/>
      <c r="X169" s="158" t="s">
        <v>392</v>
      </c>
      <c r="Y169" s="158" t="s">
        <v>333</v>
      </c>
      <c r="Z169" s="148"/>
      <c r="AA169" s="148"/>
      <c r="AB169" s="148"/>
      <c r="AC169" s="148"/>
      <c r="AD169" s="148"/>
      <c r="AE169" s="148"/>
      <c r="AF169" s="148"/>
      <c r="AG169" s="148" t="s">
        <v>393</v>
      </c>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2" x14ac:dyDescent="0.25">
      <c r="A170" s="155"/>
      <c r="B170" s="156"/>
      <c r="C170" s="269" t="s">
        <v>1454</v>
      </c>
      <c r="D170" s="270"/>
      <c r="E170" s="270"/>
      <c r="F170" s="270"/>
      <c r="G170" s="270"/>
      <c r="H170" s="158"/>
      <c r="I170" s="158"/>
      <c r="J170" s="158"/>
      <c r="K170" s="158"/>
      <c r="L170" s="158"/>
      <c r="M170" s="158"/>
      <c r="N170" s="157"/>
      <c r="O170" s="157"/>
      <c r="P170" s="157"/>
      <c r="Q170" s="157"/>
      <c r="R170" s="158"/>
      <c r="S170" s="158"/>
      <c r="T170" s="158"/>
      <c r="U170" s="158"/>
      <c r="V170" s="158"/>
      <c r="W170" s="158"/>
      <c r="X170" s="158"/>
      <c r="Y170" s="158"/>
      <c r="Z170" s="148"/>
      <c r="AA170" s="148"/>
      <c r="AB170" s="148"/>
      <c r="AC170" s="148"/>
      <c r="AD170" s="148"/>
      <c r="AE170" s="148"/>
      <c r="AF170" s="148"/>
      <c r="AG170" s="148" t="s">
        <v>395</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2" x14ac:dyDescent="0.25">
      <c r="A171" s="155"/>
      <c r="B171" s="156"/>
      <c r="C171" s="189" t="s">
        <v>1455</v>
      </c>
      <c r="D171" s="159"/>
      <c r="E171" s="160">
        <v>4.5</v>
      </c>
      <c r="F171" s="158"/>
      <c r="G171" s="158"/>
      <c r="H171" s="158"/>
      <c r="I171" s="158"/>
      <c r="J171" s="158"/>
      <c r="K171" s="158"/>
      <c r="L171" s="158"/>
      <c r="M171" s="158"/>
      <c r="N171" s="157"/>
      <c r="O171" s="157"/>
      <c r="P171" s="157"/>
      <c r="Q171" s="157"/>
      <c r="R171" s="158"/>
      <c r="S171" s="158"/>
      <c r="T171" s="158"/>
      <c r="U171" s="158"/>
      <c r="V171" s="158"/>
      <c r="W171" s="158"/>
      <c r="X171" s="158"/>
      <c r="Y171" s="158"/>
      <c r="Z171" s="148"/>
      <c r="AA171" s="148"/>
      <c r="AB171" s="148"/>
      <c r="AC171" s="148"/>
      <c r="AD171" s="148"/>
      <c r="AE171" s="148"/>
      <c r="AF171" s="148"/>
      <c r="AG171" s="148" t="s">
        <v>338</v>
      </c>
      <c r="AH171" s="148">
        <v>0</v>
      </c>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3" x14ac:dyDescent="0.25">
      <c r="A172" s="155"/>
      <c r="B172" s="156"/>
      <c r="C172" s="189" t="s">
        <v>1456</v>
      </c>
      <c r="D172" s="159"/>
      <c r="E172" s="160">
        <v>33</v>
      </c>
      <c r="F172" s="158"/>
      <c r="G172" s="158"/>
      <c r="H172" s="158"/>
      <c r="I172" s="158"/>
      <c r="J172" s="158"/>
      <c r="K172" s="158"/>
      <c r="L172" s="158"/>
      <c r="M172" s="158"/>
      <c r="N172" s="157"/>
      <c r="O172" s="157"/>
      <c r="P172" s="157"/>
      <c r="Q172" s="157"/>
      <c r="R172" s="158"/>
      <c r="S172" s="158"/>
      <c r="T172" s="158"/>
      <c r="U172" s="158"/>
      <c r="V172" s="158"/>
      <c r="W172" s="158"/>
      <c r="X172" s="158"/>
      <c r="Y172" s="158"/>
      <c r="Z172" s="148"/>
      <c r="AA172" s="148"/>
      <c r="AB172" s="148"/>
      <c r="AC172" s="148"/>
      <c r="AD172" s="148"/>
      <c r="AE172" s="148"/>
      <c r="AF172" s="148"/>
      <c r="AG172" s="148" t="s">
        <v>338</v>
      </c>
      <c r="AH172" s="148">
        <v>0</v>
      </c>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3" x14ac:dyDescent="0.25">
      <c r="A173" s="155"/>
      <c r="B173" s="156"/>
      <c r="C173" s="189" t="s">
        <v>1457</v>
      </c>
      <c r="D173" s="159"/>
      <c r="E173" s="160">
        <v>15</v>
      </c>
      <c r="F173" s="158"/>
      <c r="G173" s="158"/>
      <c r="H173" s="158"/>
      <c r="I173" s="158"/>
      <c r="J173" s="158"/>
      <c r="K173" s="158"/>
      <c r="L173" s="158"/>
      <c r="M173" s="158"/>
      <c r="N173" s="157"/>
      <c r="O173" s="157"/>
      <c r="P173" s="157"/>
      <c r="Q173" s="157"/>
      <c r="R173" s="158"/>
      <c r="S173" s="158"/>
      <c r="T173" s="158"/>
      <c r="U173" s="158"/>
      <c r="V173" s="158"/>
      <c r="W173" s="158"/>
      <c r="X173" s="158"/>
      <c r="Y173" s="158"/>
      <c r="Z173" s="148"/>
      <c r="AA173" s="148"/>
      <c r="AB173" s="148"/>
      <c r="AC173" s="148"/>
      <c r="AD173" s="148"/>
      <c r="AE173" s="148"/>
      <c r="AF173" s="148"/>
      <c r="AG173" s="148" t="s">
        <v>338</v>
      </c>
      <c r="AH173" s="148">
        <v>0</v>
      </c>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1" x14ac:dyDescent="0.25">
      <c r="A174" s="172">
        <v>30</v>
      </c>
      <c r="B174" s="173" t="s">
        <v>1458</v>
      </c>
      <c r="C174" s="188" t="s">
        <v>1459</v>
      </c>
      <c r="D174" s="174" t="s">
        <v>521</v>
      </c>
      <c r="E174" s="175">
        <v>12.68</v>
      </c>
      <c r="F174" s="176"/>
      <c r="G174" s="177">
        <f>ROUND(E174*F174,2)</f>
        <v>0</v>
      </c>
      <c r="H174" s="176"/>
      <c r="I174" s="177">
        <f>ROUND(E174*H174,2)</f>
        <v>0</v>
      </c>
      <c r="J174" s="176"/>
      <c r="K174" s="177">
        <f>ROUND(E174*J174,2)</f>
        <v>0</v>
      </c>
      <c r="L174" s="177">
        <v>21</v>
      </c>
      <c r="M174" s="177">
        <f>G174*(1+L174/100)</f>
        <v>0</v>
      </c>
      <c r="N174" s="175">
        <v>1.0000000000000001E-5</v>
      </c>
      <c r="O174" s="175">
        <f>ROUND(E174*N174,2)</f>
        <v>0</v>
      </c>
      <c r="P174" s="175">
        <v>0</v>
      </c>
      <c r="Q174" s="175">
        <f>ROUND(E174*P174,2)</f>
        <v>0</v>
      </c>
      <c r="R174" s="177" t="s">
        <v>862</v>
      </c>
      <c r="S174" s="177" t="s">
        <v>330</v>
      </c>
      <c r="T174" s="178" t="s">
        <v>330</v>
      </c>
      <c r="U174" s="158">
        <v>0.08</v>
      </c>
      <c r="V174" s="158">
        <f>ROUND(E174*U174,2)</f>
        <v>1.01</v>
      </c>
      <c r="W174" s="158"/>
      <c r="X174" s="158" t="s">
        <v>392</v>
      </c>
      <c r="Y174" s="158" t="s">
        <v>333</v>
      </c>
      <c r="Z174" s="148"/>
      <c r="AA174" s="148"/>
      <c r="AB174" s="148"/>
      <c r="AC174" s="148"/>
      <c r="AD174" s="148"/>
      <c r="AE174" s="148"/>
      <c r="AF174" s="148"/>
      <c r="AG174" s="148" t="s">
        <v>393</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2" x14ac:dyDescent="0.25">
      <c r="A175" s="155"/>
      <c r="B175" s="156"/>
      <c r="C175" s="269" t="s">
        <v>1454</v>
      </c>
      <c r="D175" s="270"/>
      <c r="E175" s="270"/>
      <c r="F175" s="270"/>
      <c r="G175" s="270"/>
      <c r="H175" s="158"/>
      <c r="I175" s="158"/>
      <c r="J175" s="158"/>
      <c r="K175" s="158"/>
      <c r="L175" s="158"/>
      <c r="M175" s="158"/>
      <c r="N175" s="157"/>
      <c r="O175" s="157"/>
      <c r="P175" s="157"/>
      <c r="Q175" s="157"/>
      <c r="R175" s="158"/>
      <c r="S175" s="158"/>
      <c r="T175" s="158"/>
      <c r="U175" s="158"/>
      <c r="V175" s="158"/>
      <c r="W175" s="158"/>
      <c r="X175" s="158"/>
      <c r="Y175" s="158"/>
      <c r="Z175" s="148"/>
      <c r="AA175" s="148"/>
      <c r="AB175" s="148"/>
      <c r="AC175" s="148"/>
      <c r="AD175" s="148"/>
      <c r="AE175" s="148"/>
      <c r="AF175" s="148"/>
      <c r="AG175" s="148" t="s">
        <v>395</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2" x14ac:dyDescent="0.25">
      <c r="A176" s="155"/>
      <c r="B176" s="156"/>
      <c r="C176" s="189" t="s">
        <v>1460</v>
      </c>
      <c r="D176" s="159"/>
      <c r="E176" s="160">
        <v>1.33</v>
      </c>
      <c r="F176" s="158"/>
      <c r="G176" s="158"/>
      <c r="H176" s="158"/>
      <c r="I176" s="158"/>
      <c r="J176" s="158"/>
      <c r="K176" s="158"/>
      <c r="L176" s="158"/>
      <c r="M176" s="158"/>
      <c r="N176" s="157"/>
      <c r="O176" s="157"/>
      <c r="P176" s="157"/>
      <c r="Q176" s="157"/>
      <c r="R176" s="158"/>
      <c r="S176" s="158"/>
      <c r="T176" s="158"/>
      <c r="U176" s="158"/>
      <c r="V176" s="158"/>
      <c r="W176" s="158"/>
      <c r="X176" s="158"/>
      <c r="Y176" s="158"/>
      <c r="Z176" s="148"/>
      <c r="AA176" s="148"/>
      <c r="AB176" s="148"/>
      <c r="AC176" s="148"/>
      <c r="AD176" s="148"/>
      <c r="AE176" s="148"/>
      <c r="AF176" s="148"/>
      <c r="AG176" s="148" t="s">
        <v>338</v>
      </c>
      <c r="AH176" s="148">
        <v>0</v>
      </c>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3" x14ac:dyDescent="0.25">
      <c r="A177" s="155"/>
      <c r="B177" s="156"/>
      <c r="C177" s="189" t="s">
        <v>1461</v>
      </c>
      <c r="D177" s="159"/>
      <c r="E177" s="160">
        <v>5.7</v>
      </c>
      <c r="F177" s="158"/>
      <c r="G177" s="158"/>
      <c r="H177" s="158"/>
      <c r="I177" s="158"/>
      <c r="J177" s="158"/>
      <c r="K177" s="158"/>
      <c r="L177" s="158"/>
      <c r="M177" s="158"/>
      <c r="N177" s="157"/>
      <c r="O177" s="157"/>
      <c r="P177" s="157"/>
      <c r="Q177" s="157"/>
      <c r="R177" s="158"/>
      <c r="S177" s="158"/>
      <c r="T177" s="158"/>
      <c r="U177" s="158"/>
      <c r="V177" s="158"/>
      <c r="W177" s="158"/>
      <c r="X177" s="158"/>
      <c r="Y177" s="158"/>
      <c r="Z177" s="148"/>
      <c r="AA177" s="148"/>
      <c r="AB177" s="148"/>
      <c r="AC177" s="148"/>
      <c r="AD177" s="148"/>
      <c r="AE177" s="148"/>
      <c r="AF177" s="148"/>
      <c r="AG177" s="148" t="s">
        <v>338</v>
      </c>
      <c r="AH177" s="148">
        <v>0</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3" x14ac:dyDescent="0.25">
      <c r="A178" s="155"/>
      <c r="B178" s="156"/>
      <c r="C178" s="189" t="s">
        <v>1462</v>
      </c>
      <c r="D178" s="159"/>
      <c r="E178" s="160">
        <v>5.65</v>
      </c>
      <c r="F178" s="158"/>
      <c r="G178" s="158"/>
      <c r="H178" s="158"/>
      <c r="I178" s="158"/>
      <c r="J178" s="158"/>
      <c r="K178" s="158"/>
      <c r="L178" s="158"/>
      <c r="M178" s="158"/>
      <c r="N178" s="157"/>
      <c r="O178" s="157"/>
      <c r="P178" s="157"/>
      <c r="Q178" s="157"/>
      <c r="R178" s="158"/>
      <c r="S178" s="158"/>
      <c r="T178" s="158"/>
      <c r="U178" s="158"/>
      <c r="V178" s="158"/>
      <c r="W178" s="158"/>
      <c r="X178" s="158"/>
      <c r="Y178" s="158"/>
      <c r="Z178" s="148"/>
      <c r="AA178" s="148"/>
      <c r="AB178" s="148"/>
      <c r="AC178" s="148"/>
      <c r="AD178" s="148"/>
      <c r="AE178" s="148"/>
      <c r="AF178" s="148"/>
      <c r="AG178" s="148" t="s">
        <v>338</v>
      </c>
      <c r="AH178" s="148">
        <v>0</v>
      </c>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1" x14ac:dyDescent="0.25">
      <c r="A179" s="172">
        <v>31</v>
      </c>
      <c r="B179" s="173" t="s">
        <v>1463</v>
      </c>
      <c r="C179" s="188" t="s">
        <v>1464</v>
      </c>
      <c r="D179" s="174" t="s">
        <v>521</v>
      </c>
      <c r="E179" s="175">
        <v>28</v>
      </c>
      <c r="F179" s="176"/>
      <c r="G179" s="177">
        <f>ROUND(E179*F179,2)</f>
        <v>0</v>
      </c>
      <c r="H179" s="176"/>
      <c r="I179" s="177">
        <f>ROUND(E179*H179,2)</f>
        <v>0</v>
      </c>
      <c r="J179" s="176"/>
      <c r="K179" s="177">
        <f>ROUND(E179*J179,2)</f>
        <v>0</v>
      </c>
      <c r="L179" s="177">
        <v>21</v>
      </c>
      <c r="M179" s="177">
        <f>G179*(1+L179/100)</f>
        <v>0</v>
      </c>
      <c r="N179" s="175">
        <v>1.0000000000000001E-5</v>
      </c>
      <c r="O179" s="175">
        <f>ROUND(E179*N179,2)</f>
        <v>0</v>
      </c>
      <c r="P179" s="175">
        <v>0</v>
      </c>
      <c r="Q179" s="175">
        <f>ROUND(E179*P179,2)</f>
        <v>0</v>
      </c>
      <c r="R179" s="177"/>
      <c r="S179" s="177" t="s">
        <v>344</v>
      </c>
      <c r="T179" s="178" t="s">
        <v>469</v>
      </c>
      <c r="U179" s="158">
        <v>9.7000000000000003E-2</v>
      </c>
      <c r="V179" s="158">
        <f>ROUND(E179*U179,2)</f>
        <v>2.72</v>
      </c>
      <c r="W179" s="158"/>
      <c r="X179" s="158" t="s">
        <v>392</v>
      </c>
      <c r="Y179" s="158" t="s">
        <v>333</v>
      </c>
      <c r="Z179" s="148"/>
      <c r="AA179" s="148"/>
      <c r="AB179" s="148"/>
      <c r="AC179" s="148"/>
      <c r="AD179" s="148"/>
      <c r="AE179" s="148"/>
      <c r="AF179" s="148"/>
      <c r="AG179" s="148" t="s">
        <v>434</v>
      </c>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2" x14ac:dyDescent="0.25">
      <c r="A180" s="155"/>
      <c r="B180" s="156"/>
      <c r="C180" s="189" t="s">
        <v>1465</v>
      </c>
      <c r="D180" s="159"/>
      <c r="E180" s="160">
        <v>25</v>
      </c>
      <c r="F180" s="158"/>
      <c r="G180" s="158"/>
      <c r="H180" s="158"/>
      <c r="I180" s="158"/>
      <c r="J180" s="158"/>
      <c r="K180" s="158"/>
      <c r="L180" s="158"/>
      <c r="M180" s="158"/>
      <c r="N180" s="157"/>
      <c r="O180" s="157"/>
      <c r="P180" s="157"/>
      <c r="Q180" s="157"/>
      <c r="R180" s="158"/>
      <c r="S180" s="158"/>
      <c r="T180" s="158"/>
      <c r="U180" s="158"/>
      <c r="V180" s="158"/>
      <c r="W180" s="158"/>
      <c r="X180" s="158"/>
      <c r="Y180" s="158"/>
      <c r="Z180" s="148"/>
      <c r="AA180" s="148"/>
      <c r="AB180" s="148"/>
      <c r="AC180" s="148"/>
      <c r="AD180" s="148"/>
      <c r="AE180" s="148"/>
      <c r="AF180" s="148"/>
      <c r="AG180" s="148" t="s">
        <v>338</v>
      </c>
      <c r="AH180" s="148">
        <v>0</v>
      </c>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3" x14ac:dyDescent="0.25">
      <c r="A181" s="155"/>
      <c r="B181" s="156"/>
      <c r="C181" s="189" t="s">
        <v>1466</v>
      </c>
      <c r="D181" s="159"/>
      <c r="E181" s="160">
        <v>1.2</v>
      </c>
      <c r="F181" s="158"/>
      <c r="G181" s="158"/>
      <c r="H181" s="158"/>
      <c r="I181" s="158"/>
      <c r="J181" s="158"/>
      <c r="K181" s="158"/>
      <c r="L181" s="158"/>
      <c r="M181" s="158"/>
      <c r="N181" s="157"/>
      <c r="O181" s="157"/>
      <c r="P181" s="157"/>
      <c r="Q181" s="157"/>
      <c r="R181" s="158"/>
      <c r="S181" s="158"/>
      <c r="T181" s="158"/>
      <c r="U181" s="158"/>
      <c r="V181" s="158"/>
      <c r="W181" s="158"/>
      <c r="X181" s="158"/>
      <c r="Y181" s="158"/>
      <c r="Z181" s="148"/>
      <c r="AA181" s="148"/>
      <c r="AB181" s="148"/>
      <c r="AC181" s="148"/>
      <c r="AD181" s="148"/>
      <c r="AE181" s="148"/>
      <c r="AF181" s="148"/>
      <c r="AG181" s="148" t="s">
        <v>338</v>
      </c>
      <c r="AH181" s="148">
        <v>0</v>
      </c>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3" x14ac:dyDescent="0.25">
      <c r="A182" s="155"/>
      <c r="B182" s="156"/>
      <c r="C182" s="189" t="s">
        <v>1467</v>
      </c>
      <c r="D182" s="159"/>
      <c r="E182" s="160">
        <v>1.8</v>
      </c>
      <c r="F182" s="158"/>
      <c r="G182" s="158"/>
      <c r="H182" s="158"/>
      <c r="I182" s="158"/>
      <c r="J182" s="158"/>
      <c r="K182" s="158"/>
      <c r="L182" s="158"/>
      <c r="M182" s="158"/>
      <c r="N182" s="157"/>
      <c r="O182" s="157"/>
      <c r="P182" s="157"/>
      <c r="Q182" s="157"/>
      <c r="R182" s="158"/>
      <c r="S182" s="158"/>
      <c r="T182" s="158"/>
      <c r="U182" s="158"/>
      <c r="V182" s="158"/>
      <c r="W182" s="158"/>
      <c r="X182" s="158"/>
      <c r="Y182" s="158"/>
      <c r="Z182" s="148"/>
      <c r="AA182" s="148"/>
      <c r="AB182" s="148"/>
      <c r="AC182" s="148"/>
      <c r="AD182" s="148"/>
      <c r="AE182" s="148"/>
      <c r="AF182" s="148"/>
      <c r="AG182" s="148" t="s">
        <v>338</v>
      </c>
      <c r="AH182" s="148">
        <v>0</v>
      </c>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1" x14ac:dyDescent="0.25">
      <c r="A183" s="172">
        <v>32</v>
      </c>
      <c r="B183" s="173" t="s">
        <v>1468</v>
      </c>
      <c r="C183" s="188" t="s">
        <v>1469</v>
      </c>
      <c r="D183" s="174" t="s">
        <v>679</v>
      </c>
      <c r="E183" s="175">
        <v>4</v>
      </c>
      <c r="F183" s="176"/>
      <c r="G183" s="177">
        <f>ROUND(E183*F183,2)</f>
        <v>0</v>
      </c>
      <c r="H183" s="176"/>
      <c r="I183" s="177">
        <f>ROUND(E183*H183,2)</f>
        <v>0</v>
      </c>
      <c r="J183" s="176"/>
      <c r="K183" s="177">
        <f>ROUND(E183*J183,2)</f>
        <v>0</v>
      </c>
      <c r="L183" s="177">
        <v>21</v>
      </c>
      <c r="M183" s="177">
        <f>G183*(1+L183/100)</f>
        <v>0</v>
      </c>
      <c r="N183" s="175">
        <v>3.0000000000000001E-5</v>
      </c>
      <c r="O183" s="175">
        <f>ROUND(E183*N183,2)</f>
        <v>0</v>
      </c>
      <c r="P183" s="175">
        <v>0</v>
      </c>
      <c r="Q183" s="175">
        <f>ROUND(E183*P183,2)</f>
        <v>0</v>
      </c>
      <c r="R183" s="177" t="s">
        <v>862</v>
      </c>
      <c r="S183" s="177" t="s">
        <v>330</v>
      </c>
      <c r="T183" s="178" t="s">
        <v>330</v>
      </c>
      <c r="U183" s="158">
        <v>0.33</v>
      </c>
      <c r="V183" s="158">
        <f>ROUND(E183*U183,2)</f>
        <v>1.32</v>
      </c>
      <c r="W183" s="158"/>
      <c r="X183" s="158" t="s">
        <v>392</v>
      </c>
      <c r="Y183" s="158" t="s">
        <v>333</v>
      </c>
      <c r="Z183" s="148"/>
      <c r="AA183" s="148"/>
      <c r="AB183" s="148"/>
      <c r="AC183" s="148"/>
      <c r="AD183" s="148"/>
      <c r="AE183" s="148"/>
      <c r="AF183" s="148"/>
      <c r="AG183" s="148" t="s">
        <v>393</v>
      </c>
      <c r="AH183" s="148"/>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2" x14ac:dyDescent="0.25">
      <c r="A184" s="155"/>
      <c r="B184" s="156"/>
      <c r="C184" s="269" t="s">
        <v>1470</v>
      </c>
      <c r="D184" s="270"/>
      <c r="E184" s="270"/>
      <c r="F184" s="270"/>
      <c r="G184" s="270"/>
      <c r="H184" s="158"/>
      <c r="I184" s="158"/>
      <c r="J184" s="158"/>
      <c r="K184" s="158"/>
      <c r="L184" s="158"/>
      <c r="M184" s="158"/>
      <c r="N184" s="157"/>
      <c r="O184" s="157"/>
      <c r="P184" s="157"/>
      <c r="Q184" s="157"/>
      <c r="R184" s="158"/>
      <c r="S184" s="158"/>
      <c r="T184" s="158"/>
      <c r="U184" s="158"/>
      <c r="V184" s="158"/>
      <c r="W184" s="158"/>
      <c r="X184" s="158"/>
      <c r="Y184" s="158"/>
      <c r="Z184" s="148"/>
      <c r="AA184" s="148"/>
      <c r="AB184" s="148"/>
      <c r="AC184" s="148"/>
      <c r="AD184" s="148"/>
      <c r="AE184" s="148"/>
      <c r="AF184" s="148"/>
      <c r="AG184" s="148" t="s">
        <v>395</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2" x14ac:dyDescent="0.25">
      <c r="A185" s="155"/>
      <c r="B185" s="156"/>
      <c r="C185" s="189" t="s">
        <v>1471</v>
      </c>
      <c r="D185" s="159"/>
      <c r="E185" s="160">
        <v>1</v>
      </c>
      <c r="F185" s="158"/>
      <c r="G185" s="158"/>
      <c r="H185" s="158"/>
      <c r="I185" s="158"/>
      <c r="J185" s="158"/>
      <c r="K185" s="158"/>
      <c r="L185" s="158"/>
      <c r="M185" s="158"/>
      <c r="N185" s="157"/>
      <c r="O185" s="157"/>
      <c r="P185" s="157"/>
      <c r="Q185" s="157"/>
      <c r="R185" s="158"/>
      <c r="S185" s="158"/>
      <c r="T185" s="158"/>
      <c r="U185" s="158"/>
      <c r="V185" s="158"/>
      <c r="W185" s="158"/>
      <c r="X185" s="158"/>
      <c r="Y185" s="158"/>
      <c r="Z185" s="148"/>
      <c r="AA185" s="148"/>
      <c r="AB185" s="148"/>
      <c r="AC185" s="148"/>
      <c r="AD185" s="148"/>
      <c r="AE185" s="148"/>
      <c r="AF185" s="148"/>
      <c r="AG185" s="148" t="s">
        <v>338</v>
      </c>
      <c r="AH185" s="148">
        <v>0</v>
      </c>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3" x14ac:dyDescent="0.25">
      <c r="A186" s="155"/>
      <c r="B186" s="156"/>
      <c r="C186" s="189" t="s">
        <v>1472</v>
      </c>
      <c r="D186" s="159"/>
      <c r="E186" s="160">
        <v>2</v>
      </c>
      <c r="F186" s="158"/>
      <c r="G186" s="158"/>
      <c r="H186" s="158"/>
      <c r="I186" s="158"/>
      <c r="J186" s="158"/>
      <c r="K186" s="158"/>
      <c r="L186" s="158"/>
      <c r="M186" s="158"/>
      <c r="N186" s="157"/>
      <c r="O186" s="157"/>
      <c r="P186" s="157"/>
      <c r="Q186" s="157"/>
      <c r="R186" s="158"/>
      <c r="S186" s="158"/>
      <c r="T186" s="158"/>
      <c r="U186" s="158"/>
      <c r="V186" s="158"/>
      <c r="W186" s="158"/>
      <c r="X186" s="158"/>
      <c r="Y186" s="158"/>
      <c r="Z186" s="148"/>
      <c r="AA186" s="148"/>
      <c r="AB186" s="148"/>
      <c r="AC186" s="148"/>
      <c r="AD186" s="148"/>
      <c r="AE186" s="148"/>
      <c r="AF186" s="148"/>
      <c r="AG186" s="148" t="s">
        <v>338</v>
      </c>
      <c r="AH186" s="148">
        <v>0</v>
      </c>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3" x14ac:dyDescent="0.25">
      <c r="A187" s="155"/>
      <c r="B187" s="156"/>
      <c r="C187" s="189" t="s">
        <v>1473</v>
      </c>
      <c r="D187" s="159"/>
      <c r="E187" s="160">
        <v>1</v>
      </c>
      <c r="F187" s="158"/>
      <c r="G187" s="158"/>
      <c r="H187" s="158"/>
      <c r="I187" s="158"/>
      <c r="J187" s="158"/>
      <c r="K187" s="158"/>
      <c r="L187" s="158"/>
      <c r="M187" s="158"/>
      <c r="N187" s="157"/>
      <c r="O187" s="157"/>
      <c r="P187" s="157"/>
      <c r="Q187" s="157"/>
      <c r="R187" s="158"/>
      <c r="S187" s="158"/>
      <c r="T187" s="158"/>
      <c r="U187" s="158"/>
      <c r="V187" s="158"/>
      <c r="W187" s="158"/>
      <c r="X187" s="158"/>
      <c r="Y187" s="158"/>
      <c r="Z187" s="148"/>
      <c r="AA187" s="148"/>
      <c r="AB187" s="148"/>
      <c r="AC187" s="148"/>
      <c r="AD187" s="148"/>
      <c r="AE187" s="148"/>
      <c r="AF187" s="148"/>
      <c r="AG187" s="148" t="s">
        <v>338</v>
      </c>
      <c r="AH187" s="148">
        <v>0</v>
      </c>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1" x14ac:dyDescent="0.25">
      <c r="A188" s="172">
        <v>33</v>
      </c>
      <c r="B188" s="173" t="s">
        <v>1474</v>
      </c>
      <c r="C188" s="188" t="s">
        <v>1475</v>
      </c>
      <c r="D188" s="174" t="s">
        <v>679</v>
      </c>
      <c r="E188" s="175">
        <v>7</v>
      </c>
      <c r="F188" s="176"/>
      <c r="G188" s="177">
        <f>ROUND(E188*F188,2)</f>
        <v>0</v>
      </c>
      <c r="H188" s="176"/>
      <c r="I188" s="177">
        <f>ROUND(E188*H188,2)</f>
        <v>0</v>
      </c>
      <c r="J188" s="176"/>
      <c r="K188" s="177">
        <f>ROUND(E188*J188,2)</f>
        <v>0</v>
      </c>
      <c r="L188" s="177">
        <v>21</v>
      </c>
      <c r="M188" s="177">
        <f>G188*(1+L188/100)</f>
        <v>0</v>
      </c>
      <c r="N188" s="175">
        <v>1.0000000000000001E-5</v>
      </c>
      <c r="O188" s="175">
        <f>ROUND(E188*N188,2)</f>
        <v>0</v>
      </c>
      <c r="P188" s="175">
        <v>0</v>
      </c>
      <c r="Q188" s="175">
        <f>ROUND(E188*P188,2)</f>
        <v>0</v>
      </c>
      <c r="R188" s="177" t="s">
        <v>862</v>
      </c>
      <c r="S188" s="177" t="s">
        <v>330</v>
      </c>
      <c r="T188" s="178" t="s">
        <v>330</v>
      </c>
      <c r="U188" s="158">
        <v>0.18</v>
      </c>
      <c r="V188" s="158">
        <f>ROUND(E188*U188,2)</f>
        <v>1.26</v>
      </c>
      <c r="W188" s="158"/>
      <c r="X188" s="158" t="s">
        <v>392</v>
      </c>
      <c r="Y188" s="158" t="s">
        <v>333</v>
      </c>
      <c r="Z188" s="148"/>
      <c r="AA188" s="148"/>
      <c r="AB188" s="148"/>
      <c r="AC188" s="148"/>
      <c r="AD188" s="148"/>
      <c r="AE188" s="148"/>
      <c r="AF188" s="148"/>
      <c r="AG188" s="148" t="s">
        <v>393</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outlineLevel="2" x14ac:dyDescent="0.25">
      <c r="A189" s="155"/>
      <c r="B189" s="156"/>
      <c r="C189" s="269" t="s">
        <v>1470</v>
      </c>
      <c r="D189" s="270"/>
      <c r="E189" s="270"/>
      <c r="F189" s="270"/>
      <c r="G189" s="270"/>
      <c r="H189" s="158"/>
      <c r="I189" s="158"/>
      <c r="J189" s="158"/>
      <c r="K189" s="158"/>
      <c r="L189" s="158"/>
      <c r="M189" s="158"/>
      <c r="N189" s="157"/>
      <c r="O189" s="157"/>
      <c r="P189" s="157"/>
      <c r="Q189" s="157"/>
      <c r="R189" s="158"/>
      <c r="S189" s="158"/>
      <c r="T189" s="158"/>
      <c r="U189" s="158"/>
      <c r="V189" s="158"/>
      <c r="W189" s="158"/>
      <c r="X189" s="158"/>
      <c r="Y189" s="158"/>
      <c r="Z189" s="148"/>
      <c r="AA189" s="148"/>
      <c r="AB189" s="148"/>
      <c r="AC189" s="148"/>
      <c r="AD189" s="148"/>
      <c r="AE189" s="148"/>
      <c r="AF189" s="148"/>
      <c r="AG189" s="148" t="s">
        <v>395</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outlineLevel="2" x14ac:dyDescent="0.25">
      <c r="A190" s="155"/>
      <c r="B190" s="156"/>
      <c r="C190" s="189" t="s">
        <v>1476</v>
      </c>
      <c r="D190" s="159"/>
      <c r="E190" s="160"/>
      <c r="F190" s="158"/>
      <c r="G190" s="158"/>
      <c r="H190" s="158"/>
      <c r="I190" s="158"/>
      <c r="J190" s="158"/>
      <c r="K190" s="158"/>
      <c r="L190" s="158"/>
      <c r="M190" s="158"/>
      <c r="N190" s="157"/>
      <c r="O190" s="157"/>
      <c r="P190" s="157"/>
      <c r="Q190" s="157"/>
      <c r="R190" s="158"/>
      <c r="S190" s="158"/>
      <c r="T190" s="158"/>
      <c r="U190" s="158"/>
      <c r="V190" s="158"/>
      <c r="W190" s="158"/>
      <c r="X190" s="158"/>
      <c r="Y190" s="158"/>
      <c r="Z190" s="148"/>
      <c r="AA190" s="148"/>
      <c r="AB190" s="148"/>
      <c r="AC190" s="148"/>
      <c r="AD190" s="148"/>
      <c r="AE190" s="148"/>
      <c r="AF190" s="148"/>
      <c r="AG190" s="148" t="s">
        <v>338</v>
      </c>
      <c r="AH190" s="148">
        <v>0</v>
      </c>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3" x14ac:dyDescent="0.25">
      <c r="A191" s="155"/>
      <c r="B191" s="156"/>
      <c r="C191" s="189" t="s">
        <v>1477</v>
      </c>
      <c r="D191" s="159"/>
      <c r="E191" s="160">
        <v>1</v>
      </c>
      <c r="F191" s="158"/>
      <c r="G191" s="158"/>
      <c r="H191" s="158"/>
      <c r="I191" s="158"/>
      <c r="J191" s="158"/>
      <c r="K191" s="158"/>
      <c r="L191" s="158"/>
      <c r="M191" s="158"/>
      <c r="N191" s="157"/>
      <c r="O191" s="157"/>
      <c r="P191" s="157"/>
      <c r="Q191" s="157"/>
      <c r="R191" s="158"/>
      <c r="S191" s="158"/>
      <c r="T191" s="158"/>
      <c r="U191" s="158"/>
      <c r="V191" s="158"/>
      <c r="W191" s="158"/>
      <c r="X191" s="158"/>
      <c r="Y191" s="158"/>
      <c r="Z191" s="148"/>
      <c r="AA191" s="148"/>
      <c r="AB191" s="148"/>
      <c r="AC191" s="148"/>
      <c r="AD191" s="148"/>
      <c r="AE191" s="148"/>
      <c r="AF191" s="148"/>
      <c r="AG191" s="148" t="s">
        <v>338</v>
      </c>
      <c r="AH191" s="148">
        <v>0</v>
      </c>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3" x14ac:dyDescent="0.25">
      <c r="A192" s="155"/>
      <c r="B192" s="156"/>
      <c r="C192" s="189" t="s">
        <v>1478</v>
      </c>
      <c r="D192" s="159"/>
      <c r="E192" s="160">
        <v>1</v>
      </c>
      <c r="F192" s="158"/>
      <c r="G192" s="158"/>
      <c r="H192" s="158"/>
      <c r="I192" s="158"/>
      <c r="J192" s="158"/>
      <c r="K192" s="158"/>
      <c r="L192" s="158"/>
      <c r="M192" s="158"/>
      <c r="N192" s="157"/>
      <c r="O192" s="157"/>
      <c r="P192" s="157"/>
      <c r="Q192" s="157"/>
      <c r="R192" s="158"/>
      <c r="S192" s="158"/>
      <c r="T192" s="158"/>
      <c r="U192" s="158"/>
      <c r="V192" s="158"/>
      <c r="W192" s="158"/>
      <c r="X192" s="158"/>
      <c r="Y192" s="158"/>
      <c r="Z192" s="148"/>
      <c r="AA192" s="148"/>
      <c r="AB192" s="148"/>
      <c r="AC192" s="148"/>
      <c r="AD192" s="148"/>
      <c r="AE192" s="148"/>
      <c r="AF192" s="148"/>
      <c r="AG192" s="148" t="s">
        <v>338</v>
      </c>
      <c r="AH192" s="148">
        <v>0</v>
      </c>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3" x14ac:dyDescent="0.25">
      <c r="A193" s="155"/>
      <c r="B193" s="156"/>
      <c r="C193" s="189" t="s">
        <v>1479</v>
      </c>
      <c r="D193" s="159"/>
      <c r="E193" s="160">
        <v>1</v>
      </c>
      <c r="F193" s="158"/>
      <c r="G193" s="158"/>
      <c r="H193" s="158"/>
      <c r="I193" s="158"/>
      <c r="J193" s="158"/>
      <c r="K193" s="158"/>
      <c r="L193" s="158"/>
      <c r="M193" s="158"/>
      <c r="N193" s="157"/>
      <c r="O193" s="157"/>
      <c r="P193" s="157"/>
      <c r="Q193" s="157"/>
      <c r="R193" s="158"/>
      <c r="S193" s="158"/>
      <c r="T193" s="158"/>
      <c r="U193" s="158"/>
      <c r="V193" s="158"/>
      <c r="W193" s="158"/>
      <c r="X193" s="158"/>
      <c r="Y193" s="158"/>
      <c r="Z193" s="148"/>
      <c r="AA193" s="148"/>
      <c r="AB193" s="148"/>
      <c r="AC193" s="148"/>
      <c r="AD193" s="148"/>
      <c r="AE193" s="148"/>
      <c r="AF193" s="148"/>
      <c r="AG193" s="148" t="s">
        <v>338</v>
      </c>
      <c r="AH193" s="148">
        <v>0</v>
      </c>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outlineLevel="3" x14ac:dyDescent="0.25">
      <c r="A194" s="155"/>
      <c r="B194" s="156"/>
      <c r="C194" s="189" t="s">
        <v>1480</v>
      </c>
      <c r="D194" s="159"/>
      <c r="E194" s="160"/>
      <c r="F194" s="158"/>
      <c r="G194" s="158"/>
      <c r="H194" s="158"/>
      <c r="I194" s="158"/>
      <c r="J194" s="158"/>
      <c r="K194" s="158"/>
      <c r="L194" s="158"/>
      <c r="M194" s="158"/>
      <c r="N194" s="157"/>
      <c r="O194" s="157"/>
      <c r="P194" s="157"/>
      <c r="Q194" s="157"/>
      <c r="R194" s="158"/>
      <c r="S194" s="158"/>
      <c r="T194" s="158"/>
      <c r="U194" s="158"/>
      <c r="V194" s="158"/>
      <c r="W194" s="158"/>
      <c r="X194" s="158"/>
      <c r="Y194" s="158"/>
      <c r="Z194" s="148"/>
      <c r="AA194" s="148"/>
      <c r="AB194" s="148"/>
      <c r="AC194" s="148"/>
      <c r="AD194" s="148"/>
      <c r="AE194" s="148"/>
      <c r="AF194" s="148"/>
      <c r="AG194" s="148" t="s">
        <v>338</v>
      </c>
      <c r="AH194" s="148">
        <v>0</v>
      </c>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3" x14ac:dyDescent="0.25">
      <c r="A195" s="155"/>
      <c r="B195" s="156"/>
      <c r="C195" s="189" t="s">
        <v>1481</v>
      </c>
      <c r="D195" s="159"/>
      <c r="E195" s="160">
        <v>3</v>
      </c>
      <c r="F195" s="158"/>
      <c r="G195" s="158"/>
      <c r="H195" s="158"/>
      <c r="I195" s="158"/>
      <c r="J195" s="158"/>
      <c r="K195" s="158"/>
      <c r="L195" s="158"/>
      <c r="M195" s="158"/>
      <c r="N195" s="157"/>
      <c r="O195" s="157"/>
      <c r="P195" s="157"/>
      <c r="Q195" s="157"/>
      <c r="R195" s="158"/>
      <c r="S195" s="158"/>
      <c r="T195" s="158"/>
      <c r="U195" s="158"/>
      <c r="V195" s="158"/>
      <c r="W195" s="158"/>
      <c r="X195" s="158"/>
      <c r="Y195" s="158"/>
      <c r="Z195" s="148"/>
      <c r="AA195" s="148"/>
      <c r="AB195" s="148"/>
      <c r="AC195" s="148"/>
      <c r="AD195" s="148"/>
      <c r="AE195" s="148"/>
      <c r="AF195" s="148"/>
      <c r="AG195" s="148" t="s">
        <v>338</v>
      </c>
      <c r="AH195" s="148">
        <v>0</v>
      </c>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3" x14ac:dyDescent="0.25">
      <c r="A196" s="155"/>
      <c r="B196" s="156"/>
      <c r="C196" s="189" t="s">
        <v>1482</v>
      </c>
      <c r="D196" s="159"/>
      <c r="E196" s="160"/>
      <c r="F196" s="158"/>
      <c r="G196" s="158"/>
      <c r="H196" s="158"/>
      <c r="I196" s="158"/>
      <c r="J196" s="158"/>
      <c r="K196" s="158"/>
      <c r="L196" s="158"/>
      <c r="M196" s="158"/>
      <c r="N196" s="157"/>
      <c r="O196" s="157"/>
      <c r="P196" s="157"/>
      <c r="Q196" s="157"/>
      <c r="R196" s="158"/>
      <c r="S196" s="158"/>
      <c r="T196" s="158"/>
      <c r="U196" s="158"/>
      <c r="V196" s="158"/>
      <c r="W196" s="158"/>
      <c r="X196" s="158"/>
      <c r="Y196" s="158"/>
      <c r="Z196" s="148"/>
      <c r="AA196" s="148"/>
      <c r="AB196" s="148"/>
      <c r="AC196" s="148"/>
      <c r="AD196" s="148"/>
      <c r="AE196" s="148"/>
      <c r="AF196" s="148"/>
      <c r="AG196" s="148" t="s">
        <v>338</v>
      </c>
      <c r="AH196" s="148">
        <v>0</v>
      </c>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3" x14ac:dyDescent="0.25">
      <c r="A197" s="155"/>
      <c r="B197" s="156"/>
      <c r="C197" s="189" t="s">
        <v>1479</v>
      </c>
      <c r="D197" s="159"/>
      <c r="E197" s="160">
        <v>1</v>
      </c>
      <c r="F197" s="158"/>
      <c r="G197" s="158"/>
      <c r="H197" s="158"/>
      <c r="I197" s="158"/>
      <c r="J197" s="158"/>
      <c r="K197" s="158"/>
      <c r="L197" s="158"/>
      <c r="M197" s="158"/>
      <c r="N197" s="157"/>
      <c r="O197" s="157"/>
      <c r="P197" s="157"/>
      <c r="Q197" s="157"/>
      <c r="R197" s="158"/>
      <c r="S197" s="158"/>
      <c r="T197" s="158"/>
      <c r="U197" s="158"/>
      <c r="V197" s="158"/>
      <c r="W197" s="158"/>
      <c r="X197" s="158"/>
      <c r="Y197" s="158"/>
      <c r="Z197" s="148"/>
      <c r="AA197" s="148"/>
      <c r="AB197" s="148"/>
      <c r="AC197" s="148"/>
      <c r="AD197" s="148"/>
      <c r="AE197" s="148"/>
      <c r="AF197" s="148"/>
      <c r="AG197" s="148" t="s">
        <v>338</v>
      </c>
      <c r="AH197" s="148">
        <v>0</v>
      </c>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1" x14ac:dyDescent="0.25">
      <c r="A198" s="172">
        <v>34</v>
      </c>
      <c r="B198" s="173" t="s">
        <v>1483</v>
      </c>
      <c r="C198" s="188" t="s">
        <v>1484</v>
      </c>
      <c r="D198" s="174" t="s">
        <v>679</v>
      </c>
      <c r="E198" s="175">
        <v>2</v>
      </c>
      <c r="F198" s="176"/>
      <c r="G198" s="177">
        <f>ROUND(E198*F198,2)</f>
        <v>0</v>
      </c>
      <c r="H198" s="176"/>
      <c r="I198" s="177">
        <f>ROUND(E198*H198,2)</f>
        <v>0</v>
      </c>
      <c r="J198" s="176"/>
      <c r="K198" s="177">
        <f>ROUND(E198*J198,2)</f>
        <v>0</v>
      </c>
      <c r="L198" s="177">
        <v>21</v>
      </c>
      <c r="M198" s="177">
        <f>G198*(1+L198/100)</f>
        <v>0</v>
      </c>
      <c r="N198" s="175">
        <v>2.0000000000000002E-5</v>
      </c>
      <c r="O198" s="175">
        <f>ROUND(E198*N198,2)</f>
        <v>0</v>
      </c>
      <c r="P198" s="175">
        <v>0</v>
      </c>
      <c r="Q198" s="175">
        <f>ROUND(E198*P198,2)</f>
        <v>0</v>
      </c>
      <c r="R198" s="177" t="s">
        <v>862</v>
      </c>
      <c r="S198" s="177" t="s">
        <v>330</v>
      </c>
      <c r="T198" s="178" t="s">
        <v>330</v>
      </c>
      <c r="U198" s="158">
        <v>0.21</v>
      </c>
      <c r="V198" s="158">
        <f>ROUND(E198*U198,2)</f>
        <v>0.42</v>
      </c>
      <c r="W198" s="158"/>
      <c r="X198" s="158" t="s">
        <v>392</v>
      </c>
      <c r="Y198" s="158" t="s">
        <v>333</v>
      </c>
      <c r="Z198" s="148"/>
      <c r="AA198" s="148"/>
      <c r="AB198" s="148"/>
      <c r="AC198" s="148"/>
      <c r="AD198" s="148"/>
      <c r="AE198" s="148"/>
      <c r="AF198" s="148"/>
      <c r="AG198" s="148" t="s">
        <v>393</v>
      </c>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outlineLevel="2" x14ac:dyDescent="0.25">
      <c r="A199" s="155"/>
      <c r="B199" s="156"/>
      <c r="C199" s="269" t="s">
        <v>1470</v>
      </c>
      <c r="D199" s="270"/>
      <c r="E199" s="270"/>
      <c r="F199" s="270"/>
      <c r="G199" s="270"/>
      <c r="H199" s="158"/>
      <c r="I199" s="158"/>
      <c r="J199" s="158"/>
      <c r="K199" s="158"/>
      <c r="L199" s="158"/>
      <c r="M199" s="158"/>
      <c r="N199" s="157"/>
      <c r="O199" s="157"/>
      <c r="P199" s="157"/>
      <c r="Q199" s="157"/>
      <c r="R199" s="158"/>
      <c r="S199" s="158"/>
      <c r="T199" s="158"/>
      <c r="U199" s="158"/>
      <c r="V199" s="158"/>
      <c r="W199" s="158"/>
      <c r="X199" s="158"/>
      <c r="Y199" s="158"/>
      <c r="Z199" s="148"/>
      <c r="AA199" s="148"/>
      <c r="AB199" s="148"/>
      <c r="AC199" s="148"/>
      <c r="AD199" s="148"/>
      <c r="AE199" s="148"/>
      <c r="AF199" s="148"/>
      <c r="AG199" s="148" t="s">
        <v>395</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2" x14ac:dyDescent="0.25">
      <c r="A200" s="155"/>
      <c r="B200" s="156"/>
      <c r="C200" s="189" t="s">
        <v>1480</v>
      </c>
      <c r="D200" s="159"/>
      <c r="E200" s="160"/>
      <c r="F200" s="158"/>
      <c r="G200" s="158"/>
      <c r="H200" s="158"/>
      <c r="I200" s="158"/>
      <c r="J200" s="158"/>
      <c r="K200" s="158"/>
      <c r="L200" s="158"/>
      <c r="M200" s="158"/>
      <c r="N200" s="157"/>
      <c r="O200" s="157"/>
      <c r="P200" s="157"/>
      <c r="Q200" s="157"/>
      <c r="R200" s="158"/>
      <c r="S200" s="158"/>
      <c r="T200" s="158"/>
      <c r="U200" s="158"/>
      <c r="V200" s="158"/>
      <c r="W200" s="158"/>
      <c r="X200" s="158"/>
      <c r="Y200" s="158"/>
      <c r="Z200" s="148"/>
      <c r="AA200" s="148"/>
      <c r="AB200" s="148"/>
      <c r="AC200" s="148"/>
      <c r="AD200" s="148"/>
      <c r="AE200" s="148"/>
      <c r="AF200" s="148"/>
      <c r="AG200" s="148" t="s">
        <v>338</v>
      </c>
      <c r="AH200" s="148">
        <v>0</v>
      </c>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3" x14ac:dyDescent="0.25">
      <c r="A201" s="155"/>
      <c r="B201" s="156"/>
      <c r="C201" s="189" t="s">
        <v>1485</v>
      </c>
      <c r="D201" s="159"/>
      <c r="E201" s="160">
        <v>1</v>
      </c>
      <c r="F201" s="158"/>
      <c r="G201" s="158"/>
      <c r="H201" s="158"/>
      <c r="I201" s="158"/>
      <c r="J201" s="158"/>
      <c r="K201" s="158"/>
      <c r="L201" s="158"/>
      <c r="M201" s="158"/>
      <c r="N201" s="157"/>
      <c r="O201" s="157"/>
      <c r="P201" s="157"/>
      <c r="Q201" s="157"/>
      <c r="R201" s="158"/>
      <c r="S201" s="158"/>
      <c r="T201" s="158"/>
      <c r="U201" s="158"/>
      <c r="V201" s="158"/>
      <c r="W201" s="158"/>
      <c r="X201" s="158"/>
      <c r="Y201" s="158"/>
      <c r="Z201" s="148"/>
      <c r="AA201" s="148"/>
      <c r="AB201" s="148"/>
      <c r="AC201" s="148"/>
      <c r="AD201" s="148"/>
      <c r="AE201" s="148"/>
      <c r="AF201" s="148"/>
      <c r="AG201" s="148" t="s">
        <v>338</v>
      </c>
      <c r="AH201" s="148">
        <v>0</v>
      </c>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3" x14ac:dyDescent="0.25">
      <c r="A202" s="155"/>
      <c r="B202" s="156"/>
      <c r="C202" s="189" t="s">
        <v>1486</v>
      </c>
      <c r="D202" s="159"/>
      <c r="E202" s="160">
        <v>1</v>
      </c>
      <c r="F202" s="158"/>
      <c r="G202" s="158"/>
      <c r="H202" s="158"/>
      <c r="I202" s="158"/>
      <c r="J202" s="158"/>
      <c r="K202" s="158"/>
      <c r="L202" s="158"/>
      <c r="M202" s="158"/>
      <c r="N202" s="157"/>
      <c r="O202" s="157"/>
      <c r="P202" s="157"/>
      <c r="Q202" s="157"/>
      <c r="R202" s="158"/>
      <c r="S202" s="158"/>
      <c r="T202" s="158"/>
      <c r="U202" s="158"/>
      <c r="V202" s="158"/>
      <c r="W202" s="158"/>
      <c r="X202" s="158"/>
      <c r="Y202" s="158"/>
      <c r="Z202" s="148"/>
      <c r="AA202" s="148"/>
      <c r="AB202" s="148"/>
      <c r="AC202" s="148"/>
      <c r="AD202" s="148"/>
      <c r="AE202" s="148"/>
      <c r="AF202" s="148"/>
      <c r="AG202" s="148" t="s">
        <v>338</v>
      </c>
      <c r="AH202" s="148">
        <v>0</v>
      </c>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ht="20" outlineLevel="1" x14ac:dyDescent="0.25">
      <c r="A203" s="172">
        <v>35</v>
      </c>
      <c r="B203" s="173" t="s">
        <v>1487</v>
      </c>
      <c r="C203" s="188" t="s">
        <v>1488</v>
      </c>
      <c r="D203" s="174" t="s">
        <v>521</v>
      </c>
      <c r="E203" s="175">
        <v>65.180000000000007</v>
      </c>
      <c r="F203" s="176"/>
      <c r="G203" s="177">
        <f>ROUND(E203*F203,2)</f>
        <v>0</v>
      </c>
      <c r="H203" s="176"/>
      <c r="I203" s="177">
        <f>ROUND(E203*H203,2)</f>
        <v>0</v>
      </c>
      <c r="J203" s="176"/>
      <c r="K203" s="177">
        <f>ROUND(E203*J203,2)</f>
        <v>0</v>
      </c>
      <c r="L203" s="177">
        <v>21</v>
      </c>
      <c r="M203" s="177">
        <f>G203*(1+L203/100)</f>
        <v>0</v>
      </c>
      <c r="N203" s="175">
        <v>0</v>
      </c>
      <c r="O203" s="175">
        <f>ROUND(E203*N203,2)</f>
        <v>0</v>
      </c>
      <c r="P203" s="175">
        <v>0</v>
      </c>
      <c r="Q203" s="175">
        <f>ROUND(E203*P203,2)</f>
        <v>0</v>
      </c>
      <c r="R203" s="177" t="s">
        <v>862</v>
      </c>
      <c r="S203" s="177" t="s">
        <v>330</v>
      </c>
      <c r="T203" s="178" t="s">
        <v>330</v>
      </c>
      <c r="U203" s="158">
        <v>5.8999999999999997E-2</v>
      </c>
      <c r="V203" s="158">
        <f>ROUND(E203*U203,2)</f>
        <v>3.85</v>
      </c>
      <c r="W203" s="158"/>
      <c r="X203" s="158" t="s">
        <v>392</v>
      </c>
      <c r="Y203" s="158" t="s">
        <v>333</v>
      </c>
      <c r="Z203" s="148"/>
      <c r="AA203" s="148"/>
      <c r="AB203" s="148"/>
      <c r="AC203" s="148"/>
      <c r="AD203" s="148"/>
      <c r="AE203" s="148"/>
      <c r="AF203" s="148"/>
      <c r="AG203" s="148" t="s">
        <v>393</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outlineLevel="2" x14ac:dyDescent="0.25">
      <c r="A204" s="155"/>
      <c r="B204" s="156"/>
      <c r="C204" s="269" t="s">
        <v>1489</v>
      </c>
      <c r="D204" s="270"/>
      <c r="E204" s="270"/>
      <c r="F204" s="270"/>
      <c r="G204" s="270"/>
      <c r="H204" s="158"/>
      <c r="I204" s="158"/>
      <c r="J204" s="158"/>
      <c r="K204" s="158"/>
      <c r="L204" s="158"/>
      <c r="M204" s="158"/>
      <c r="N204" s="157"/>
      <c r="O204" s="157"/>
      <c r="P204" s="157"/>
      <c r="Q204" s="157"/>
      <c r="R204" s="158"/>
      <c r="S204" s="158"/>
      <c r="T204" s="158"/>
      <c r="U204" s="158"/>
      <c r="V204" s="158"/>
      <c r="W204" s="158"/>
      <c r="X204" s="158"/>
      <c r="Y204" s="158"/>
      <c r="Z204" s="148"/>
      <c r="AA204" s="148"/>
      <c r="AB204" s="148"/>
      <c r="AC204" s="148"/>
      <c r="AD204" s="148"/>
      <c r="AE204" s="148"/>
      <c r="AF204" s="148"/>
      <c r="AG204" s="148" t="s">
        <v>395</v>
      </c>
      <c r="AH204" s="148"/>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outlineLevel="2" x14ac:dyDescent="0.25">
      <c r="A205" s="155"/>
      <c r="B205" s="156"/>
      <c r="C205" s="189" t="s">
        <v>1490</v>
      </c>
      <c r="D205" s="159"/>
      <c r="E205" s="160">
        <v>52.5</v>
      </c>
      <c r="F205" s="158"/>
      <c r="G205" s="158"/>
      <c r="H205" s="158"/>
      <c r="I205" s="158"/>
      <c r="J205" s="158"/>
      <c r="K205" s="158"/>
      <c r="L205" s="158"/>
      <c r="M205" s="158"/>
      <c r="N205" s="157"/>
      <c r="O205" s="157"/>
      <c r="P205" s="157"/>
      <c r="Q205" s="157"/>
      <c r="R205" s="158"/>
      <c r="S205" s="158"/>
      <c r="T205" s="158"/>
      <c r="U205" s="158"/>
      <c r="V205" s="158"/>
      <c r="W205" s="158"/>
      <c r="X205" s="158"/>
      <c r="Y205" s="158"/>
      <c r="Z205" s="148"/>
      <c r="AA205" s="148"/>
      <c r="AB205" s="148"/>
      <c r="AC205" s="148"/>
      <c r="AD205" s="148"/>
      <c r="AE205" s="148"/>
      <c r="AF205" s="148"/>
      <c r="AG205" s="148" t="s">
        <v>338</v>
      </c>
      <c r="AH205" s="148">
        <v>5</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3" x14ac:dyDescent="0.25">
      <c r="A206" s="155"/>
      <c r="B206" s="156"/>
      <c r="C206" s="189" t="s">
        <v>1491</v>
      </c>
      <c r="D206" s="159"/>
      <c r="E206" s="160">
        <v>12.68</v>
      </c>
      <c r="F206" s="158"/>
      <c r="G206" s="158"/>
      <c r="H206" s="158"/>
      <c r="I206" s="158"/>
      <c r="J206" s="158"/>
      <c r="K206" s="158"/>
      <c r="L206" s="158"/>
      <c r="M206" s="158"/>
      <c r="N206" s="157"/>
      <c r="O206" s="157"/>
      <c r="P206" s="157"/>
      <c r="Q206" s="157"/>
      <c r="R206" s="158"/>
      <c r="S206" s="158"/>
      <c r="T206" s="158"/>
      <c r="U206" s="158"/>
      <c r="V206" s="158"/>
      <c r="W206" s="158"/>
      <c r="X206" s="158"/>
      <c r="Y206" s="158"/>
      <c r="Z206" s="148"/>
      <c r="AA206" s="148"/>
      <c r="AB206" s="148"/>
      <c r="AC206" s="148"/>
      <c r="AD206" s="148"/>
      <c r="AE206" s="148"/>
      <c r="AF206" s="148"/>
      <c r="AG206" s="148" t="s">
        <v>338</v>
      </c>
      <c r="AH206" s="148">
        <v>5</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ht="20" outlineLevel="1" x14ac:dyDescent="0.25">
      <c r="A207" s="172">
        <v>36</v>
      </c>
      <c r="B207" s="173" t="s">
        <v>1492</v>
      </c>
      <c r="C207" s="188" t="s">
        <v>1493</v>
      </c>
      <c r="D207" s="174" t="s">
        <v>521</v>
      </c>
      <c r="E207" s="175">
        <v>28</v>
      </c>
      <c r="F207" s="176"/>
      <c r="G207" s="177">
        <f>ROUND(E207*F207,2)</f>
        <v>0</v>
      </c>
      <c r="H207" s="176"/>
      <c r="I207" s="177">
        <f>ROUND(E207*H207,2)</f>
        <v>0</v>
      </c>
      <c r="J207" s="176"/>
      <c r="K207" s="177">
        <f>ROUND(E207*J207,2)</f>
        <v>0</v>
      </c>
      <c r="L207" s="177">
        <v>21</v>
      </c>
      <c r="M207" s="177">
        <f>G207*(1+L207/100)</f>
        <v>0</v>
      </c>
      <c r="N207" s="175">
        <v>0</v>
      </c>
      <c r="O207" s="175">
        <f>ROUND(E207*N207,2)</f>
        <v>0</v>
      </c>
      <c r="P207" s="175">
        <v>0</v>
      </c>
      <c r="Q207" s="175">
        <f>ROUND(E207*P207,2)</f>
        <v>0</v>
      </c>
      <c r="R207" s="177" t="s">
        <v>862</v>
      </c>
      <c r="S207" s="177" t="s">
        <v>330</v>
      </c>
      <c r="T207" s="178" t="s">
        <v>330</v>
      </c>
      <c r="U207" s="158">
        <v>7.9000000000000001E-2</v>
      </c>
      <c r="V207" s="158">
        <f>ROUND(E207*U207,2)</f>
        <v>2.21</v>
      </c>
      <c r="W207" s="158"/>
      <c r="X207" s="158" t="s">
        <v>392</v>
      </c>
      <c r="Y207" s="158" t="s">
        <v>333</v>
      </c>
      <c r="Z207" s="148"/>
      <c r="AA207" s="148"/>
      <c r="AB207" s="148"/>
      <c r="AC207" s="148"/>
      <c r="AD207" s="148"/>
      <c r="AE207" s="148"/>
      <c r="AF207" s="148"/>
      <c r="AG207" s="148" t="s">
        <v>393</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2" x14ac:dyDescent="0.25">
      <c r="A208" s="155"/>
      <c r="B208" s="156"/>
      <c r="C208" s="269" t="s">
        <v>1489</v>
      </c>
      <c r="D208" s="270"/>
      <c r="E208" s="270"/>
      <c r="F208" s="270"/>
      <c r="G208" s="270"/>
      <c r="H208" s="158"/>
      <c r="I208" s="158"/>
      <c r="J208" s="158"/>
      <c r="K208" s="158"/>
      <c r="L208" s="158"/>
      <c r="M208" s="158"/>
      <c r="N208" s="157"/>
      <c r="O208" s="157"/>
      <c r="P208" s="157"/>
      <c r="Q208" s="157"/>
      <c r="R208" s="158"/>
      <c r="S208" s="158"/>
      <c r="T208" s="158"/>
      <c r="U208" s="158"/>
      <c r="V208" s="158"/>
      <c r="W208" s="158"/>
      <c r="X208" s="158"/>
      <c r="Y208" s="158"/>
      <c r="Z208" s="148"/>
      <c r="AA208" s="148"/>
      <c r="AB208" s="148"/>
      <c r="AC208" s="148"/>
      <c r="AD208" s="148"/>
      <c r="AE208" s="148"/>
      <c r="AF208" s="148"/>
      <c r="AG208" s="148" t="s">
        <v>395</v>
      </c>
      <c r="AH208" s="148"/>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2" x14ac:dyDescent="0.25">
      <c r="A209" s="155"/>
      <c r="B209" s="156"/>
      <c r="C209" s="189" t="s">
        <v>1494</v>
      </c>
      <c r="D209" s="159"/>
      <c r="E209" s="160">
        <v>28</v>
      </c>
      <c r="F209" s="158"/>
      <c r="G209" s="158"/>
      <c r="H209" s="158"/>
      <c r="I209" s="158"/>
      <c r="J209" s="158"/>
      <c r="K209" s="158"/>
      <c r="L209" s="158"/>
      <c r="M209" s="158"/>
      <c r="N209" s="157"/>
      <c r="O209" s="157"/>
      <c r="P209" s="157"/>
      <c r="Q209" s="157"/>
      <c r="R209" s="158"/>
      <c r="S209" s="158"/>
      <c r="T209" s="158"/>
      <c r="U209" s="158"/>
      <c r="V209" s="158"/>
      <c r="W209" s="158"/>
      <c r="X209" s="158"/>
      <c r="Y209" s="158"/>
      <c r="Z209" s="148"/>
      <c r="AA209" s="148"/>
      <c r="AB209" s="148"/>
      <c r="AC209" s="148"/>
      <c r="AD209" s="148"/>
      <c r="AE209" s="148"/>
      <c r="AF209" s="148"/>
      <c r="AG209" s="148" t="s">
        <v>338</v>
      </c>
      <c r="AH209" s="148">
        <v>5</v>
      </c>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ht="20" outlineLevel="1" x14ac:dyDescent="0.25">
      <c r="A210" s="172">
        <v>37</v>
      </c>
      <c r="B210" s="173" t="s">
        <v>1495</v>
      </c>
      <c r="C210" s="188" t="s">
        <v>1496</v>
      </c>
      <c r="D210" s="174" t="s">
        <v>1497</v>
      </c>
      <c r="E210" s="175">
        <v>9</v>
      </c>
      <c r="F210" s="176"/>
      <c r="G210" s="177">
        <f>ROUND(E210*F210,2)</f>
        <v>0</v>
      </c>
      <c r="H210" s="176"/>
      <c r="I210" s="177">
        <f>ROUND(E210*H210,2)</f>
        <v>0</v>
      </c>
      <c r="J210" s="176"/>
      <c r="K210" s="177">
        <f>ROUND(E210*J210,2)</f>
        <v>0</v>
      </c>
      <c r="L210" s="177">
        <v>21</v>
      </c>
      <c r="M210" s="177">
        <f>G210*(1+L210/100)</f>
        <v>0</v>
      </c>
      <c r="N210" s="175">
        <v>1.7000000000000001E-4</v>
      </c>
      <c r="O210" s="175">
        <f>ROUND(E210*N210,2)</f>
        <v>0</v>
      </c>
      <c r="P210" s="175">
        <v>0</v>
      </c>
      <c r="Q210" s="175">
        <f>ROUND(E210*P210,2)</f>
        <v>0</v>
      </c>
      <c r="R210" s="177" t="s">
        <v>862</v>
      </c>
      <c r="S210" s="177" t="s">
        <v>330</v>
      </c>
      <c r="T210" s="178" t="s">
        <v>330</v>
      </c>
      <c r="U210" s="158">
        <v>7.1</v>
      </c>
      <c r="V210" s="158">
        <f>ROUND(E210*U210,2)</f>
        <v>63.9</v>
      </c>
      <c r="W210" s="158"/>
      <c r="X210" s="158" t="s">
        <v>392</v>
      </c>
      <c r="Y210" s="158" t="s">
        <v>333</v>
      </c>
      <c r="Z210" s="148"/>
      <c r="AA210" s="148"/>
      <c r="AB210" s="148"/>
      <c r="AC210" s="148"/>
      <c r="AD210" s="148"/>
      <c r="AE210" s="148"/>
      <c r="AF210" s="148"/>
      <c r="AG210" s="148" t="s">
        <v>393</v>
      </c>
      <c r="AH210" s="148"/>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2" x14ac:dyDescent="0.25">
      <c r="A211" s="155"/>
      <c r="B211" s="156"/>
      <c r="C211" s="269" t="s">
        <v>1489</v>
      </c>
      <c r="D211" s="270"/>
      <c r="E211" s="270"/>
      <c r="F211" s="270"/>
      <c r="G211" s="270"/>
      <c r="H211" s="158"/>
      <c r="I211" s="158"/>
      <c r="J211" s="158"/>
      <c r="K211" s="158"/>
      <c r="L211" s="158"/>
      <c r="M211" s="158"/>
      <c r="N211" s="157"/>
      <c r="O211" s="157"/>
      <c r="P211" s="157"/>
      <c r="Q211" s="157"/>
      <c r="R211" s="158"/>
      <c r="S211" s="158"/>
      <c r="T211" s="158"/>
      <c r="U211" s="158"/>
      <c r="V211" s="158"/>
      <c r="W211" s="158"/>
      <c r="X211" s="158"/>
      <c r="Y211" s="158"/>
      <c r="Z211" s="148"/>
      <c r="AA211" s="148"/>
      <c r="AB211" s="148"/>
      <c r="AC211" s="148"/>
      <c r="AD211" s="148"/>
      <c r="AE211" s="148"/>
      <c r="AF211" s="148"/>
      <c r="AG211" s="148" t="s">
        <v>395</v>
      </c>
      <c r="AH211" s="148"/>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2" x14ac:dyDescent="0.25">
      <c r="A212" s="155"/>
      <c r="B212" s="156"/>
      <c r="C212" s="189" t="s">
        <v>1498</v>
      </c>
      <c r="D212" s="159"/>
      <c r="E212" s="160">
        <v>5</v>
      </c>
      <c r="F212" s="158"/>
      <c r="G212" s="158"/>
      <c r="H212" s="158"/>
      <c r="I212" s="158"/>
      <c r="J212" s="158"/>
      <c r="K212" s="158"/>
      <c r="L212" s="158"/>
      <c r="M212" s="158"/>
      <c r="N212" s="157"/>
      <c r="O212" s="157"/>
      <c r="P212" s="157"/>
      <c r="Q212" s="157"/>
      <c r="R212" s="158"/>
      <c r="S212" s="158"/>
      <c r="T212" s="158"/>
      <c r="U212" s="158"/>
      <c r="V212" s="158"/>
      <c r="W212" s="158"/>
      <c r="X212" s="158"/>
      <c r="Y212" s="158"/>
      <c r="Z212" s="148"/>
      <c r="AA212" s="148"/>
      <c r="AB212" s="148"/>
      <c r="AC212" s="148"/>
      <c r="AD212" s="148"/>
      <c r="AE212" s="148"/>
      <c r="AF212" s="148"/>
      <c r="AG212" s="148" t="s">
        <v>338</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3" x14ac:dyDescent="0.25">
      <c r="A213" s="155"/>
      <c r="B213" s="156"/>
      <c r="C213" s="189" t="s">
        <v>1499</v>
      </c>
      <c r="D213" s="159"/>
      <c r="E213" s="160">
        <v>1</v>
      </c>
      <c r="F213" s="158"/>
      <c r="G213" s="158"/>
      <c r="H213" s="158"/>
      <c r="I213" s="158"/>
      <c r="J213" s="158"/>
      <c r="K213" s="158"/>
      <c r="L213" s="158"/>
      <c r="M213" s="158"/>
      <c r="N213" s="157"/>
      <c r="O213" s="157"/>
      <c r="P213" s="157"/>
      <c r="Q213" s="157"/>
      <c r="R213" s="158"/>
      <c r="S213" s="158"/>
      <c r="T213" s="158"/>
      <c r="U213" s="158"/>
      <c r="V213" s="158"/>
      <c r="W213" s="158"/>
      <c r="X213" s="158"/>
      <c r="Y213" s="158"/>
      <c r="Z213" s="148"/>
      <c r="AA213" s="148"/>
      <c r="AB213" s="148"/>
      <c r="AC213" s="148"/>
      <c r="AD213" s="148"/>
      <c r="AE213" s="148"/>
      <c r="AF213" s="148"/>
      <c r="AG213" s="148" t="s">
        <v>338</v>
      </c>
      <c r="AH213" s="148">
        <v>0</v>
      </c>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outlineLevel="3" x14ac:dyDescent="0.25">
      <c r="A214" s="155"/>
      <c r="B214" s="156"/>
      <c r="C214" s="189" t="s">
        <v>1500</v>
      </c>
      <c r="D214" s="159"/>
      <c r="E214" s="160">
        <v>1</v>
      </c>
      <c r="F214" s="158"/>
      <c r="G214" s="158"/>
      <c r="H214" s="158"/>
      <c r="I214" s="158"/>
      <c r="J214" s="158"/>
      <c r="K214" s="158"/>
      <c r="L214" s="158"/>
      <c r="M214" s="158"/>
      <c r="N214" s="157"/>
      <c r="O214" s="157"/>
      <c r="P214" s="157"/>
      <c r="Q214" s="157"/>
      <c r="R214" s="158"/>
      <c r="S214" s="158"/>
      <c r="T214" s="158"/>
      <c r="U214" s="158"/>
      <c r="V214" s="158"/>
      <c r="W214" s="158"/>
      <c r="X214" s="158"/>
      <c r="Y214" s="158"/>
      <c r="Z214" s="148"/>
      <c r="AA214" s="148"/>
      <c r="AB214" s="148"/>
      <c r="AC214" s="148"/>
      <c r="AD214" s="148"/>
      <c r="AE214" s="148"/>
      <c r="AF214" s="148"/>
      <c r="AG214" s="148" t="s">
        <v>338</v>
      </c>
      <c r="AH214" s="148">
        <v>0</v>
      </c>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3" x14ac:dyDescent="0.25">
      <c r="A215" s="155"/>
      <c r="B215" s="156"/>
      <c r="C215" s="189" t="s">
        <v>1501</v>
      </c>
      <c r="D215" s="159"/>
      <c r="E215" s="160">
        <v>1</v>
      </c>
      <c r="F215" s="158"/>
      <c r="G215" s="158"/>
      <c r="H215" s="158"/>
      <c r="I215" s="158"/>
      <c r="J215" s="158"/>
      <c r="K215" s="158"/>
      <c r="L215" s="158"/>
      <c r="M215" s="158"/>
      <c r="N215" s="157"/>
      <c r="O215" s="157"/>
      <c r="P215" s="157"/>
      <c r="Q215" s="157"/>
      <c r="R215" s="158"/>
      <c r="S215" s="158"/>
      <c r="T215" s="158"/>
      <c r="U215" s="158"/>
      <c r="V215" s="158"/>
      <c r="W215" s="158"/>
      <c r="X215" s="158"/>
      <c r="Y215" s="158"/>
      <c r="Z215" s="148"/>
      <c r="AA215" s="148"/>
      <c r="AB215" s="148"/>
      <c r="AC215" s="148"/>
      <c r="AD215" s="148"/>
      <c r="AE215" s="148"/>
      <c r="AF215" s="148"/>
      <c r="AG215" s="148" t="s">
        <v>338</v>
      </c>
      <c r="AH215" s="148">
        <v>0</v>
      </c>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3" x14ac:dyDescent="0.25">
      <c r="A216" s="155"/>
      <c r="B216" s="156"/>
      <c r="C216" s="189" t="s">
        <v>1502</v>
      </c>
      <c r="D216" s="159"/>
      <c r="E216" s="160">
        <v>1</v>
      </c>
      <c r="F216" s="158"/>
      <c r="G216" s="158"/>
      <c r="H216" s="158"/>
      <c r="I216" s="158"/>
      <c r="J216" s="158"/>
      <c r="K216" s="158"/>
      <c r="L216" s="158"/>
      <c r="M216" s="158"/>
      <c r="N216" s="157"/>
      <c r="O216" s="157"/>
      <c r="P216" s="157"/>
      <c r="Q216" s="157"/>
      <c r="R216" s="158"/>
      <c r="S216" s="158"/>
      <c r="T216" s="158"/>
      <c r="U216" s="158"/>
      <c r="V216" s="158"/>
      <c r="W216" s="158"/>
      <c r="X216" s="158"/>
      <c r="Y216" s="158"/>
      <c r="Z216" s="148"/>
      <c r="AA216" s="148"/>
      <c r="AB216" s="148"/>
      <c r="AC216" s="148"/>
      <c r="AD216" s="148"/>
      <c r="AE216" s="148"/>
      <c r="AF216" s="148"/>
      <c r="AG216" s="148" t="s">
        <v>338</v>
      </c>
      <c r="AH216" s="148">
        <v>0</v>
      </c>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ht="20" outlineLevel="1" x14ac:dyDescent="0.25">
      <c r="A217" s="172">
        <v>38</v>
      </c>
      <c r="B217" s="173" t="s">
        <v>1503</v>
      </c>
      <c r="C217" s="188" t="s">
        <v>1504</v>
      </c>
      <c r="D217" s="174" t="s">
        <v>790</v>
      </c>
      <c r="E217" s="175">
        <v>1</v>
      </c>
      <c r="F217" s="176"/>
      <c r="G217" s="177">
        <f>ROUND(E217*F217,2)</f>
        <v>0</v>
      </c>
      <c r="H217" s="176"/>
      <c r="I217" s="177">
        <f>ROUND(E217*H217,2)</f>
        <v>0</v>
      </c>
      <c r="J217" s="176"/>
      <c r="K217" s="177">
        <f>ROUND(E217*J217,2)</f>
        <v>0</v>
      </c>
      <c r="L217" s="177">
        <v>21</v>
      </c>
      <c r="M217" s="177">
        <f>G217*(1+L217/100)</f>
        <v>0</v>
      </c>
      <c r="N217" s="175">
        <v>2.0000000000000002E-5</v>
      </c>
      <c r="O217" s="175">
        <f>ROUND(E217*N217,2)</f>
        <v>0</v>
      </c>
      <c r="P217" s="175">
        <v>0</v>
      </c>
      <c r="Q217" s="175">
        <f>ROUND(E217*P217,2)</f>
        <v>0</v>
      </c>
      <c r="R217" s="177" t="s">
        <v>862</v>
      </c>
      <c r="S217" s="177" t="s">
        <v>330</v>
      </c>
      <c r="T217" s="178" t="s">
        <v>330</v>
      </c>
      <c r="U217" s="158">
        <v>0.31</v>
      </c>
      <c r="V217" s="158">
        <f>ROUND(E217*U217,2)</f>
        <v>0.31</v>
      </c>
      <c r="W217" s="158"/>
      <c r="X217" s="158" t="s">
        <v>392</v>
      </c>
      <c r="Y217" s="158" t="s">
        <v>333</v>
      </c>
      <c r="Z217" s="148"/>
      <c r="AA217" s="148"/>
      <c r="AB217" s="148"/>
      <c r="AC217" s="148"/>
      <c r="AD217" s="148"/>
      <c r="AE217" s="148"/>
      <c r="AF217" s="148"/>
      <c r="AG217" s="148" t="s">
        <v>393</v>
      </c>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2" x14ac:dyDescent="0.25">
      <c r="A218" s="155"/>
      <c r="B218" s="156"/>
      <c r="C218" s="269" t="s">
        <v>1489</v>
      </c>
      <c r="D218" s="270"/>
      <c r="E218" s="270"/>
      <c r="F218" s="270"/>
      <c r="G218" s="270"/>
      <c r="H218" s="158"/>
      <c r="I218" s="158"/>
      <c r="J218" s="158"/>
      <c r="K218" s="158"/>
      <c r="L218" s="158"/>
      <c r="M218" s="158"/>
      <c r="N218" s="157"/>
      <c r="O218" s="157"/>
      <c r="P218" s="157"/>
      <c r="Q218" s="157"/>
      <c r="R218" s="158"/>
      <c r="S218" s="158"/>
      <c r="T218" s="158"/>
      <c r="U218" s="158"/>
      <c r="V218" s="158"/>
      <c r="W218" s="158"/>
      <c r="X218" s="158"/>
      <c r="Y218" s="158"/>
      <c r="Z218" s="148"/>
      <c r="AA218" s="148"/>
      <c r="AB218" s="148"/>
      <c r="AC218" s="148"/>
      <c r="AD218" s="148"/>
      <c r="AE218" s="148"/>
      <c r="AF218" s="148"/>
      <c r="AG218" s="148" t="s">
        <v>395</v>
      </c>
      <c r="AH218" s="148"/>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2" x14ac:dyDescent="0.25">
      <c r="A219" s="155"/>
      <c r="B219" s="156"/>
      <c r="C219" s="189" t="s">
        <v>1505</v>
      </c>
      <c r="D219" s="159"/>
      <c r="E219" s="160">
        <v>1</v>
      </c>
      <c r="F219" s="158"/>
      <c r="G219" s="158"/>
      <c r="H219" s="158"/>
      <c r="I219" s="158"/>
      <c r="J219" s="158"/>
      <c r="K219" s="158"/>
      <c r="L219" s="158"/>
      <c r="M219" s="158"/>
      <c r="N219" s="157"/>
      <c r="O219" s="157"/>
      <c r="P219" s="157"/>
      <c r="Q219" s="157"/>
      <c r="R219" s="158"/>
      <c r="S219" s="158"/>
      <c r="T219" s="158"/>
      <c r="U219" s="158"/>
      <c r="V219" s="158"/>
      <c r="W219" s="158"/>
      <c r="X219" s="158"/>
      <c r="Y219" s="158"/>
      <c r="Z219" s="148"/>
      <c r="AA219" s="148"/>
      <c r="AB219" s="148"/>
      <c r="AC219" s="148"/>
      <c r="AD219" s="148"/>
      <c r="AE219" s="148"/>
      <c r="AF219" s="148"/>
      <c r="AG219" s="148" t="s">
        <v>338</v>
      </c>
      <c r="AH219" s="148">
        <v>0</v>
      </c>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1" x14ac:dyDescent="0.25">
      <c r="A220" s="172">
        <v>39</v>
      </c>
      <c r="B220" s="173" t="s">
        <v>1506</v>
      </c>
      <c r="C220" s="188" t="s">
        <v>1507</v>
      </c>
      <c r="D220" s="174" t="s">
        <v>521</v>
      </c>
      <c r="E220" s="175">
        <v>93.18</v>
      </c>
      <c r="F220" s="176"/>
      <c r="G220" s="177">
        <f>ROUND(E220*F220,2)</f>
        <v>0</v>
      </c>
      <c r="H220" s="176"/>
      <c r="I220" s="177">
        <f>ROUND(E220*H220,2)</f>
        <v>0</v>
      </c>
      <c r="J220" s="176"/>
      <c r="K220" s="177">
        <f>ROUND(E220*J220,2)</f>
        <v>0</v>
      </c>
      <c r="L220" s="177">
        <v>21</v>
      </c>
      <c r="M220" s="177">
        <f>G220*(1+L220/100)</f>
        <v>0</v>
      </c>
      <c r="N220" s="175">
        <v>0</v>
      </c>
      <c r="O220" s="175">
        <f>ROUND(E220*N220,2)</f>
        <v>0</v>
      </c>
      <c r="P220" s="175">
        <v>0</v>
      </c>
      <c r="Q220" s="175">
        <f>ROUND(E220*P220,2)</f>
        <v>0</v>
      </c>
      <c r="R220" s="177"/>
      <c r="S220" s="177" t="s">
        <v>344</v>
      </c>
      <c r="T220" s="178" t="s">
        <v>469</v>
      </c>
      <c r="U220" s="158">
        <v>7.0000000000000007E-2</v>
      </c>
      <c r="V220" s="158">
        <f>ROUND(E220*U220,2)</f>
        <v>6.52</v>
      </c>
      <c r="W220" s="158"/>
      <c r="X220" s="158" t="s">
        <v>392</v>
      </c>
      <c r="Y220" s="158" t="s">
        <v>333</v>
      </c>
      <c r="Z220" s="148"/>
      <c r="AA220" s="148"/>
      <c r="AB220" s="148"/>
      <c r="AC220" s="148"/>
      <c r="AD220" s="148"/>
      <c r="AE220" s="148"/>
      <c r="AF220" s="148"/>
      <c r="AG220" s="148" t="s">
        <v>393</v>
      </c>
      <c r="AH220" s="148"/>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2" x14ac:dyDescent="0.25">
      <c r="A221" s="155"/>
      <c r="B221" s="156"/>
      <c r="C221" s="189" t="s">
        <v>1490</v>
      </c>
      <c r="D221" s="159"/>
      <c r="E221" s="160">
        <v>52.5</v>
      </c>
      <c r="F221" s="158"/>
      <c r="G221" s="158"/>
      <c r="H221" s="158"/>
      <c r="I221" s="158"/>
      <c r="J221" s="158"/>
      <c r="K221" s="158"/>
      <c r="L221" s="158"/>
      <c r="M221" s="158"/>
      <c r="N221" s="157"/>
      <c r="O221" s="157"/>
      <c r="P221" s="157"/>
      <c r="Q221" s="157"/>
      <c r="R221" s="158"/>
      <c r="S221" s="158"/>
      <c r="T221" s="158"/>
      <c r="U221" s="158"/>
      <c r="V221" s="158"/>
      <c r="W221" s="158"/>
      <c r="X221" s="158"/>
      <c r="Y221" s="158"/>
      <c r="Z221" s="148"/>
      <c r="AA221" s="148"/>
      <c r="AB221" s="148"/>
      <c r="AC221" s="148"/>
      <c r="AD221" s="148"/>
      <c r="AE221" s="148"/>
      <c r="AF221" s="148"/>
      <c r="AG221" s="148" t="s">
        <v>338</v>
      </c>
      <c r="AH221" s="148">
        <v>5</v>
      </c>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outlineLevel="3" x14ac:dyDescent="0.25">
      <c r="A222" s="155"/>
      <c r="B222" s="156"/>
      <c r="C222" s="189" t="s">
        <v>1491</v>
      </c>
      <c r="D222" s="159"/>
      <c r="E222" s="160">
        <v>12.68</v>
      </c>
      <c r="F222" s="158"/>
      <c r="G222" s="158"/>
      <c r="H222" s="158"/>
      <c r="I222" s="158"/>
      <c r="J222" s="158"/>
      <c r="K222" s="158"/>
      <c r="L222" s="158"/>
      <c r="M222" s="158"/>
      <c r="N222" s="157"/>
      <c r="O222" s="157"/>
      <c r="P222" s="157"/>
      <c r="Q222" s="157"/>
      <c r="R222" s="158"/>
      <c r="S222" s="158"/>
      <c r="T222" s="158"/>
      <c r="U222" s="158"/>
      <c r="V222" s="158"/>
      <c r="W222" s="158"/>
      <c r="X222" s="158"/>
      <c r="Y222" s="158"/>
      <c r="Z222" s="148"/>
      <c r="AA222" s="148"/>
      <c r="AB222" s="148"/>
      <c r="AC222" s="148"/>
      <c r="AD222" s="148"/>
      <c r="AE222" s="148"/>
      <c r="AF222" s="148"/>
      <c r="AG222" s="148" t="s">
        <v>338</v>
      </c>
      <c r="AH222" s="148">
        <v>5</v>
      </c>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3" x14ac:dyDescent="0.25">
      <c r="A223" s="155"/>
      <c r="B223" s="156"/>
      <c r="C223" s="189" t="s">
        <v>1494</v>
      </c>
      <c r="D223" s="159"/>
      <c r="E223" s="160">
        <v>28</v>
      </c>
      <c r="F223" s="158"/>
      <c r="G223" s="158"/>
      <c r="H223" s="158"/>
      <c r="I223" s="158"/>
      <c r="J223" s="158"/>
      <c r="K223" s="158"/>
      <c r="L223" s="158"/>
      <c r="M223" s="158"/>
      <c r="N223" s="157"/>
      <c r="O223" s="157"/>
      <c r="P223" s="157"/>
      <c r="Q223" s="157"/>
      <c r="R223" s="158"/>
      <c r="S223" s="158"/>
      <c r="T223" s="158"/>
      <c r="U223" s="158"/>
      <c r="V223" s="158"/>
      <c r="W223" s="158"/>
      <c r="X223" s="158"/>
      <c r="Y223" s="158"/>
      <c r="Z223" s="148"/>
      <c r="AA223" s="148"/>
      <c r="AB223" s="148"/>
      <c r="AC223" s="148"/>
      <c r="AD223" s="148"/>
      <c r="AE223" s="148"/>
      <c r="AF223" s="148"/>
      <c r="AG223" s="148" t="s">
        <v>338</v>
      </c>
      <c r="AH223" s="148">
        <v>5</v>
      </c>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outlineLevel="1" x14ac:dyDescent="0.25">
      <c r="A224" s="172">
        <v>40</v>
      </c>
      <c r="B224" s="173" t="s">
        <v>1508</v>
      </c>
      <c r="C224" s="188" t="s">
        <v>1509</v>
      </c>
      <c r="D224" s="174" t="s">
        <v>521</v>
      </c>
      <c r="E224" s="175">
        <v>93.18</v>
      </c>
      <c r="F224" s="176"/>
      <c r="G224" s="177">
        <f>ROUND(E224*F224,2)</f>
        <v>0</v>
      </c>
      <c r="H224" s="176"/>
      <c r="I224" s="177">
        <f>ROUND(E224*H224,2)</f>
        <v>0</v>
      </c>
      <c r="J224" s="176"/>
      <c r="K224" s="177">
        <f>ROUND(E224*J224,2)</f>
        <v>0</v>
      </c>
      <c r="L224" s="177">
        <v>21</v>
      </c>
      <c r="M224" s="177">
        <f>G224*(1+L224/100)</f>
        <v>0</v>
      </c>
      <c r="N224" s="175">
        <v>0</v>
      </c>
      <c r="O224" s="175">
        <f>ROUND(E224*N224,2)</f>
        <v>0</v>
      </c>
      <c r="P224" s="175">
        <v>0</v>
      </c>
      <c r="Q224" s="175">
        <f>ROUND(E224*P224,2)</f>
        <v>0</v>
      </c>
      <c r="R224" s="177"/>
      <c r="S224" s="177" t="s">
        <v>344</v>
      </c>
      <c r="T224" s="178" t="s">
        <v>469</v>
      </c>
      <c r="U224" s="158">
        <v>0.17</v>
      </c>
      <c r="V224" s="158">
        <f>ROUND(E224*U224,2)</f>
        <v>15.84</v>
      </c>
      <c r="W224" s="158"/>
      <c r="X224" s="158" t="s">
        <v>392</v>
      </c>
      <c r="Y224" s="158" t="s">
        <v>333</v>
      </c>
      <c r="Z224" s="148"/>
      <c r="AA224" s="148"/>
      <c r="AB224" s="148"/>
      <c r="AC224" s="148"/>
      <c r="AD224" s="148"/>
      <c r="AE224" s="148"/>
      <c r="AF224" s="148"/>
      <c r="AG224" s="148" t="s">
        <v>393</v>
      </c>
      <c r="AH224" s="148"/>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outlineLevel="2" x14ac:dyDescent="0.25">
      <c r="A225" s="155"/>
      <c r="B225" s="156"/>
      <c r="C225" s="189" t="s">
        <v>1490</v>
      </c>
      <c r="D225" s="159"/>
      <c r="E225" s="160">
        <v>52.5</v>
      </c>
      <c r="F225" s="158"/>
      <c r="G225" s="158"/>
      <c r="H225" s="158"/>
      <c r="I225" s="158"/>
      <c r="J225" s="158"/>
      <c r="K225" s="158"/>
      <c r="L225" s="158"/>
      <c r="M225" s="158"/>
      <c r="N225" s="157"/>
      <c r="O225" s="157"/>
      <c r="P225" s="157"/>
      <c r="Q225" s="157"/>
      <c r="R225" s="158"/>
      <c r="S225" s="158"/>
      <c r="T225" s="158"/>
      <c r="U225" s="158"/>
      <c r="V225" s="158"/>
      <c r="W225" s="158"/>
      <c r="X225" s="158"/>
      <c r="Y225" s="158"/>
      <c r="Z225" s="148"/>
      <c r="AA225" s="148"/>
      <c r="AB225" s="148"/>
      <c r="AC225" s="148"/>
      <c r="AD225" s="148"/>
      <c r="AE225" s="148"/>
      <c r="AF225" s="148"/>
      <c r="AG225" s="148" t="s">
        <v>338</v>
      </c>
      <c r="AH225" s="148">
        <v>5</v>
      </c>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outlineLevel="3" x14ac:dyDescent="0.25">
      <c r="A226" s="155"/>
      <c r="B226" s="156"/>
      <c r="C226" s="189" t="s">
        <v>1491</v>
      </c>
      <c r="D226" s="159"/>
      <c r="E226" s="160">
        <v>12.68</v>
      </c>
      <c r="F226" s="158"/>
      <c r="G226" s="158"/>
      <c r="H226" s="158"/>
      <c r="I226" s="158"/>
      <c r="J226" s="158"/>
      <c r="K226" s="158"/>
      <c r="L226" s="158"/>
      <c r="M226" s="158"/>
      <c r="N226" s="157"/>
      <c r="O226" s="157"/>
      <c r="P226" s="157"/>
      <c r="Q226" s="157"/>
      <c r="R226" s="158"/>
      <c r="S226" s="158"/>
      <c r="T226" s="158"/>
      <c r="U226" s="158"/>
      <c r="V226" s="158"/>
      <c r="W226" s="158"/>
      <c r="X226" s="158"/>
      <c r="Y226" s="158"/>
      <c r="Z226" s="148"/>
      <c r="AA226" s="148"/>
      <c r="AB226" s="148"/>
      <c r="AC226" s="148"/>
      <c r="AD226" s="148"/>
      <c r="AE226" s="148"/>
      <c r="AF226" s="148"/>
      <c r="AG226" s="148" t="s">
        <v>338</v>
      </c>
      <c r="AH226" s="148">
        <v>5</v>
      </c>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outlineLevel="3" x14ac:dyDescent="0.25">
      <c r="A227" s="155"/>
      <c r="B227" s="156"/>
      <c r="C227" s="189" t="s">
        <v>1494</v>
      </c>
      <c r="D227" s="159"/>
      <c r="E227" s="160">
        <v>28</v>
      </c>
      <c r="F227" s="158"/>
      <c r="G227" s="158"/>
      <c r="H227" s="158"/>
      <c r="I227" s="158"/>
      <c r="J227" s="158"/>
      <c r="K227" s="158"/>
      <c r="L227" s="158"/>
      <c r="M227" s="158"/>
      <c r="N227" s="157"/>
      <c r="O227" s="157"/>
      <c r="P227" s="157"/>
      <c r="Q227" s="157"/>
      <c r="R227" s="158"/>
      <c r="S227" s="158"/>
      <c r="T227" s="158"/>
      <c r="U227" s="158"/>
      <c r="V227" s="158"/>
      <c r="W227" s="158"/>
      <c r="X227" s="158"/>
      <c r="Y227" s="158"/>
      <c r="Z227" s="148"/>
      <c r="AA227" s="148"/>
      <c r="AB227" s="148"/>
      <c r="AC227" s="148"/>
      <c r="AD227" s="148"/>
      <c r="AE227" s="148"/>
      <c r="AF227" s="148"/>
      <c r="AG227" s="148" t="s">
        <v>338</v>
      </c>
      <c r="AH227" s="148">
        <v>5</v>
      </c>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outlineLevel="1" x14ac:dyDescent="0.25">
      <c r="A228" s="172">
        <v>41</v>
      </c>
      <c r="B228" s="173" t="s">
        <v>1510</v>
      </c>
      <c r="C228" s="188" t="s">
        <v>1511</v>
      </c>
      <c r="D228" s="174" t="s">
        <v>679</v>
      </c>
      <c r="E228" s="175">
        <v>3</v>
      </c>
      <c r="F228" s="176"/>
      <c r="G228" s="177">
        <f>ROUND(E228*F228,2)</f>
        <v>0</v>
      </c>
      <c r="H228" s="176"/>
      <c r="I228" s="177">
        <f>ROUND(E228*H228,2)</f>
        <v>0</v>
      </c>
      <c r="J228" s="176"/>
      <c r="K228" s="177">
        <f>ROUND(E228*J228,2)</f>
        <v>0</v>
      </c>
      <c r="L228" s="177">
        <v>21</v>
      </c>
      <c r="M228" s="177">
        <f>G228*(1+L228/100)</f>
        <v>0</v>
      </c>
      <c r="N228" s="175">
        <v>0</v>
      </c>
      <c r="O228" s="175">
        <f>ROUND(E228*N228,2)</f>
        <v>0</v>
      </c>
      <c r="P228" s="175">
        <v>0</v>
      </c>
      <c r="Q228" s="175">
        <f>ROUND(E228*P228,2)</f>
        <v>0</v>
      </c>
      <c r="R228" s="177" t="s">
        <v>862</v>
      </c>
      <c r="S228" s="177" t="s">
        <v>330</v>
      </c>
      <c r="T228" s="178" t="s">
        <v>330</v>
      </c>
      <c r="U228" s="158">
        <v>0.79</v>
      </c>
      <c r="V228" s="158">
        <f>ROUND(E228*U228,2)</f>
        <v>2.37</v>
      </c>
      <c r="W228" s="158"/>
      <c r="X228" s="158" t="s">
        <v>392</v>
      </c>
      <c r="Y228" s="158" t="s">
        <v>333</v>
      </c>
      <c r="Z228" s="148"/>
      <c r="AA228" s="148"/>
      <c r="AB228" s="148"/>
      <c r="AC228" s="148"/>
      <c r="AD228" s="148"/>
      <c r="AE228" s="148"/>
      <c r="AF228" s="148"/>
      <c r="AG228" s="148" t="s">
        <v>393</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outlineLevel="2" x14ac:dyDescent="0.25">
      <c r="A229" s="155"/>
      <c r="B229" s="156"/>
      <c r="C229" s="269" t="s">
        <v>1512</v>
      </c>
      <c r="D229" s="270"/>
      <c r="E229" s="270"/>
      <c r="F229" s="270"/>
      <c r="G229" s="270"/>
      <c r="H229" s="158"/>
      <c r="I229" s="158"/>
      <c r="J229" s="158"/>
      <c r="K229" s="158"/>
      <c r="L229" s="158"/>
      <c r="M229" s="158"/>
      <c r="N229" s="157"/>
      <c r="O229" s="157"/>
      <c r="P229" s="157"/>
      <c r="Q229" s="157"/>
      <c r="R229" s="158"/>
      <c r="S229" s="158"/>
      <c r="T229" s="158"/>
      <c r="U229" s="158"/>
      <c r="V229" s="158"/>
      <c r="W229" s="158"/>
      <c r="X229" s="158"/>
      <c r="Y229" s="158"/>
      <c r="Z229" s="148"/>
      <c r="AA229" s="148"/>
      <c r="AB229" s="148"/>
      <c r="AC229" s="148"/>
      <c r="AD229" s="148"/>
      <c r="AE229" s="148"/>
      <c r="AF229" s="148"/>
      <c r="AG229" s="148" t="s">
        <v>395</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outlineLevel="2" x14ac:dyDescent="0.25">
      <c r="A230" s="155"/>
      <c r="B230" s="156"/>
      <c r="C230" s="189" t="s">
        <v>1513</v>
      </c>
      <c r="D230" s="159"/>
      <c r="E230" s="160"/>
      <c r="F230" s="158"/>
      <c r="G230" s="158"/>
      <c r="H230" s="158"/>
      <c r="I230" s="158"/>
      <c r="J230" s="158"/>
      <c r="K230" s="158"/>
      <c r="L230" s="158"/>
      <c r="M230" s="158"/>
      <c r="N230" s="157"/>
      <c r="O230" s="157"/>
      <c r="P230" s="157"/>
      <c r="Q230" s="157"/>
      <c r="R230" s="158"/>
      <c r="S230" s="158"/>
      <c r="T230" s="158"/>
      <c r="U230" s="158"/>
      <c r="V230" s="158"/>
      <c r="W230" s="158"/>
      <c r="X230" s="158"/>
      <c r="Y230" s="158"/>
      <c r="Z230" s="148"/>
      <c r="AA230" s="148"/>
      <c r="AB230" s="148"/>
      <c r="AC230" s="148"/>
      <c r="AD230" s="148"/>
      <c r="AE230" s="148"/>
      <c r="AF230" s="148"/>
      <c r="AG230" s="148" t="s">
        <v>338</v>
      </c>
      <c r="AH230" s="148">
        <v>0</v>
      </c>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3" x14ac:dyDescent="0.25">
      <c r="A231" s="155"/>
      <c r="B231" s="156"/>
      <c r="C231" s="189" t="s">
        <v>1514</v>
      </c>
      <c r="D231" s="159"/>
      <c r="E231" s="160">
        <v>1</v>
      </c>
      <c r="F231" s="158"/>
      <c r="G231" s="158"/>
      <c r="H231" s="158"/>
      <c r="I231" s="158"/>
      <c r="J231" s="158"/>
      <c r="K231" s="158"/>
      <c r="L231" s="158"/>
      <c r="M231" s="158"/>
      <c r="N231" s="157"/>
      <c r="O231" s="157"/>
      <c r="P231" s="157"/>
      <c r="Q231" s="157"/>
      <c r="R231" s="158"/>
      <c r="S231" s="158"/>
      <c r="T231" s="158"/>
      <c r="U231" s="158"/>
      <c r="V231" s="158"/>
      <c r="W231" s="158"/>
      <c r="X231" s="158"/>
      <c r="Y231" s="158"/>
      <c r="Z231" s="148"/>
      <c r="AA231" s="148"/>
      <c r="AB231" s="148"/>
      <c r="AC231" s="148"/>
      <c r="AD231" s="148"/>
      <c r="AE231" s="148"/>
      <c r="AF231" s="148"/>
      <c r="AG231" s="148" t="s">
        <v>338</v>
      </c>
      <c r="AH231" s="148">
        <v>0</v>
      </c>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3" x14ac:dyDescent="0.25">
      <c r="A232" s="155"/>
      <c r="B232" s="156"/>
      <c r="C232" s="189" t="s">
        <v>1515</v>
      </c>
      <c r="D232" s="159"/>
      <c r="E232" s="160">
        <v>2</v>
      </c>
      <c r="F232" s="158"/>
      <c r="G232" s="158"/>
      <c r="H232" s="158"/>
      <c r="I232" s="158"/>
      <c r="J232" s="158"/>
      <c r="K232" s="158"/>
      <c r="L232" s="158"/>
      <c r="M232" s="158"/>
      <c r="N232" s="157"/>
      <c r="O232" s="157"/>
      <c r="P232" s="157"/>
      <c r="Q232" s="157"/>
      <c r="R232" s="158"/>
      <c r="S232" s="158"/>
      <c r="T232" s="158"/>
      <c r="U232" s="158"/>
      <c r="V232" s="158"/>
      <c r="W232" s="158"/>
      <c r="X232" s="158"/>
      <c r="Y232" s="158"/>
      <c r="Z232" s="148"/>
      <c r="AA232" s="148"/>
      <c r="AB232" s="148"/>
      <c r="AC232" s="148"/>
      <c r="AD232" s="148"/>
      <c r="AE232" s="148"/>
      <c r="AF232" s="148"/>
      <c r="AG232" s="148" t="s">
        <v>338</v>
      </c>
      <c r="AH232" s="148">
        <v>0</v>
      </c>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1" x14ac:dyDescent="0.25">
      <c r="A233" s="172">
        <v>42</v>
      </c>
      <c r="B233" s="173" t="s">
        <v>1516</v>
      </c>
      <c r="C233" s="188" t="s">
        <v>1517</v>
      </c>
      <c r="D233" s="174" t="s">
        <v>679</v>
      </c>
      <c r="E233" s="175">
        <v>7</v>
      </c>
      <c r="F233" s="176"/>
      <c r="G233" s="177">
        <f>ROUND(E233*F233,2)</f>
        <v>0</v>
      </c>
      <c r="H233" s="176"/>
      <c r="I233" s="177">
        <f>ROUND(E233*H233,2)</f>
        <v>0</v>
      </c>
      <c r="J233" s="176"/>
      <c r="K233" s="177">
        <f>ROUND(E233*J233,2)</f>
        <v>0</v>
      </c>
      <c r="L233" s="177">
        <v>21</v>
      </c>
      <c r="M233" s="177">
        <f>G233*(1+L233/100)</f>
        <v>0</v>
      </c>
      <c r="N233" s="175">
        <v>0</v>
      </c>
      <c r="O233" s="175">
        <f>ROUND(E233*N233,2)</f>
        <v>0</v>
      </c>
      <c r="P233" s="175">
        <v>0</v>
      </c>
      <c r="Q233" s="175">
        <f>ROUND(E233*P233,2)</f>
        <v>0</v>
      </c>
      <c r="R233" s="177" t="s">
        <v>862</v>
      </c>
      <c r="S233" s="177" t="s">
        <v>330</v>
      </c>
      <c r="T233" s="178" t="s">
        <v>330</v>
      </c>
      <c r="U233" s="158">
        <v>0.9</v>
      </c>
      <c r="V233" s="158">
        <f>ROUND(E233*U233,2)</f>
        <v>6.3</v>
      </c>
      <c r="W233" s="158"/>
      <c r="X233" s="158" t="s">
        <v>392</v>
      </c>
      <c r="Y233" s="158" t="s">
        <v>333</v>
      </c>
      <c r="Z233" s="148"/>
      <c r="AA233" s="148"/>
      <c r="AB233" s="148"/>
      <c r="AC233" s="148"/>
      <c r="AD233" s="148"/>
      <c r="AE233" s="148"/>
      <c r="AF233" s="148"/>
      <c r="AG233" s="148" t="s">
        <v>434</v>
      </c>
      <c r="AH233" s="148"/>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2" x14ac:dyDescent="0.25">
      <c r="A234" s="155"/>
      <c r="B234" s="156"/>
      <c r="C234" s="269" t="s">
        <v>1512</v>
      </c>
      <c r="D234" s="270"/>
      <c r="E234" s="270"/>
      <c r="F234" s="270"/>
      <c r="G234" s="270"/>
      <c r="H234" s="158"/>
      <c r="I234" s="158"/>
      <c r="J234" s="158"/>
      <c r="K234" s="158"/>
      <c r="L234" s="158"/>
      <c r="M234" s="158"/>
      <c r="N234" s="157"/>
      <c r="O234" s="157"/>
      <c r="P234" s="157"/>
      <c r="Q234" s="157"/>
      <c r="R234" s="158"/>
      <c r="S234" s="158"/>
      <c r="T234" s="158"/>
      <c r="U234" s="158"/>
      <c r="V234" s="158"/>
      <c r="W234" s="158"/>
      <c r="X234" s="158"/>
      <c r="Y234" s="158"/>
      <c r="Z234" s="148"/>
      <c r="AA234" s="148"/>
      <c r="AB234" s="148"/>
      <c r="AC234" s="148"/>
      <c r="AD234" s="148"/>
      <c r="AE234" s="148"/>
      <c r="AF234" s="148"/>
      <c r="AG234" s="148" t="s">
        <v>395</v>
      </c>
      <c r="AH234" s="148"/>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2" x14ac:dyDescent="0.25">
      <c r="A235" s="155"/>
      <c r="B235" s="156"/>
      <c r="C235" s="189" t="s">
        <v>1513</v>
      </c>
      <c r="D235" s="159"/>
      <c r="E235" s="160"/>
      <c r="F235" s="158"/>
      <c r="G235" s="158"/>
      <c r="H235" s="158"/>
      <c r="I235" s="158"/>
      <c r="J235" s="158"/>
      <c r="K235" s="158"/>
      <c r="L235" s="158"/>
      <c r="M235" s="158"/>
      <c r="N235" s="157"/>
      <c r="O235" s="157"/>
      <c r="P235" s="157"/>
      <c r="Q235" s="157"/>
      <c r="R235" s="158"/>
      <c r="S235" s="158"/>
      <c r="T235" s="158"/>
      <c r="U235" s="158"/>
      <c r="V235" s="158"/>
      <c r="W235" s="158"/>
      <c r="X235" s="158"/>
      <c r="Y235" s="158"/>
      <c r="Z235" s="148"/>
      <c r="AA235" s="148"/>
      <c r="AB235" s="148"/>
      <c r="AC235" s="148"/>
      <c r="AD235" s="148"/>
      <c r="AE235" s="148"/>
      <c r="AF235" s="148"/>
      <c r="AG235" s="148" t="s">
        <v>338</v>
      </c>
      <c r="AH235" s="148">
        <v>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3" x14ac:dyDescent="0.25">
      <c r="A236" s="155"/>
      <c r="B236" s="156"/>
      <c r="C236" s="189" t="s">
        <v>1518</v>
      </c>
      <c r="D236" s="159"/>
      <c r="E236" s="160"/>
      <c r="F236" s="158"/>
      <c r="G236" s="158"/>
      <c r="H236" s="158"/>
      <c r="I236" s="158"/>
      <c r="J236" s="158"/>
      <c r="K236" s="158"/>
      <c r="L236" s="158"/>
      <c r="M236" s="158"/>
      <c r="N236" s="157"/>
      <c r="O236" s="157"/>
      <c r="P236" s="157"/>
      <c r="Q236" s="157"/>
      <c r="R236" s="158"/>
      <c r="S236" s="158"/>
      <c r="T236" s="158"/>
      <c r="U236" s="158"/>
      <c r="V236" s="158"/>
      <c r="W236" s="158"/>
      <c r="X236" s="158"/>
      <c r="Y236" s="158"/>
      <c r="Z236" s="148"/>
      <c r="AA236" s="148"/>
      <c r="AB236" s="148"/>
      <c r="AC236" s="148"/>
      <c r="AD236" s="148"/>
      <c r="AE236" s="148"/>
      <c r="AF236" s="148"/>
      <c r="AG236" s="148" t="s">
        <v>338</v>
      </c>
      <c r="AH236" s="148">
        <v>0</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3" x14ac:dyDescent="0.25">
      <c r="A237" s="155"/>
      <c r="B237" s="156"/>
      <c r="C237" s="189" t="s">
        <v>1519</v>
      </c>
      <c r="D237" s="159"/>
      <c r="E237" s="160">
        <v>7</v>
      </c>
      <c r="F237" s="158"/>
      <c r="G237" s="158"/>
      <c r="H237" s="158"/>
      <c r="I237" s="158"/>
      <c r="J237" s="158"/>
      <c r="K237" s="158"/>
      <c r="L237" s="158"/>
      <c r="M237" s="158"/>
      <c r="N237" s="157"/>
      <c r="O237" s="157"/>
      <c r="P237" s="157"/>
      <c r="Q237" s="157"/>
      <c r="R237" s="158"/>
      <c r="S237" s="158"/>
      <c r="T237" s="158"/>
      <c r="U237" s="158"/>
      <c r="V237" s="158"/>
      <c r="W237" s="158"/>
      <c r="X237" s="158"/>
      <c r="Y237" s="158"/>
      <c r="Z237" s="148"/>
      <c r="AA237" s="148"/>
      <c r="AB237" s="148"/>
      <c r="AC237" s="148"/>
      <c r="AD237" s="148"/>
      <c r="AE237" s="148"/>
      <c r="AF237" s="148"/>
      <c r="AG237" s="148" t="s">
        <v>338</v>
      </c>
      <c r="AH237" s="148">
        <v>0</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1" x14ac:dyDescent="0.25">
      <c r="A238" s="172">
        <v>43</v>
      </c>
      <c r="B238" s="173" t="s">
        <v>1520</v>
      </c>
      <c r="C238" s="188" t="s">
        <v>1521</v>
      </c>
      <c r="D238" s="174" t="s">
        <v>679</v>
      </c>
      <c r="E238" s="175">
        <v>1</v>
      </c>
      <c r="F238" s="176"/>
      <c r="G238" s="177">
        <f>ROUND(E238*F238,2)</f>
        <v>0</v>
      </c>
      <c r="H238" s="176"/>
      <c r="I238" s="177">
        <f>ROUND(E238*H238,2)</f>
        <v>0</v>
      </c>
      <c r="J238" s="176"/>
      <c r="K238" s="177">
        <f>ROUND(E238*J238,2)</f>
        <v>0</v>
      </c>
      <c r="L238" s="177">
        <v>21</v>
      </c>
      <c r="M238" s="177">
        <f>G238*(1+L238/100)</f>
        <v>0</v>
      </c>
      <c r="N238" s="175">
        <v>0</v>
      </c>
      <c r="O238" s="175">
        <f>ROUND(E238*N238,2)</f>
        <v>0</v>
      </c>
      <c r="P238" s="175">
        <v>0</v>
      </c>
      <c r="Q238" s="175">
        <f>ROUND(E238*P238,2)</f>
        <v>0</v>
      </c>
      <c r="R238" s="177" t="s">
        <v>862</v>
      </c>
      <c r="S238" s="177" t="s">
        <v>330</v>
      </c>
      <c r="T238" s="178" t="s">
        <v>330</v>
      </c>
      <c r="U238" s="158">
        <v>1.752</v>
      </c>
      <c r="V238" s="158">
        <f>ROUND(E238*U238,2)</f>
        <v>1.75</v>
      </c>
      <c r="W238" s="158"/>
      <c r="X238" s="158" t="s">
        <v>392</v>
      </c>
      <c r="Y238" s="158" t="s">
        <v>333</v>
      </c>
      <c r="Z238" s="148"/>
      <c r="AA238" s="148"/>
      <c r="AB238" s="148"/>
      <c r="AC238" s="148"/>
      <c r="AD238" s="148"/>
      <c r="AE238" s="148"/>
      <c r="AF238" s="148"/>
      <c r="AG238" s="148" t="s">
        <v>393</v>
      </c>
      <c r="AH238" s="148"/>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2" x14ac:dyDescent="0.25">
      <c r="A239" s="155"/>
      <c r="B239" s="156"/>
      <c r="C239" s="269" t="s">
        <v>1512</v>
      </c>
      <c r="D239" s="270"/>
      <c r="E239" s="270"/>
      <c r="F239" s="270"/>
      <c r="G239" s="270"/>
      <c r="H239" s="158"/>
      <c r="I239" s="158"/>
      <c r="J239" s="158"/>
      <c r="K239" s="158"/>
      <c r="L239" s="158"/>
      <c r="M239" s="158"/>
      <c r="N239" s="157"/>
      <c r="O239" s="157"/>
      <c r="P239" s="157"/>
      <c r="Q239" s="157"/>
      <c r="R239" s="158"/>
      <c r="S239" s="158"/>
      <c r="T239" s="158"/>
      <c r="U239" s="158"/>
      <c r="V239" s="158"/>
      <c r="W239" s="158"/>
      <c r="X239" s="158"/>
      <c r="Y239" s="158"/>
      <c r="Z239" s="148"/>
      <c r="AA239" s="148"/>
      <c r="AB239" s="148"/>
      <c r="AC239" s="148"/>
      <c r="AD239" s="148"/>
      <c r="AE239" s="148"/>
      <c r="AF239" s="148"/>
      <c r="AG239" s="148" t="s">
        <v>395</v>
      </c>
      <c r="AH239" s="148"/>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outlineLevel="2" x14ac:dyDescent="0.25">
      <c r="A240" s="155"/>
      <c r="B240" s="156"/>
      <c r="C240" s="189" t="s">
        <v>1513</v>
      </c>
      <c r="D240" s="159"/>
      <c r="E240" s="160"/>
      <c r="F240" s="158"/>
      <c r="G240" s="158"/>
      <c r="H240" s="158"/>
      <c r="I240" s="158"/>
      <c r="J240" s="158"/>
      <c r="K240" s="158"/>
      <c r="L240" s="158"/>
      <c r="M240" s="158"/>
      <c r="N240" s="157"/>
      <c r="O240" s="157"/>
      <c r="P240" s="157"/>
      <c r="Q240" s="157"/>
      <c r="R240" s="158"/>
      <c r="S240" s="158"/>
      <c r="T240" s="158"/>
      <c r="U240" s="158"/>
      <c r="V240" s="158"/>
      <c r="W240" s="158"/>
      <c r="X240" s="158"/>
      <c r="Y240" s="158"/>
      <c r="Z240" s="148"/>
      <c r="AA240" s="148"/>
      <c r="AB240" s="148"/>
      <c r="AC240" s="148"/>
      <c r="AD240" s="148"/>
      <c r="AE240" s="148"/>
      <c r="AF240" s="148"/>
      <c r="AG240" s="148" t="s">
        <v>338</v>
      </c>
      <c r="AH240" s="148">
        <v>0</v>
      </c>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outlineLevel="3" x14ac:dyDescent="0.25">
      <c r="A241" s="155"/>
      <c r="B241" s="156"/>
      <c r="C241" s="189" t="s">
        <v>1522</v>
      </c>
      <c r="D241" s="159"/>
      <c r="E241" s="160">
        <v>1</v>
      </c>
      <c r="F241" s="158"/>
      <c r="G241" s="158"/>
      <c r="H241" s="158"/>
      <c r="I241" s="158"/>
      <c r="J241" s="158"/>
      <c r="K241" s="158"/>
      <c r="L241" s="158"/>
      <c r="M241" s="158"/>
      <c r="N241" s="157"/>
      <c r="O241" s="157"/>
      <c r="P241" s="157"/>
      <c r="Q241" s="157"/>
      <c r="R241" s="158"/>
      <c r="S241" s="158"/>
      <c r="T241" s="158"/>
      <c r="U241" s="158"/>
      <c r="V241" s="158"/>
      <c r="W241" s="158"/>
      <c r="X241" s="158"/>
      <c r="Y241" s="158"/>
      <c r="Z241" s="148"/>
      <c r="AA241" s="148"/>
      <c r="AB241" s="148"/>
      <c r="AC241" s="148"/>
      <c r="AD241" s="148"/>
      <c r="AE241" s="148"/>
      <c r="AF241" s="148"/>
      <c r="AG241" s="148" t="s">
        <v>338</v>
      </c>
      <c r="AH241" s="148">
        <v>0</v>
      </c>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1" x14ac:dyDescent="0.25">
      <c r="A242" s="172">
        <v>44</v>
      </c>
      <c r="B242" s="173" t="s">
        <v>1523</v>
      </c>
      <c r="C242" s="188" t="s">
        <v>1521</v>
      </c>
      <c r="D242" s="174" t="s">
        <v>679</v>
      </c>
      <c r="E242" s="175">
        <v>5</v>
      </c>
      <c r="F242" s="176"/>
      <c r="G242" s="177">
        <f>ROUND(E242*F242,2)</f>
        <v>0</v>
      </c>
      <c r="H242" s="176"/>
      <c r="I242" s="177">
        <f>ROUND(E242*H242,2)</f>
        <v>0</v>
      </c>
      <c r="J242" s="176"/>
      <c r="K242" s="177">
        <f>ROUND(E242*J242,2)</f>
        <v>0</v>
      </c>
      <c r="L242" s="177">
        <v>21</v>
      </c>
      <c r="M242" s="177">
        <f>G242*(1+L242/100)</f>
        <v>0</v>
      </c>
      <c r="N242" s="175">
        <v>0</v>
      </c>
      <c r="O242" s="175">
        <f>ROUND(E242*N242,2)</f>
        <v>0</v>
      </c>
      <c r="P242" s="175">
        <v>0</v>
      </c>
      <c r="Q242" s="175">
        <f>ROUND(E242*P242,2)</f>
        <v>0</v>
      </c>
      <c r="R242" s="177" t="s">
        <v>862</v>
      </c>
      <c r="S242" s="177" t="s">
        <v>330</v>
      </c>
      <c r="T242" s="178" t="s">
        <v>330</v>
      </c>
      <c r="U242" s="158">
        <v>1.75</v>
      </c>
      <c r="V242" s="158">
        <f>ROUND(E242*U242,2)</f>
        <v>8.75</v>
      </c>
      <c r="W242" s="158"/>
      <c r="X242" s="158" t="s">
        <v>392</v>
      </c>
      <c r="Y242" s="158" t="s">
        <v>333</v>
      </c>
      <c r="Z242" s="148"/>
      <c r="AA242" s="148"/>
      <c r="AB242" s="148"/>
      <c r="AC242" s="148"/>
      <c r="AD242" s="148"/>
      <c r="AE242" s="148"/>
      <c r="AF242" s="148"/>
      <c r="AG242" s="148" t="s">
        <v>393</v>
      </c>
      <c r="AH242" s="148"/>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2" x14ac:dyDescent="0.25">
      <c r="A243" s="155"/>
      <c r="B243" s="156"/>
      <c r="C243" s="269" t="s">
        <v>1512</v>
      </c>
      <c r="D243" s="270"/>
      <c r="E243" s="270"/>
      <c r="F243" s="270"/>
      <c r="G243" s="270"/>
      <c r="H243" s="158"/>
      <c r="I243" s="158"/>
      <c r="J243" s="158"/>
      <c r="K243" s="158"/>
      <c r="L243" s="158"/>
      <c r="M243" s="158"/>
      <c r="N243" s="157"/>
      <c r="O243" s="157"/>
      <c r="P243" s="157"/>
      <c r="Q243" s="157"/>
      <c r="R243" s="158"/>
      <c r="S243" s="158"/>
      <c r="T243" s="158"/>
      <c r="U243" s="158"/>
      <c r="V243" s="158"/>
      <c r="W243" s="158"/>
      <c r="X243" s="158"/>
      <c r="Y243" s="158"/>
      <c r="Z243" s="148"/>
      <c r="AA243" s="148"/>
      <c r="AB243" s="148"/>
      <c r="AC243" s="148"/>
      <c r="AD243" s="148"/>
      <c r="AE243" s="148"/>
      <c r="AF243" s="148"/>
      <c r="AG243" s="148" t="s">
        <v>395</v>
      </c>
      <c r="AH243" s="148"/>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outlineLevel="2" x14ac:dyDescent="0.25">
      <c r="A244" s="155"/>
      <c r="B244" s="156"/>
      <c r="C244" s="189" t="s">
        <v>1513</v>
      </c>
      <c r="D244" s="159"/>
      <c r="E244" s="160"/>
      <c r="F244" s="158"/>
      <c r="G244" s="158"/>
      <c r="H244" s="158"/>
      <c r="I244" s="158"/>
      <c r="J244" s="158"/>
      <c r="K244" s="158"/>
      <c r="L244" s="158"/>
      <c r="M244" s="158"/>
      <c r="N244" s="157"/>
      <c r="O244" s="157"/>
      <c r="P244" s="157"/>
      <c r="Q244" s="157"/>
      <c r="R244" s="158"/>
      <c r="S244" s="158"/>
      <c r="T244" s="158"/>
      <c r="U244" s="158"/>
      <c r="V244" s="158"/>
      <c r="W244" s="158"/>
      <c r="X244" s="158"/>
      <c r="Y244" s="158"/>
      <c r="Z244" s="148"/>
      <c r="AA244" s="148"/>
      <c r="AB244" s="148"/>
      <c r="AC244" s="148"/>
      <c r="AD244" s="148"/>
      <c r="AE244" s="148"/>
      <c r="AF244" s="148"/>
      <c r="AG244" s="148" t="s">
        <v>338</v>
      </c>
      <c r="AH244" s="148">
        <v>0</v>
      </c>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3" x14ac:dyDescent="0.25">
      <c r="A245" s="155"/>
      <c r="B245" s="156"/>
      <c r="C245" s="189" t="s">
        <v>1524</v>
      </c>
      <c r="D245" s="159"/>
      <c r="E245" s="160">
        <v>2</v>
      </c>
      <c r="F245" s="158"/>
      <c r="G245" s="158"/>
      <c r="H245" s="158"/>
      <c r="I245" s="158"/>
      <c r="J245" s="158"/>
      <c r="K245" s="158"/>
      <c r="L245" s="158"/>
      <c r="M245" s="158"/>
      <c r="N245" s="157"/>
      <c r="O245" s="157"/>
      <c r="P245" s="157"/>
      <c r="Q245" s="157"/>
      <c r="R245" s="158"/>
      <c r="S245" s="158"/>
      <c r="T245" s="158"/>
      <c r="U245" s="158"/>
      <c r="V245" s="158"/>
      <c r="W245" s="158"/>
      <c r="X245" s="158"/>
      <c r="Y245" s="158"/>
      <c r="Z245" s="148"/>
      <c r="AA245" s="148"/>
      <c r="AB245" s="148"/>
      <c r="AC245" s="148"/>
      <c r="AD245" s="148"/>
      <c r="AE245" s="148"/>
      <c r="AF245" s="148"/>
      <c r="AG245" s="148" t="s">
        <v>338</v>
      </c>
      <c r="AH245" s="148">
        <v>0</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3" x14ac:dyDescent="0.25">
      <c r="A246" s="155"/>
      <c r="B246" s="156"/>
      <c r="C246" s="189" t="s">
        <v>1525</v>
      </c>
      <c r="D246" s="159"/>
      <c r="E246" s="160">
        <v>3</v>
      </c>
      <c r="F246" s="158"/>
      <c r="G246" s="158"/>
      <c r="H246" s="158"/>
      <c r="I246" s="158"/>
      <c r="J246" s="158"/>
      <c r="K246" s="158"/>
      <c r="L246" s="158"/>
      <c r="M246" s="158"/>
      <c r="N246" s="157"/>
      <c r="O246" s="157"/>
      <c r="P246" s="157"/>
      <c r="Q246" s="157"/>
      <c r="R246" s="158"/>
      <c r="S246" s="158"/>
      <c r="T246" s="158"/>
      <c r="U246" s="158"/>
      <c r="V246" s="158"/>
      <c r="W246" s="158"/>
      <c r="X246" s="158"/>
      <c r="Y246" s="158"/>
      <c r="Z246" s="148"/>
      <c r="AA246" s="148"/>
      <c r="AB246" s="148"/>
      <c r="AC246" s="148"/>
      <c r="AD246" s="148"/>
      <c r="AE246" s="148"/>
      <c r="AF246" s="148"/>
      <c r="AG246" s="148" t="s">
        <v>338</v>
      </c>
      <c r="AH246" s="148">
        <v>0</v>
      </c>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1" x14ac:dyDescent="0.25">
      <c r="A247" s="172">
        <v>45</v>
      </c>
      <c r="B247" s="173" t="s">
        <v>1526</v>
      </c>
      <c r="C247" s="188" t="s">
        <v>1527</v>
      </c>
      <c r="D247" s="174" t="s">
        <v>679</v>
      </c>
      <c r="E247" s="175">
        <v>1</v>
      </c>
      <c r="F247" s="176"/>
      <c r="G247" s="177">
        <f>ROUND(E247*F247,2)</f>
        <v>0</v>
      </c>
      <c r="H247" s="176"/>
      <c r="I247" s="177">
        <f>ROUND(E247*H247,2)</f>
        <v>0</v>
      </c>
      <c r="J247" s="176"/>
      <c r="K247" s="177">
        <f>ROUND(E247*J247,2)</f>
        <v>0</v>
      </c>
      <c r="L247" s="177">
        <v>21</v>
      </c>
      <c r="M247" s="177">
        <f>G247*(1+L247/100)</f>
        <v>0</v>
      </c>
      <c r="N247" s="175">
        <v>0</v>
      </c>
      <c r="O247" s="175">
        <f>ROUND(E247*N247,2)</f>
        <v>0</v>
      </c>
      <c r="P247" s="175">
        <v>0</v>
      </c>
      <c r="Q247" s="175">
        <f>ROUND(E247*P247,2)</f>
        <v>0</v>
      </c>
      <c r="R247" s="177" t="s">
        <v>862</v>
      </c>
      <c r="S247" s="177" t="s">
        <v>330</v>
      </c>
      <c r="T247" s="178" t="s">
        <v>330</v>
      </c>
      <c r="U247" s="158">
        <v>2.2519999999999998</v>
      </c>
      <c r="V247" s="158">
        <f>ROUND(E247*U247,2)</f>
        <v>2.25</v>
      </c>
      <c r="W247" s="158"/>
      <c r="X247" s="158" t="s">
        <v>392</v>
      </c>
      <c r="Y247" s="158" t="s">
        <v>333</v>
      </c>
      <c r="Z247" s="148"/>
      <c r="AA247" s="148"/>
      <c r="AB247" s="148"/>
      <c r="AC247" s="148"/>
      <c r="AD247" s="148"/>
      <c r="AE247" s="148"/>
      <c r="AF247" s="148"/>
      <c r="AG247" s="148" t="s">
        <v>393</v>
      </c>
      <c r="AH247" s="148"/>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outlineLevel="2" x14ac:dyDescent="0.25">
      <c r="A248" s="155"/>
      <c r="B248" s="156"/>
      <c r="C248" s="269" t="s">
        <v>1512</v>
      </c>
      <c r="D248" s="270"/>
      <c r="E248" s="270"/>
      <c r="F248" s="270"/>
      <c r="G248" s="270"/>
      <c r="H248" s="158"/>
      <c r="I248" s="158"/>
      <c r="J248" s="158"/>
      <c r="K248" s="158"/>
      <c r="L248" s="158"/>
      <c r="M248" s="158"/>
      <c r="N248" s="157"/>
      <c r="O248" s="157"/>
      <c r="P248" s="157"/>
      <c r="Q248" s="157"/>
      <c r="R248" s="158"/>
      <c r="S248" s="158"/>
      <c r="T248" s="158"/>
      <c r="U248" s="158"/>
      <c r="V248" s="158"/>
      <c r="W248" s="158"/>
      <c r="X248" s="158"/>
      <c r="Y248" s="158"/>
      <c r="Z248" s="148"/>
      <c r="AA248" s="148"/>
      <c r="AB248" s="148"/>
      <c r="AC248" s="148"/>
      <c r="AD248" s="148"/>
      <c r="AE248" s="148"/>
      <c r="AF248" s="148"/>
      <c r="AG248" s="148" t="s">
        <v>395</v>
      </c>
      <c r="AH248" s="148"/>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outlineLevel="2" x14ac:dyDescent="0.25">
      <c r="A249" s="155"/>
      <c r="B249" s="156"/>
      <c r="C249" s="189" t="s">
        <v>1513</v>
      </c>
      <c r="D249" s="159"/>
      <c r="E249" s="160"/>
      <c r="F249" s="158"/>
      <c r="G249" s="158"/>
      <c r="H249" s="158"/>
      <c r="I249" s="158"/>
      <c r="J249" s="158"/>
      <c r="K249" s="158"/>
      <c r="L249" s="158"/>
      <c r="M249" s="158"/>
      <c r="N249" s="157"/>
      <c r="O249" s="157"/>
      <c r="P249" s="157"/>
      <c r="Q249" s="157"/>
      <c r="R249" s="158"/>
      <c r="S249" s="158"/>
      <c r="T249" s="158"/>
      <c r="U249" s="158"/>
      <c r="V249" s="158"/>
      <c r="W249" s="158"/>
      <c r="X249" s="158"/>
      <c r="Y249" s="158"/>
      <c r="Z249" s="148"/>
      <c r="AA249" s="148"/>
      <c r="AB249" s="148"/>
      <c r="AC249" s="148"/>
      <c r="AD249" s="148"/>
      <c r="AE249" s="148"/>
      <c r="AF249" s="148"/>
      <c r="AG249" s="148" t="s">
        <v>338</v>
      </c>
      <c r="AH249" s="148">
        <v>0</v>
      </c>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outlineLevel="3" x14ac:dyDescent="0.25">
      <c r="A250" s="155"/>
      <c r="B250" s="156"/>
      <c r="C250" s="189" t="s">
        <v>1528</v>
      </c>
      <c r="D250" s="159"/>
      <c r="E250" s="160">
        <v>1</v>
      </c>
      <c r="F250" s="158"/>
      <c r="G250" s="158"/>
      <c r="H250" s="158"/>
      <c r="I250" s="158"/>
      <c r="J250" s="158"/>
      <c r="K250" s="158"/>
      <c r="L250" s="158"/>
      <c r="M250" s="158"/>
      <c r="N250" s="157"/>
      <c r="O250" s="157"/>
      <c r="P250" s="157"/>
      <c r="Q250" s="157"/>
      <c r="R250" s="158"/>
      <c r="S250" s="158"/>
      <c r="T250" s="158"/>
      <c r="U250" s="158"/>
      <c r="V250" s="158"/>
      <c r="W250" s="158"/>
      <c r="X250" s="158"/>
      <c r="Y250" s="158"/>
      <c r="Z250" s="148"/>
      <c r="AA250" s="148"/>
      <c r="AB250" s="148"/>
      <c r="AC250" s="148"/>
      <c r="AD250" s="148"/>
      <c r="AE250" s="148"/>
      <c r="AF250" s="148"/>
      <c r="AG250" s="148" t="s">
        <v>338</v>
      </c>
      <c r="AH250" s="148">
        <v>0</v>
      </c>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1" x14ac:dyDescent="0.25">
      <c r="A251" s="172">
        <v>46</v>
      </c>
      <c r="B251" s="173" t="s">
        <v>1529</v>
      </c>
      <c r="C251" s="188" t="s">
        <v>1530</v>
      </c>
      <c r="D251" s="174" t="s">
        <v>679</v>
      </c>
      <c r="E251" s="175">
        <v>1</v>
      </c>
      <c r="F251" s="176"/>
      <c r="G251" s="177">
        <f>ROUND(E251*F251,2)</f>
        <v>0</v>
      </c>
      <c r="H251" s="176"/>
      <c r="I251" s="177">
        <f>ROUND(E251*H251,2)</f>
        <v>0</v>
      </c>
      <c r="J251" s="176"/>
      <c r="K251" s="177">
        <f>ROUND(E251*J251,2)</f>
        <v>0</v>
      </c>
      <c r="L251" s="177">
        <v>21</v>
      </c>
      <c r="M251" s="177">
        <f>G251*(1+L251/100)</f>
        <v>0</v>
      </c>
      <c r="N251" s="175">
        <v>0</v>
      </c>
      <c r="O251" s="175">
        <f>ROUND(E251*N251,2)</f>
        <v>0</v>
      </c>
      <c r="P251" s="175">
        <v>0</v>
      </c>
      <c r="Q251" s="175">
        <f>ROUND(E251*P251,2)</f>
        <v>0</v>
      </c>
      <c r="R251" s="177" t="s">
        <v>862</v>
      </c>
      <c r="S251" s="177" t="s">
        <v>330</v>
      </c>
      <c r="T251" s="178" t="s">
        <v>330</v>
      </c>
      <c r="U251" s="158">
        <v>3.25</v>
      </c>
      <c r="V251" s="158">
        <f>ROUND(E251*U251,2)</f>
        <v>3.25</v>
      </c>
      <c r="W251" s="158"/>
      <c r="X251" s="158" t="s">
        <v>392</v>
      </c>
      <c r="Y251" s="158" t="s">
        <v>333</v>
      </c>
      <c r="Z251" s="148"/>
      <c r="AA251" s="148"/>
      <c r="AB251" s="148"/>
      <c r="AC251" s="148"/>
      <c r="AD251" s="148"/>
      <c r="AE251" s="148"/>
      <c r="AF251" s="148"/>
      <c r="AG251" s="148" t="s">
        <v>393</v>
      </c>
      <c r="AH251" s="148"/>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2" x14ac:dyDescent="0.25">
      <c r="A252" s="155"/>
      <c r="B252" s="156"/>
      <c r="C252" s="269" t="s">
        <v>1512</v>
      </c>
      <c r="D252" s="270"/>
      <c r="E252" s="270"/>
      <c r="F252" s="270"/>
      <c r="G252" s="270"/>
      <c r="H252" s="158"/>
      <c r="I252" s="158"/>
      <c r="J252" s="158"/>
      <c r="K252" s="158"/>
      <c r="L252" s="158"/>
      <c r="M252" s="158"/>
      <c r="N252" s="157"/>
      <c r="O252" s="157"/>
      <c r="P252" s="157"/>
      <c r="Q252" s="157"/>
      <c r="R252" s="158"/>
      <c r="S252" s="158"/>
      <c r="T252" s="158"/>
      <c r="U252" s="158"/>
      <c r="V252" s="158"/>
      <c r="W252" s="158"/>
      <c r="X252" s="158"/>
      <c r="Y252" s="158"/>
      <c r="Z252" s="148"/>
      <c r="AA252" s="148"/>
      <c r="AB252" s="148"/>
      <c r="AC252" s="148"/>
      <c r="AD252" s="148"/>
      <c r="AE252" s="148"/>
      <c r="AF252" s="148"/>
      <c r="AG252" s="148" t="s">
        <v>395</v>
      </c>
      <c r="AH252" s="148"/>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2" x14ac:dyDescent="0.25">
      <c r="A253" s="155"/>
      <c r="B253" s="156"/>
      <c r="C253" s="189" t="s">
        <v>1513</v>
      </c>
      <c r="D253" s="159"/>
      <c r="E253" s="160"/>
      <c r="F253" s="158"/>
      <c r="G253" s="158"/>
      <c r="H253" s="158"/>
      <c r="I253" s="158"/>
      <c r="J253" s="158"/>
      <c r="K253" s="158"/>
      <c r="L253" s="158"/>
      <c r="M253" s="158"/>
      <c r="N253" s="157"/>
      <c r="O253" s="157"/>
      <c r="P253" s="157"/>
      <c r="Q253" s="157"/>
      <c r="R253" s="158"/>
      <c r="S253" s="158"/>
      <c r="T253" s="158"/>
      <c r="U253" s="158"/>
      <c r="V253" s="158"/>
      <c r="W253" s="158"/>
      <c r="X253" s="158"/>
      <c r="Y253" s="158"/>
      <c r="Z253" s="148"/>
      <c r="AA253" s="148"/>
      <c r="AB253" s="148"/>
      <c r="AC253" s="148"/>
      <c r="AD253" s="148"/>
      <c r="AE253" s="148"/>
      <c r="AF253" s="148"/>
      <c r="AG253" s="148" t="s">
        <v>338</v>
      </c>
      <c r="AH253" s="148">
        <v>0</v>
      </c>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3" x14ac:dyDescent="0.25">
      <c r="A254" s="155"/>
      <c r="B254" s="156"/>
      <c r="C254" s="189" t="s">
        <v>1531</v>
      </c>
      <c r="D254" s="159"/>
      <c r="E254" s="160">
        <v>1</v>
      </c>
      <c r="F254" s="158"/>
      <c r="G254" s="158"/>
      <c r="H254" s="158"/>
      <c r="I254" s="158"/>
      <c r="J254" s="158"/>
      <c r="K254" s="158"/>
      <c r="L254" s="158"/>
      <c r="M254" s="158"/>
      <c r="N254" s="157"/>
      <c r="O254" s="157"/>
      <c r="P254" s="157"/>
      <c r="Q254" s="157"/>
      <c r="R254" s="158"/>
      <c r="S254" s="158"/>
      <c r="T254" s="158"/>
      <c r="U254" s="158"/>
      <c r="V254" s="158"/>
      <c r="W254" s="158"/>
      <c r="X254" s="158"/>
      <c r="Y254" s="158"/>
      <c r="Z254" s="148"/>
      <c r="AA254" s="148"/>
      <c r="AB254" s="148"/>
      <c r="AC254" s="148"/>
      <c r="AD254" s="148"/>
      <c r="AE254" s="148"/>
      <c r="AF254" s="148"/>
      <c r="AG254" s="148" t="s">
        <v>338</v>
      </c>
      <c r="AH254" s="148">
        <v>0</v>
      </c>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1" x14ac:dyDescent="0.25">
      <c r="A255" s="172">
        <v>47</v>
      </c>
      <c r="B255" s="173" t="s">
        <v>1532</v>
      </c>
      <c r="C255" s="188" t="s">
        <v>1533</v>
      </c>
      <c r="D255" s="174" t="s">
        <v>679</v>
      </c>
      <c r="E255" s="175">
        <v>3</v>
      </c>
      <c r="F255" s="176"/>
      <c r="G255" s="177">
        <f>ROUND(E255*F255,2)</f>
        <v>0</v>
      </c>
      <c r="H255" s="176"/>
      <c r="I255" s="177">
        <f>ROUND(E255*H255,2)</f>
        <v>0</v>
      </c>
      <c r="J255" s="176"/>
      <c r="K255" s="177">
        <f>ROUND(E255*J255,2)</f>
        <v>0</v>
      </c>
      <c r="L255" s="177">
        <v>21</v>
      </c>
      <c r="M255" s="177">
        <f>G255*(1+L255/100)</f>
        <v>0</v>
      </c>
      <c r="N255" s="175">
        <v>7.0200000000000002E-3</v>
      </c>
      <c r="O255" s="175">
        <f>ROUND(E255*N255,2)</f>
        <v>0.02</v>
      </c>
      <c r="P255" s="175">
        <v>0</v>
      </c>
      <c r="Q255" s="175">
        <f>ROUND(E255*P255,2)</f>
        <v>0</v>
      </c>
      <c r="R255" s="177" t="s">
        <v>862</v>
      </c>
      <c r="S255" s="177" t="s">
        <v>330</v>
      </c>
      <c r="T255" s="178" t="s">
        <v>330</v>
      </c>
      <c r="U255" s="158">
        <v>1.0940000000000001</v>
      </c>
      <c r="V255" s="158">
        <f>ROUND(E255*U255,2)</f>
        <v>3.28</v>
      </c>
      <c r="W255" s="158"/>
      <c r="X255" s="158" t="s">
        <v>392</v>
      </c>
      <c r="Y255" s="158" t="s">
        <v>333</v>
      </c>
      <c r="Z255" s="148"/>
      <c r="AA255" s="148"/>
      <c r="AB255" s="148"/>
      <c r="AC255" s="148"/>
      <c r="AD255" s="148"/>
      <c r="AE255" s="148"/>
      <c r="AF255" s="148"/>
      <c r="AG255" s="148" t="s">
        <v>393</v>
      </c>
      <c r="AH255" s="148"/>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2" x14ac:dyDescent="0.25">
      <c r="A256" s="155"/>
      <c r="B256" s="156"/>
      <c r="C256" s="189" t="s">
        <v>1513</v>
      </c>
      <c r="D256" s="159"/>
      <c r="E256" s="160"/>
      <c r="F256" s="158"/>
      <c r="G256" s="158"/>
      <c r="H256" s="158"/>
      <c r="I256" s="158"/>
      <c r="J256" s="158"/>
      <c r="K256" s="158"/>
      <c r="L256" s="158"/>
      <c r="M256" s="158"/>
      <c r="N256" s="157"/>
      <c r="O256" s="157"/>
      <c r="P256" s="157"/>
      <c r="Q256" s="157"/>
      <c r="R256" s="158"/>
      <c r="S256" s="158"/>
      <c r="T256" s="158"/>
      <c r="U256" s="158"/>
      <c r="V256" s="158"/>
      <c r="W256" s="158"/>
      <c r="X256" s="158"/>
      <c r="Y256" s="158"/>
      <c r="Z256" s="148"/>
      <c r="AA256" s="148"/>
      <c r="AB256" s="148"/>
      <c r="AC256" s="148"/>
      <c r="AD256" s="148"/>
      <c r="AE256" s="148"/>
      <c r="AF256" s="148"/>
      <c r="AG256" s="148" t="s">
        <v>338</v>
      </c>
      <c r="AH256" s="148">
        <v>0</v>
      </c>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3" x14ac:dyDescent="0.25">
      <c r="A257" s="155"/>
      <c r="B257" s="156"/>
      <c r="C257" s="189" t="s">
        <v>1534</v>
      </c>
      <c r="D257" s="159"/>
      <c r="E257" s="160">
        <v>3</v>
      </c>
      <c r="F257" s="158"/>
      <c r="G257" s="158"/>
      <c r="H257" s="158"/>
      <c r="I257" s="158"/>
      <c r="J257" s="158"/>
      <c r="K257" s="158"/>
      <c r="L257" s="158"/>
      <c r="M257" s="158"/>
      <c r="N257" s="157"/>
      <c r="O257" s="157"/>
      <c r="P257" s="157"/>
      <c r="Q257" s="157"/>
      <c r="R257" s="158"/>
      <c r="S257" s="158"/>
      <c r="T257" s="158"/>
      <c r="U257" s="158"/>
      <c r="V257" s="158"/>
      <c r="W257" s="158"/>
      <c r="X257" s="158"/>
      <c r="Y257" s="158"/>
      <c r="Z257" s="148"/>
      <c r="AA257" s="148"/>
      <c r="AB257" s="148"/>
      <c r="AC257" s="148"/>
      <c r="AD257" s="148"/>
      <c r="AE257" s="148"/>
      <c r="AF257" s="148"/>
      <c r="AG257" s="148" t="s">
        <v>338</v>
      </c>
      <c r="AH257" s="148">
        <v>0</v>
      </c>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1" x14ac:dyDescent="0.25">
      <c r="A258" s="172">
        <v>48</v>
      </c>
      <c r="B258" s="173" t="s">
        <v>1535</v>
      </c>
      <c r="C258" s="188" t="s">
        <v>1536</v>
      </c>
      <c r="D258" s="174" t="s">
        <v>679</v>
      </c>
      <c r="E258" s="175">
        <v>4</v>
      </c>
      <c r="F258" s="176"/>
      <c r="G258" s="177">
        <f>ROUND(E258*F258,2)</f>
        <v>0</v>
      </c>
      <c r="H258" s="176"/>
      <c r="I258" s="177">
        <f>ROUND(E258*H258,2)</f>
        <v>0</v>
      </c>
      <c r="J258" s="176"/>
      <c r="K258" s="177">
        <f>ROUND(E258*J258,2)</f>
        <v>0</v>
      </c>
      <c r="L258" s="177">
        <v>21</v>
      </c>
      <c r="M258" s="177">
        <f>G258*(1+L258/100)</f>
        <v>0</v>
      </c>
      <c r="N258" s="175">
        <v>7.0200000000000002E-3</v>
      </c>
      <c r="O258" s="175">
        <f>ROUND(E258*N258,2)</f>
        <v>0.03</v>
      </c>
      <c r="P258" s="175">
        <v>0</v>
      </c>
      <c r="Q258" s="175">
        <f>ROUND(E258*P258,2)</f>
        <v>0</v>
      </c>
      <c r="R258" s="177" t="s">
        <v>862</v>
      </c>
      <c r="S258" s="177" t="s">
        <v>330</v>
      </c>
      <c r="T258" s="178" t="s">
        <v>330</v>
      </c>
      <c r="U258" s="158">
        <v>1.31</v>
      </c>
      <c r="V258" s="158">
        <f>ROUND(E258*U258,2)</f>
        <v>5.24</v>
      </c>
      <c r="W258" s="158"/>
      <c r="X258" s="158" t="s">
        <v>392</v>
      </c>
      <c r="Y258" s="158" t="s">
        <v>333</v>
      </c>
      <c r="Z258" s="148"/>
      <c r="AA258" s="148"/>
      <c r="AB258" s="148"/>
      <c r="AC258" s="148"/>
      <c r="AD258" s="148"/>
      <c r="AE258" s="148"/>
      <c r="AF258" s="148"/>
      <c r="AG258" s="148" t="s">
        <v>393</v>
      </c>
      <c r="AH258" s="148"/>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2" x14ac:dyDescent="0.25">
      <c r="A259" s="155"/>
      <c r="B259" s="156"/>
      <c r="C259" s="189" t="s">
        <v>1513</v>
      </c>
      <c r="D259" s="159"/>
      <c r="E259" s="160"/>
      <c r="F259" s="158"/>
      <c r="G259" s="158"/>
      <c r="H259" s="158"/>
      <c r="I259" s="158"/>
      <c r="J259" s="158"/>
      <c r="K259" s="158"/>
      <c r="L259" s="158"/>
      <c r="M259" s="158"/>
      <c r="N259" s="157"/>
      <c r="O259" s="157"/>
      <c r="P259" s="157"/>
      <c r="Q259" s="157"/>
      <c r="R259" s="158"/>
      <c r="S259" s="158"/>
      <c r="T259" s="158"/>
      <c r="U259" s="158"/>
      <c r="V259" s="158"/>
      <c r="W259" s="158"/>
      <c r="X259" s="158"/>
      <c r="Y259" s="158"/>
      <c r="Z259" s="148"/>
      <c r="AA259" s="148"/>
      <c r="AB259" s="148"/>
      <c r="AC259" s="148"/>
      <c r="AD259" s="148"/>
      <c r="AE259" s="148"/>
      <c r="AF259" s="148"/>
      <c r="AG259" s="148" t="s">
        <v>338</v>
      </c>
      <c r="AH259" s="148">
        <v>0</v>
      </c>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outlineLevel="3" x14ac:dyDescent="0.25">
      <c r="A260" s="155"/>
      <c r="B260" s="156"/>
      <c r="C260" s="189" t="s">
        <v>1537</v>
      </c>
      <c r="D260" s="159"/>
      <c r="E260" s="160">
        <v>4</v>
      </c>
      <c r="F260" s="158"/>
      <c r="G260" s="158"/>
      <c r="H260" s="158"/>
      <c r="I260" s="158"/>
      <c r="J260" s="158"/>
      <c r="K260" s="158"/>
      <c r="L260" s="158"/>
      <c r="M260" s="158"/>
      <c r="N260" s="157"/>
      <c r="O260" s="157"/>
      <c r="P260" s="157"/>
      <c r="Q260" s="157"/>
      <c r="R260" s="158"/>
      <c r="S260" s="158"/>
      <c r="T260" s="158"/>
      <c r="U260" s="158"/>
      <c r="V260" s="158"/>
      <c r="W260" s="158"/>
      <c r="X260" s="158"/>
      <c r="Y260" s="158"/>
      <c r="Z260" s="148"/>
      <c r="AA260" s="148"/>
      <c r="AB260" s="148"/>
      <c r="AC260" s="148"/>
      <c r="AD260" s="148"/>
      <c r="AE260" s="148"/>
      <c r="AF260" s="148"/>
      <c r="AG260" s="148" t="s">
        <v>338</v>
      </c>
      <c r="AH260" s="148">
        <v>0</v>
      </c>
      <c r="AI260" s="148"/>
      <c r="AJ260" s="148"/>
      <c r="AK260" s="148"/>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row>
    <row r="261" spans="1:60" ht="20" outlineLevel="1" x14ac:dyDescent="0.25">
      <c r="A261" s="180">
        <v>49</v>
      </c>
      <c r="B261" s="181" t="s">
        <v>1538</v>
      </c>
      <c r="C261" s="190" t="s">
        <v>1539</v>
      </c>
      <c r="D261" s="182" t="s">
        <v>679</v>
      </c>
      <c r="E261" s="183">
        <v>1</v>
      </c>
      <c r="F261" s="184"/>
      <c r="G261" s="185">
        <f>ROUND(E261*F261,2)</f>
        <v>0</v>
      </c>
      <c r="H261" s="184"/>
      <c r="I261" s="185">
        <f>ROUND(E261*H261,2)</f>
        <v>0</v>
      </c>
      <c r="J261" s="184"/>
      <c r="K261" s="185">
        <f>ROUND(E261*J261,2)</f>
        <v>0</v>
      </c>
      <c r="L261" s="185">
        <v>21</v>
      </c>
      <c r="M261" s="185">
        <f>G261*(1+L261/100)</f>
        <v>0</v>
      </c>
      <c r="N261" s="183">
        <v>1.9E-2</v>
      </c>
      <c r="O261" s="183">
        <f>ROUND(E261*N261,2)</f>
        <v>0.02</v>
      </c>
      <c r="P261" s="183">
        <v>0</v>
      </c>
      <c r="Q261" s="183">
        <f>ROUND(E261*P261,2)</f>
        <v>0</v>
      </c>
      <c r="R261" s="185"/>
      <c r="S261" s="185" t="s">
        <v>344</v>
      </c>
      <c r="T261" s="186" t="s">
        <v>331</v>
      </c>
      <c r="U261" s="158">
        <v>0</v>
      </c>
      <c r="V261" s="158">
        <f>ROUND(E261*U261,2)</f>
        <v>0</v>
      </c>
      <c r="W261" s="158"/>
      <c r="X261" s="158" t="s">
        <v>392</v>
      </c>
      <c r="Y261" s="158" t="s">
        <v>333</v>
      </c>
      <c r="Z261" s="148"/>
      <c r="AA261" s="148"/>
      <c r="AB261" s="148"/>
      <c r="AC261" s="148"/>
      <c r="AD261" s="148"/>
      <c r="AE261" s="148"/>
      <c r="AF261" s="148"/>
      <c r="AG261" s="148" t="s">
        <v>393</v>
      </c>
      <c r="AH261" s="148"/>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ht="20" outlineLevel="1" x14ac:dyDescent="0.25">
      <c r="A262" s="172">
        <v>50</v>
      </c>
      <c r="B262" s="173" t="s">
        <v>1540</v>
      </c>
      <c r="C262" s="188" t="s">
        <v>1541</v>
      </c>
      <c r="D262" s="174" t="s">
        <v>679</v>
      </c>
      <c r="E262" s="175">
        <v>1</v>
      </c>
      <c r="F262" s="176"/>
      <c r="G262" s="177">
        <f>ROUND(E262*F262,2)</f>
        <v>0</v>
      </c>
      <c r="H262" s="176"/>
      <c r="I262" s="177">
        <f>ROUND(E262*H262,2)</f>
        <v>0</v>
      </c>
      <c r="J262" s="176"/>
      <c r="K262" s="177">
        <f>ROUND(E262*J262,2)</f>
        <v>0</v>
      </c>
      <c r="L262" s="177">
        <v>21</v>
      </c>
      <c r="M262" s="177">
        <f>G262*(1+L262/100)</f>
        <v>0</v>
      </c>
      <c r="N262" s="175">
        <v>0.14212</v>
      </c>
      <c r="O262" s="175">
        <f>ROUND(E262*N262,2)</f>
        <v>0.14000000000000001</v>
      </c>
      <c r="P262" s="175">
        <v>0</v>
      </c>
      <c r="Q262" s="175">
        <f>ROUND(E262*P262,2)</f>
        <v>0</v>
      </c>
      <c r="R262" s="177" t="s">
        <v>1542</v>
      </c>
      <c r="S262" s="177" t="s">
        <v>330</v>
      </c>
      <c r="T262" s="178" t="s">
        <v>330</v>
      </c>
      <c r="U262" s="158">
        <v>0</v>
      </c>
      <c r="V262" s="158">
        <f>ROUND(E262*U262,2)</f>
        <v>0</v>
      </c>
      <c r="W262" s="158"/>
      <c r="X262" s="158" t="s">
        <v>1543</v>
      </c>
      <c r="Y262" s="158" t="s">
        <v>333</v>
      </c>
      <c r="Z262" s="148"/>
      <c r="AA262" s="148"/>
      <c r="AB262" s="148"/>
      <c r="AC262" s="148"/>
      <c r="AD262" s="148"/>
      <c r="AE262" s="148"/>
      <c r="AF262" s="148"/>
      <c r="AG262" s="148" t="s">
        <v>1544</v>
      </c>
      <c r="AH262" s="148"/>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2" x14ac:dyDescent="0.25">
      <c r="A263" s="155"/>
      <c r="B263" s="156"/>
      <c r="C263" s="258" t="s">
        <v>1545</v>
      </c>
      <c r="D263" s="259"/>
      <c r="E263" s="259"/>
      <c r="F263" s="259"/>
      <c r="G263" s="259"/>
      <c r="H263" s="158"/>
      <c r="I263" s="158"/>
      <c r="J263" s="158"/>
      <c r="K263" s="158"/>
      <c r="L263" s="158"/>
      <c r="M263" s="158"/>
      <c r="N263" s="157"/>
      <c r="O263" s="157"/>
      <c r="P263" s="157"/>
      <c r="Q263" s="157"/>
      <c r="R263" s="158"/>
      <c r="S263" s="158"/>
      <c r="T263" s="158"/>
      <c r="U263" s="158"/>
      <c r="V263" s="158"/>
      <c r="W263" s="158"/>
      <c r="X263" s="158"/>
      <c r="Y263" s="158"/>
      <c r="Z263" s="148"/>
      <c r="AA263" s="148"/>
      <c r="AB263" s="148"/>
      <c r="AC263" s="148"/>
      <c r="AD263" s="148"/>
      <c r="AE263" s="148"/>
      <c r="AF263" s="148"/>
      <c r="AG263" s="148" t="s">
        <v>335</v>
      </c>
      <c r="AH263" s="148"/>
      <c r="AI263" s="148"/>
      <c r="AJ263" s="148"/>
      <c r="AK263" s="148"/>
      <c r="AL263" s="148"/>
      <c r="AM263" s="148"/>
      <c r="AN263" s="148"/>
      <c r="AO263" s="148"/>
      <c r="AP263" s="148"/>
      <c r="AQ263" s="148"/>
      <c r="AR263" s="148"/>
      <c r="AS263" s="148"/>
      <c r="AT263" s="148"/>
      <c r="AU263" s="148"/>
      <c r="AV263" s="148"/>
      <c r="AW263" s="148"/>
      <c r="AX263" s="148"/>
      <c r="AY263" s="148"/>
      <c r="AZ263" s="148"/>
      <c r="BA263" s="179" t="str">
        <f>C263</f>
        <v>Plastové dno, šachta z korugované trouby, těsnění, teleskopický adaptér, rám do teleskopu, poklop litinový.</v>
      </c>
      <c r="BB263" s="148"/>
      <c r="BC263" s="148"/>
      <c r="BD263" s="148"/>
      <c r="BE263" s="148"/>
      <c r="BF263" s="148"/>
      <c r="BG263" s="148"/>
      <c r="BH263" s="148"/>
    </row>
    <row r="264" spans="1:60" outlineLevel="1" x14ac:dyDescent="0.25">
      <c r="A264" s="172">
        <v>51</v>
      </c>
      <c r="B264" s="173" t="s">
        <v>1546</v>
      </c>
      <c r="C264" s="188" t="s">
        <v>1547</v>
      </c>
      <c r="D264" s="174" t="s">
        <v>846</v>
      </c>
      <c r="E264" s="175">
        <v>53.287500000000001</v>
      </c>
      <c r="F264" s="176"/>
      <c r="G264" s="177">
        <f>ROUND(E264*F264,2)</f>
        <v>0</v>
      </c>
      <c r="H264" s="176"/>
      <c r="I264" s="177">
        <f>ROUND(E264*H264,2)</f>
        <v>0</v>
      </c>
      <c r="J264" s="176"/>
      <c r="K264" s="177">
        <f>ROUND(E264*J264,2)</f>
        <v>0</v>
      </c>
      <c r="L264" s="177">
        <v>21</v>
      </c>
      <c r="M264" s="177">
        <f>G264*(1+L264/100)</f>
        <v>0</v>
      </c>
      <c r="N264" s="175">
        <v>3.5999999999999999E-3</v>
      </c>
      <c r="O264" s="175">
        <f>ROUND(E264*N264,2)</f>
        <v>0.19</v>
      </c>
      <c r="P264" s="175">
        <v>0</v>
      </c>
      <c r="Q264" s="175">
        <f>ROUND(E264*P264,2)</f>
        <v>0</v>
      </c>
      <c r="R264" s="177"/>
      <c r="S264" s="177" t="s">
        <v>344</v>
      </c>
      <c r="T264" s="178" t="s">
        <v>469</v>
      </c>
      <c r="U264" s="158">
        <v>0</v>
      </c>
      <c r="V264" s="158">
        <f>ROUND(E264*U264,2)</f>
        <v>0</v>
      </c>
      <c r="W264" s="158"/>
      <c r="X264" s="158" t="s">
        <v>462</v>
      </c>
      <c r="Y264" s="158" t="s">
        <v>333</v>
      </c>
      <c r="Z264" s="148"/>
      <c r="AA264" s="148"/>
      <c r="AB264" s="148"/>
      <c r="AC264" s="148"/>
      <c r="AD264" s="148"/>
      <c r="AE264" s="148"/>
      <c r="AF264" s="148"/>
      <c r="AG264" s="148" t="s">
        <v>463</v>
      </c>
      <c r="AH264" s="148"/>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2" x14ac:dyDescent="0.25">
      <c r="A265" s="155"/>
      <c r="B265" s="156"/>
      <c r="C265" s="189" t="s">
        <v>1548</v>
      </c>
      <c r="D265" s="159"/>
      <c r="E265" s="160">
        <v>53.287500000000001</v>
      </c>
      <c r="F265" s="158"/>
      <c r="G265" s="158"/>
      <c r="H265" s="158"/>
      <c r="I265" s="158"/>
      <c r="J265" s="158"/>
      <c r="K265" s="158"/>
      <c r="L265" s="158"/>
      <c r="M265" s="158"/>
      <c r="N265" s="157"/>
      <c r="O265" s="157"/>
      <c r="P265" s="157"/>
      <c r="Q265" s="157"/>
      <c r="R265" s="158"/>
      <c r="S265" s="158"/>
      <c r="T265" s="158"/>
      <c r="U265" s="158"/>
      <c r="V265" s="158"/>
      <c r="W265" s="158"/>
      <c r="X265" s="158"/>
      <c r="Y265" s="158"/>
      <c r="Z265" s="148"/>
      <c r="AA265" s="148"/>
      <c r="AB265" s="148"/>
      <c r="AC265" s="148"/>
      <c r="AD265" s="148"/>
      <c r="AE265" s="148"/>
      <c r="AF265" s="148"/>
      <c r="AG265" s="148" t="s">
        <v>338</v>
      </c>
      <c r="AH265" s="148">
        <v>5</v>
      </c>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1" x14ac:dyDescent="0.25">
      <c r="A266" s="172">
        <v>52</v>
      </c>
      <c r="B266" s="173" t="s">
        <v>1549</v>
      </c>
      <c r="C266" s="188" t="s">
        <v>1550</v>
      </c>
      <c r="D266" s="174" t="s">
        <v>846</v>
      </c>
      <c r="E266" s="175">
        <v>12.870200000000001</v>
      </c>
      <c r="F266" s="176"/>
      <c r="G266" s="177">
        <f>ROUND(E266*F266,2)</f>
        <v>0</v>
      </c>
      <c r="H266" s="176"/>
      <c r="I266" s="177">
        <f>ROUND(E266*H266,2)</f>
        <v>0</v>
      </c>
      <c r="J266" s="176"/>
      <c r="K266" s="177">
        <f>ROUND(E266*J266,2)</f>
        <v>0</v>
      </c>
      <c r="L266" s="177">
        <v>21</v>
      </c>
      <c r="M266" s="177">
        <f>G266*(1+L266/100)</f>
        <v>0</v>
      </c>
      <c r="N266" s="175">
        <v>5.1000000000000004E-3</v>
      </c>
      <c r="O266" s="175">
        <f>ROUND(E266*N266,2)</f>
        <v>7.0000000000000007E-2</v>
      </c>
      <c r="P266" s="175">
        <v>0</v>
      </c>
      <c r="Q266" s="175">
        <f>ROUND(E266*P266,2)</f>
        <v>0</v>
      </c>
      <c r="R266" s="177"/>
      <c r="S266" s="177" t="s">
        <v>344</v>
      </c>
      <c r="T266" s="178" t="s">
        <v>469</v>
      </c>
      <c r="U266" s="158">
        <v>0</v>
      </c>
      <c r="V266" s="158">
        <f>ROUND(E266*U266,2)</f>
        <v>0</v>
      </c>
      <c r="W266" s="158"/>
      <c r="X266" s="158" t="s">
        <v>462</v>
      </c>
      <c r="Y266" s="158" t="s">
        <v>333</v>
      </c>
      <c r="Z266" s="148"/>
      <c r="AA266" s="148"/>
      <c r="AB266" s="148"/>
      <c r="AC266" s="148"/>
      <c r="AD266" s="148"/>
      <c r="AE266" s="148"/>
      <c r="AF266" s="148"/>
      <c r="AG266" s="148" t="s">
        <v>463</v>
      </c>
      <c r="AH266" s="148"/>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2" x14ac:dyDescent="0.25">
      <c r="A267" s="155"/>
      <c r="B267" s="156"/>
      <c r="C267" s="189" t="s">
        <v>1551</v>
      </c>
      <c r="D267" s="159"/>
      <c r="E267" s="160">
        <v>12.870200000000001</v>
      </c>
      <c r="F267" s="158"/>
      <c r="G267" s="158"/>
      <c r="H267" s="158"/>
      <c r="I267" s="158"/>
      <c r="J267" s="158"/>
      <c r="K267" s="158"/>
      <c r="L267" s="158"/>
      <c r="M267" s="158"/>
      <c r="N267" s="157"/>
      <c r="O267" s="157"/>
      <c r="P267" s="157"/>
      <c r="Q267" s="157"/>
      <c r="R267" s="158"/>
      <c r="S267" s="158"/>
      <c r="T267" s="158"/>
      <c r="U267" s="158"/>
      <c r="V267" s="158"/>
      <c r="W267" s="158"/>
      <c r="X267" s="158"/>
      <c r="Y267" s="158"/>
      <c r="Z267" s="148"/>
      <c r="AA267" s="148"/>
      <c r="AB267" s="148"/>
      <c r="AC267" s="148"/>
      <c r="AD267" s="148"/>
      <c r="AE267" s="148"/>
      <c r="AF267" s="148"/>
      <c r="AG267" s="148" t="s">
        <v>338</v>
      </c>
      <c r="AH267" s="148">
        <v>5</v>
      </c>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1" x14ac:dyDescent="0.25">
      <c r="A268" s="172">
        <v>53</v>
      </c>
      <c r="B268" s="173" t="s">
        <v>1552</v>
      </c>
      <c r="C268" s="188" t="s">
        <v>1553</v>
      </c>
      <c r="D268" s="174" t="s">
        <v>846</v>
      </c>
      <c r="E268" s="175">
        <v>28.42</v>
      </c>
      <c r="F268" s="176"/>
      <c r="G268" s="177">
        <f>ROUND(E268*F268,2)</f>
        <v>0</v>
      </c>
      <c r="H268" s="176"/>
      <c r="I268" s="177">
        <f>ROUND(E268*H268,2)</f>
        <v>0</v>
      </c>
      <c r="J268" s="176"/>
      <c r="K268" s="177">
        <f>ROUND(E268*J268,2)</f>
        <v>0</v>
      </c>
      <c r="L268" s="177">
        <v>21</v>
      </c>
      <c r="M268" s="177">
        <f>G268*(1+L268/100)</f>
        <v>0</v>
      </c>
      <c r="N268" s="175">
        <v>8.0000000000000002E-3</v>
      </c>
      <c r="O268" s="175">
        <f>ROUND(E268*N268,2)</f>
        <v>0.23</v>
      </c>
      <c r="P268" s="175">
        <v>0</v>
      </c>
      <c r="Q268" s="175">
        <f>ROUND(E268*P268,2)</f>
        <v>0</v>
      </c>
      <c r="R268" s="177"/>
      <c r="S268" s="177" t="s">
        <v>344</v>
      </c>
      <c r="T268" s="178" t="s">
        <v>469</v>
      </c>
      <c r="U268" s="158">
        <v>0</v>
      </c>
      <c r="V268" s="158">
        <f>ROUND(E268*U268,2)</f>
        <v>0</v>
      </c>
      <c r="W268" s="158"/>
      <c r="X268" s="158" t="s">
        <v>462</v>
      </c>
      <c r="Y268" s="158" t="s">
        <v>333</v>
      </c>
      <c r="Z268" s="148"/>
      <c r="AA268" s="148"/>
      <c r="AB268" s="148"/>
      <c r="AC268" s="148"/>
      <c r="AD268" s="148"/>
      <c r="AE268" s="148"/>
      <c r="AF268" s="148"/>
      <c r="AG268" s="148" t="s">
        <v>463</v>
      </c>
      <c r="AH268" s="148"/>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2" x14ac:dyDescent="0.25">
      <c r="A269" s="155"/>
      <c r="B269" s="156"/>
      <c r="C269" s="189" t="s">
        <v>1554</v>
      </c>
      <c r="D269" s="159"/>
      <c r="E269" s="160">
        <v>28.42</v>
      </c>
      <c r="F269" s="158"/>
      <c r="G269" s="158"/>
      <c r="H269" s="158"/>
      <c r="I269" s="158"/>
      <c r="J269" s="158"/>
      <c r="K269" s="158"/>
      <c r="L269" s="158"/>
      <c r="M269" s="158"/>
      <c r="N269" s="157"/>
      <c r="O269" s="157"/>
      <c r="P269" s="157"/>
      <c r="Q269" s="157"/>
      <c r="R269" s="158"/>
      <c r="S269" s="158"/>
      <c r="T269" s="158"/>
      <c r="U269" s="158"/>
      <c r="V269" s="158"/>
      <c r="W269" s="158"/>
      <c r="X269" s="158"/>
      <c r="Y269" s="158"/>
      <c r="Z269" s="148"/>
      <c r="AA269" s="148"/>
      <c r="AB269" s="148"/>
      <c r="AC269" s="148"/>
      <c r="AD269" s="148"/>
      <c r="AE269" s="148"/>
      <c r="AF269" s="148"/>
      <c r="AG269" s="148" t="s">
        <v>338</v>
      </c>
      <c r="AH269" s="148">
        <v>5</v>
      </c>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ht="20" outlineLevel="1" x14ac:dyDescent="0.25">
      <c r="A270" s="172">
        <v>54</v>
      </c>
      <c r="B270" s="173" t="s">
        <v>1555</v>
      </c>
      <c r="C270" s="188" t="s">
        <v>1556</v>
      </c>
      <c r="D270" s="174" t="s">
        <v>679</v>
      </c>
      <c r="E270" s="175">
        <v>5.0750000000000002</v>
      </c>
      <c r="F270" s="176"/>
      <c r="G270" s="177">
        <f>ROUND(E270*F270,2)</f>
        <v>0</v>
      </c>
      <c r="H270" s="176"/>
      <c r="I270" s="177">
        <f>ROUND(E270*H270,2)</f>
        <v>0</v>
      </c>
      <c r="J270" s="176"/>
      <c r="K270" s="177">
        <f>ROUND(E270*J270,2)</f>
        <v>0</v>
      </c>
      <c r="L270" s="177">
        <v>21</v>
      </c>
      <c r="M270" s="177">
        <f>G270*(1+L270/100)</f>
        <v>0</v>
      </c>
      <c r="N270" s="175">
        <v>0</v>
      </c>
      <c r="O270" s="175">
        <f>ROUND(E270*N270,2)</f>
        <v>0</v>
      </c>
      <c r="P270" s="175">
        <v>0</v>
      </c>
      <c r="Q270" s="175">
        <f>ROUND(E270*P270,2)</f>
        <v>0</v>
      </c>
      <c r="R270" s="177" t="s">
        <v>461</v>
      </c>
      <c r="S270" s="177" t="s">
        <v>330</v>
      </c>
      <c r="T270" s="178" t="s">
        <v>330</v>
      </c>
      <c r="U270" s="158">
        <v>0</v>
      </c>
      <c r="V270" s="158">
        <f>ROUND(E270*U270,2)</f>
        <v>0</v>
      </c>
      <c r="W270" s="158"/>
      <c r="X270" s="158" t="s">
        <v>462</v>
      </c>
      <c r="Y270" s="158" t="s">
        <v>333</v>
      </c>
      <c r="Z270" s="148"/>
      <c r="AA270" s="148"/>
      <c r="AB270" s="148"/>
      <c r="AC270" s="148"/>
      <c r="AD270" s="148"/>
      <c r="AE270" s="148"/>
      <c r="AF270" s="148"/>
      <c r="AG270" s="148" t="s">
        <v>463</v>
      </c>
      <c r="AH270" s="148"/>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outlineLevel="2" x14ac:dyDescent="0.25">
      <c r="A271" s="155"/>
      <c r="B271" s="156"/>
      <c r="C271" s="189" t="s">
        <v>1476</v>
      </c>
      <c r="D271" s="159"/>
      <c r="E271" s="160"/>
      <c r="F271" s="158"/>
      <c r="G271" s="158"/>
      <c r="H271" s="158"/>
      <c r="I271" s="158"/>
      <c r="J271" s="158"/>
      <c r="K271" s="158"/>
      <c r="L271" s="158"/>
      <c r="M271" s="158"/>
      <c r="N271" s="157"/>
      <c r="O271" s="157"/>
      <c r="P271" s="157"/>
      <c r="Q271" s="157"/>
      <c r="R271" s="158"/>
      <c r="S271" s="158"/>
      <c r="T271" s="158"/>
      <c r="U271" s="158"/>
      <c r="V271" s="158"/>
      <c r="W271" s="158"/>
      <c r="X271" s="158"/>
      <c r="Y271" s="158"/>
      <c r="Z271" s="148"/>
      <c r="AA271" s="148"/>
      <c r="AB271" s="148"/>
      <c r="AC271" s="148"/>
      <c r="AD271" s="148"/>
      <c r="AE271" s="148"/>
      <c r="AF271" s="148"/>
      <c r="AG271" s="148" t="s">
        <v>338</v>
      </c>
      <c r="AH271" s="148">
        <v>0</v>
      </c>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3" x14ac:dyDescent="0.25">
      <c r="A272" s="155"/>
      <c r="B272" s="156"/>
      <c r="C272" s="189" t="s">
        <v>1557</v>
      </c>
      <c r="D272" s="159"/>
      <c r="E272" s="160">
        <v>1.0149999999999999</v>
      </c>
      <c r="F272" s="158"/>
      <c r="G272" s="158"/>
      <c r="H272" s="158"/>
      <c r="I272" s="158"/>
      <c r="J272" s="158"/>
      <c r="K272" s="158"/>
      <c r="L272" s="158"/>
      <c r="M272" s="158"/>
      <c r="N272" s="157"/>
      <c r="O272" s="157"/>
      <c r="P272" s="157"/>
      <c r="Q272" s="157"/>
      <c r="R272" s="158"/>
      <c r="S272" s="158"/>
      <c r="T272" s="158"/>
      <c r="U272" s="158"/>
      <c r="V272" s="158"/>
      <c r="W272" s="158"/>
      <c r="X272" s="158"/>
      <c r="Y272" s="158"/>
      <c r="Z272" s="148"/>
      <c r="AA272" s="148"/>
      <c r="AB272" s="148"/>
      <c r="AC272" s="148"/>
      <c r="AD272" s="148"/>
      <c r="AE272" s="148"/>
      <c r="AF272" s="148"/>
      <c r="AG272" s="148" t="s">
        <v>338</v>
      </c>
      <c r="AH272" s="148">
        <v>0</v>
      </c>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outlineLevel="3" x14ac:dyDescent="0.25">
      <c r="A273" s="155"/>
      <c r="B273" s="156"/>
      <c r="C273" s="189" t="s">
        <v>1480</v>
      </c>
      <c r="D273" s="159"/>
      <c r="E273" s="160"/>
      <c r="F273" s="158"/>
      <c r="G273" s="158"/>
      <c r="H273" s="158"/>
      <c r="I273" s="158"/>
      <c r="J273" s="158"/>
      <c r="K273" s="158"/>
      <c r="L273" s="158"/>
      <c r="M273" s="158"/>
      <c r="N273" s="157"/>
      <c r="O273" s="157"/>
      <c r="P273" s="157"/>
      <c r="Q273" s="157"/>
      <c r="R273" s="158"/>
      <c r="S273" s="158"/>
      <c r="T273" s="158"/>
      <c r="U273" s="158"/>
      <c r="V273" s="158"/>
      <c r="W273" s="158"/>
      <c r="X273" s="158"/>
      <c r="Y273" s="158"/>
      <c r="Z273" s="148"/>
      <c r="AA273" s="148"/>
      <c r="AB273" s="148"/>
      <c r="AC273" s="148"/>
      <c r="AD273" s="148"/>
      <c r="AE273" s="148"/>
      <c r="AF273" s="148"/>
      <c r="AG273" s="148" t="s">
        <v>338</v>
      </c>
      <c r="AH273" s="148">
        <v>0</v>
      </c>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3" x14ac:dyDescent="0.25">
      <c r="A274" s="155"/>
      <c r="B274" s="156"/>
      <c r="C274" s="189" t="s">
        <v>1558</v>
      </c>
      <c r="D274" s="159"/>
      <c r="E274" s="160">
        <v>3.0449999999999999</v>
      </c>
      <c r="F274" s="158"/>
      <c r="G274" s="158"/>
      <c r="H274" s="158"/>
      <c r="I274" s="158"/>
      <c r="J274" s="158"/>
      <c r="K274" s="158"/>
      <c r="L274" s="158"/>
      <c r="M274" s="158"/>
      <c r="N274" s="157"/>
      <c r="O274" s="157"/>
      <c r="P274" s="157"/>
      <c r="Q274" s="157"/>
      <c r="R274" s="158"/>
      <c r="S274" s="158"/>
      <c r="T274" s="158"/>
      <c r="U274" s="158"/>
      <c r="V274" s="158"/>
      <c r="W274" s="158"/>
      <c r="X274" s="158"/>
      <c r="Y274" s="158"/>
      <c r="Z274" s="148"/>
      <c r="AA274" s="148"/>
      <c r="AB274" s="148"/>
      <c r="AC274" s="148"/>
      <c r="AD274" s="148"/>
      <c r="AE274" s="148"/>
      <c r="AF274" s="148"/>
      <c r="AG274" s="148" t="s">
        <v>338</v>
      </c>
      <c r="AH274" s="148">
        <v>0</v>
      </c>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3" x14ac:dyDescent="0.25">
      <c r="A275" s="155"/>
      <c r="B275" s="156"/>
      <c r="C275" s="189" t="s">
        <v>1482</v>
      </c>
      <c r="D275" s="159"/>
      <c r="E275" s="160"/>
      <c r="F275" s="158"/>
      <c r="G275" s="158"/>
      <c r="H275" s="158"/>
      <c r="I275" s="158"/>
      <c r="J275" s="158"/>
      <c r="K275" s="158"/>
      <c r="L275" s="158"/>
      <c r="M275" s="158"/>
      <c r="N275" s="157"/>
      <c r="O275" s="157"/>
      <c r="P275" s="157"/>
      <c r="Q275" s="157"/>
      <c r="R275" s="158"/>
      <c r="S275" s="158"/>
      <c r="T275" s="158"/>
      <c r="U275" s="158"/>
      <c r="V275" s="158"/>
      <c r="W275" s="158"/>
      <c r="X275" s="158"/>
      <c r="Y275" s="158"/>
      <c r="Z275" s="148"/>
      <c r="AA275" s="148"/>
      <c r="AB275" s="148"/>
      <c r="AC275" s="148"/>
      <c r="AD275" s="148"/>
      <c r="AE275" s="148"/>
      <c r="AF275" s="148"/>
      <c r="AG275" s="148" t="s">
        <v>338</v>
      </c>
      <c r="AH275" s="148">
        <v>0</v>
      </c>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3" x14ac:dyDescent="0.25">
      <c r="A276" s="155"/>
      <c r="B276" s="156"/>
      <c r="C276" s="189" t="s">
        <v>1557</v>
      </c>
      <c r="D276" s="159"/>
      <c r="E276" s="160">
        <v>1.0149999999999999</v>
      </c>
      <c r="F276" s="158"/>
      <c r="G276" s="158"/>
      <c r="H276" s="158"/>
      <c r="I276" s="158"/>
      <c r="J276" s="158"/>
      <c r="K276" s="158"/>
      <c r="L276" s="158"/>
      <c r="M276" s="158"/>
      <c r="N276" s="157"/>
      <c r="O276" s="157"/>
      <c r="P276" s="157"/>
      <c r="Q276" s="157"/>
      <c r="R276" s="158"/>
      <c r="S276" s="158"/>
      <c r="T276" s="158"/>
      <c r="U276" s="158"/>
      <c r="V276" s="158"/>
      <c r="W276" s="158"/>
      <c r="X276" s="158"/>
      <c r="Y276" s="158"/>
      <c r="Z276" s="148"/>
      <c r="AA276" s="148"/>
      <c r="AB276" s="148"/>
      <c r="AC276" s="148"/>
      <c r="AD276" s="148"/>
      <c r="AE276" s="148"/>
      <c r="AF276" s="148"/>
      <c r="AG276" s="148" t="s">
        <v>338</v>
      </c>
      <c r="AH276" s="148">
        <v>0</v>
      </c>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ht="20" outlineLevel="1" x14ac:dyDescent="0.25">
      <c r="A277" s="172">
        <v>55</v>
      </c>
      <c r="B277" s="173" t="s">
        <v>1559</v>
      </c>
      <c r="C277" s="188" t="s">
        <v>1560</v>
      </c>
      <c r="D277" s="174" t="s">
        <v>679</v>
      </c>
      <c r="E277" s="175">
        <v>1.0149999999999999</v>
      </c>
      <c r="F277" s="176"/>
      <c r="G277" s="177">
        <f>ROUND(E277*F277,2)</f>
        <v>0</v>
      </c>
      <c r="H277" s="176"/>
      <c r="I277" s="177">
        <f>ROUND(E277*H277,2)</f>
        <v>0</v>
      </c>
      <c r="J277" s="176"/>
      <c r="K277" s="177">
        <f>ROUND(E277*J277,2)</f>
        <v>0</v>
      </c>
      <c r="L277" s="177">
        <v>21</v>
      </c>
      <c r="M277" s="177">
        <f>G277*(1+L277/100)</f>
        <v>0</v>
      </c>
      <c r="N277" s="175">
        <v>0</v>
      </c>
      <c r="O277" s="175">
        <f>ROUND(E277*N277,2)</f>
        <v>0</v>
      </c>
      <c r="P277" s="175">
        <v>0</v>
      </c>
      <c r="Q277" s="175">
        <f>ROUND(E277*P277,2)</f>
        <v>0</v>
      </c>
      <c r="R277" s="177" t="s">
        <v>461</v>
      </c>
      <c r="S277" s="177" t="s">
        <v>330</v>
      </c>
      <c r="T277" s="178" t="s">
        <v>330</v>
      </c>
      <c r="U277" s="158">
        <v>0</v>
      </c>
      <c r="V277" s="158">
        <f>ROUND(E277*U277,2)</f>
        <v>0</v>
      </c>
      <c r="W277" s="158"/>
      <c r="X277" s="158" t="s">
        <v>462</v>
      </c>
      <c r="Y277" s="158" t="s">
        <v>333</v>
      </c>
      <c r="Z277" s="148"/>
      <c r="AA277" s="148"/>
      <c r="AB277" s="148"/>
      <c r="AC277" s="148"/>
      <c r="AD277" s="148"/>
      <c r="AE277" s="148"/>
      <c r="AF277" s="148"/>
      <c r="AG277" s="148" t="s">
        <v>463</v>
      </c>
      <c r="AH277" s="148"/>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2" x14ac:dyDescent="0.25">
      <c r="A278" s="155"/>
      <c r="B278" s="156"/>
      <c r="C278" s="189" t="s">
        <v>1476</v>
      </c>
      <c r="D278" s="159"/>
      <c r="E278" s="160"/>
      <c r="F278" s="158"/>
      <c r="G278" s="158"/>
      <c r="H278" s="158"/>
      <c r="I278" s="158"/>
      <c r="J278" s="158"/>
      <c r="K278" s="158"/>
      <c r="L278" s="158"/>
      <c r="M278" s="158"/>
      <c r="N278" s="157"/>
      <c r="O278" s="157"/>
      <c r="P278" s="157"/>
      <c r="Q278" s="157"/>
      <c r="R278" s="158"/>
      <c r="S278" s="158"/>
      <c r="T278" s="158"/>
      <c r="U278" s="158"/>
      <c r="V278" s="158"/>
      <c r="W278" s="158"/>
      <c r="X278" s="158"/>
      <c r="Y278" s="158"/>
      <c r="Z278" s="148"/>
      <c r="AA278" s="148"/>
      <c r="AB278" s="148"/>
      <c r="AC278" s="148"/>
      <c r="AD278" s="148"/>
      <c r="AE278" s="148"/>
      <c r="AF278" s="148"/>
      <c r="AG278" s="148" t="s">
        <v>338</v>
      </c>
      <c r="AH278" s="148">
        <v>0</v>
      </c>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outlineLevel="3" x14ac:dyDescent="0.25">
      <c r="A279" s="155"/>
      <c r="B279" s="156"/>
      <c r="C279" s="189" t="s">
        <v>1561</v>
      </c>
      <c r="D279" s="159"/>
      <c r="E279" s="160">
        <v>1.0149999999999999</v>
      </c>
      <c r="F279" s="158"/>
      <c r="G279" s="158"/>
      <c r="H279" s="158"/>
      <c r="I279" s="158"/>
      <c r="J279" s="158"/>
      <c r="K279" s="158"/>
      <c r="L279" s="158"/>
      <c r="M279" s="158"/>
      <c r="N279" s="157"/>
      <c r="O279" s="157"/>
      <c r="P279" s="157"/>
      <c r="Q279" s="157"/>
      <c r="R279" s="158"/>
      <c r="S279" s="158"/>
      <c r="T279" s="158"/>
      <c r="U279" s="158"/>
      <c r="V279" s="158"/>
      <c r="W279" s="158"/>
      <c r="X279" s="158"/>
      <c r="Y279" s="158"/>
      <c r="Z279" s="148"/>
      <c r="AA279" s="148"/>
      <c r="AB279" s="148"/>
      <c r="AC279" s="148"/>
      <c r="AD279" s="148"/>
      <c r="AE279" s="148"/>
      <c r="AF279" s="148"/>
      <c r="AG279" s="148" t="s">
        <v>338</v>
      </c>
      <c r="AH279" s="148">
        <v>0</v>
      </c>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ht="20" outlineLevel="1" x14ac:dyDescent="0.25">
      <c r="A280" s="172">
        <v>56</v>
      </c>
      <c r="B280" s="173" t="s">
        <v>1562</v>
      </c>
      <c r="C280" s="188" t="s">
        <v>1563</v>
      </c>
      <c r="D280" s="174" t="s">
        <v>679</v>
      </c>
      <c r="E280" s="175">
        <v>1.0149999999999999</v>
      </c>
      <c r="F280" s="176"/>
      <c r="G280" s="177">
        <f>ROUND(E280*F280,2)</f>
        <v>0</v>
      </c>
      <c r="H280" s="176"/>
      <c r="I280" s="177">
        <f>ROUND(E280*H280,2)</f>
        <v>0</v>
      </c>
      <c r="J280" s="176"/>
      <c r="K280" s="177">
        <f>ROUND(E280*J280,2)</f>
        <v>0</v>
      </c>
      <c r="L280" s="177">
        <v>21</v>
      </c>
      <c r="M280" s="177">
        <f>G280*(1+L280/100)</f>
        <v>0</v>
      </c>
      <c r="N280" s="175">
        <v>0</v>
      </c>
      <c r="O280" s="175">
        <f>ROUND(E280*N280,2)</f>
        <v>0</v>
      </c>
      <c r="P280" s="175">
        <v>0</v>
      </c>
      <c r="Q280" s="175">
        <f>ROUND(E280*P280,2)</f>
        <v>0</v>
      </c>
      <c r="R280" s="177" t="s">
        <v>461</v>
      </c>
      <c r="S280" s="177" t="s">
        <v>330</v>
      </c>
      <c r="T280" s="178" t="s">
        <v>330</v>
      </c>
      <c r="U280" s="158">
        <v>0</v>
      </c>
      <c r="V280" s="158">
        <f>ROUND(E280*U280,2)</f>
        <v>0</v>
      </c>
      <c r="W280" s="158"/>
      <c r="X280" s="158" t="s">
        <v>462</v>
      </c>
      <c r="Y280" s="158" t="s">
        <v>333</v>
      </c>
      <c r="Z280" s="148"/>
      <c r="AA280" s="148"/>
      <c r="AB280" s="148"/>
      <c r="AC280" s="148"/>
      <c r="AD280" s="148"/>
      <c r="AE280" s="148"/>
      <c r="AF280" s="148"/>
      <c r="AG280" s="148" t="s">
        <v>463</v>
      </c>
      <c r="AH280" s="148"/>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outlineLevel="2" x14ac:dyDescent="0.25">
      <c r="A281" s="155"/>
      <c r="B281" s="156"/>
      <c r="C281" s="189" t="s">
        <v>1480</v>
      </c>
      <c r="D281" s="159"/>
      <c r="E281" s="160"/>
      <c r="F281" s="158"/>
      <c r="G281" s="158"/>
      <c r="H281" s="158"/>
      <c r="I281" s="158"/>
      <c r="J281" s="158"/>
      <c r="K281" s="158"/>
      <c r="L281" s="158"/>
      <c r="M281" s="158"/>
      <c r="N281" s="157"/>
      <c r="O281" s="157"/>
      <c r="P281" s="157"/>
      <c r="Q281" s="157"/>
      <c r="R281" s="158"/>
      <c r="S281" s="158"/>
      <c r="T281" s="158"/>
      <c r="U281" s="158"/>
      <c r="V281" s="158"/>
      <c r="W281" s="158"/>
      <c r="X281" s="158"/>
      <c r="Y281" s="158"/>
      <c r="Z281" s="148"/>
      <c r="AA281" s="148"/>
      <c r="AB281" s="148"/>
      <c r="AC281" s="148"/>
      <c r="AD281" s="148"/>
      <c r="AE281" s="148"/>
      <c r="AF281" s="148"/>
      <c r="AG281" s="148" t="s">
        <v>338</v>
      </c>
      <c r="AH281" s="148">
        <v>0</v>
      </c>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3" x14ac:dyDescent="0.25">
      <c r="A282" s="155"/>
      <c r="B282" s="156"/>
      <c r="C282" s="189" t="s">
        <v>1564</v>
      </c>
      <c r="D282" s="159"/>
      <c r="E282" s="160">
        <v>1.0149999999999999</v>
      </c>
      <c r="F282" s="158"/>
      <c r="G282" s="158"/>
      <c r="H282" s="158"/>
      <c r="I282" s="158"/>
      <c r="J282" s="158"/>
      <c r="K282" s="158"/>
      <c r="L282" s="158"/>
      <c r="M282" s="158"/>
      <c r="N282" s="157"/>
      <c r="O282" s="157"/>
      <c r="P282" s="157"/>
      <c r="Q282" s="157"/>
      <c r="R282" s="158"/>
      <c r="S282" s="158"/>
      <c r="T282" s="158"/>
      <c r="U282" s="158"/>
      <c r="V282" s="158"/>
      <c r="W282" s="158"/>
      <c r="X282" s="158"/>
      <c r="Y282" s="158"/>
      <c r="Z282" s="148"/>
      <c r="AA282" s="148"/>
      <c r="AB282" s="148"/>
      <c r="AC282" s="148"/>
      <c r="AD282" s="148"/>
      <c r="AE282" s="148"/>
      <c r="AF282" s="148"/>
      <c r="AG282" s="148" t="s">
        <v>338</v>
      </c>
      <c r="AH282" s="148">
        <v>0</v>
      </c>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ht="20" outlineLevel="1" x14ac:dyDescent="0.25">
      <c r="A283" s="172">
        <v>57</v>
      </c>
      <c r="B283" s="173" t="s">
        <v>1565</v>
      </c>
      <c r="C283" s="188" t="s">
        <v>1566</v>
      </c>
      <c r="D283" s="174" t="s">
        <v>679</v>
      </c>
      <c r="E283" s="175">
        <v>3.0449999999999999</v>
      </c>
      <c r="F283" s="176"/>
      <c r="G283" s="177">
        <f>ROUND(E283*F283,2)</f>
        <v>0</v>
      </c>
      <c r="H283" s="176"/>
      <c r="I283" s="177">
        <f>ROUND(E283*H283,2)</f>
        <v>0</v>
      </c>
      <c r="J283" s="176"/>
      <c r="K283" s="177">
        <f>ROUND(E283*J283,2)</f>
        <v>0</v>
      </c>
      <c r="L283" s="177">
        <v>21</v>
      </c>
      <c r="M283" s="177">
        <f>G283*(1+L283/100)</f>
        <v>0</v>
      </c>
      <c r="N283" s="175">
        <v>1.9E-3</v>
      </c>
      <c r="O283" s="175">
        <f>ROUND(E283*N283,2)</f>
        <v>0.01</v>
      </c>
      <c r="P283" s="175">
        <v>0</v>
      </c>
      <c r="Q283" s="175">
        <f>ROUND(E283*P283,2)</f>
        <v>0</v>
      </c>
      <c r="R283" s="177" t="s">
        <v>461</v>
      </c>
      <c r="S283" s="177" t="s">
        <v>330</v>
      </c>
      <c r="T283" s="178" t="s">
        <v>330</v>
      </c>
      <c r="U283" s="158">
        <v>0</v>
      </c>
      <c r="V283" s="158">
        <f>ROUND(E283*U283,2)</f>
        <v>0</v>
      </c>
      <c r="W283" s="158"/>
      <c r="X283" s="158" t="s">
        <v>462</v>
      </c>
      <c r="Y283" s="158" t="s">
        <v>333</v>
      </c>
      <c r="Z283" s="148"/>
      <c r="AA283" s="148"/>
      <c r="AB283" s="148"/>
      <c r="AC283" s="148"/>
      <c r="AD283" s="148"/>
      <c r="AE283" s="148"/>
      <c r="AF283" s="148"/>
      <c r="AG283" s="148" t="s">
        <v>463</v>
      </c>
      <c r="AH283" s="148"/>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2" x14ac:dyDescent="0.25">
      <c r="A284" s="155"/>
      <c r="B284" s="156"/>
      <c r="C284" s="189" t="s">
        <v>1567</v>
      </c>
      <c r="D284" s="159"/>
      <c r="E284" s="160">
        <v>2.0299999999999998</v>
      </c>
      <c r="F284" s="158"/>
      <c r="G284" s="158"/>
      <c r="H284" s="158"/>
      <c r="I284" s="158"/>
      <c r="J284" s="158"/>
      <c r="K284" s="158"/>
      <c r="L284" s="158"/>
      <c r="M284" s="158"/>
      <c r="N284" s="157"/>
      <c r="O284" s="157"/>
      <c r="P284" s="157"/>
      <c r="Q284" s="157"/>
      <c r="R284" s="158"/>
      <c r="S284" s="158"/>
      <c r="T284" s="158"/>
      <c r="U284" s="158"/>
      <c r="V284" s="158"/>
      <c r="W284" s="158"/>
      <c r="X284" s="158"/>
      <c r="Y284" s="158"/>
      <c r="Z284" s="148"/>
      <c r="AA284" s="148"/>
      <c r="AB284" s="148"/>
      <c r="AC284" s="148"/>
      <c r="AD284" s="148"/>
      <c r="AE284" s="148"/>
      <c r="AF284" s="148"/>
      <c r="AG284" s="148" t="s">
        <v>338</v>
      </c>
      <c r="AH284" s="148">
        <v>0</v>
      </c>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3" x14ac:dyDescent="0.25">
      <c r="A285" s="155"/>
      <c r="B285" s="156"/>
      <c r="C285" s="189" t="s">
        <v>1568</v>
      </c>
      <c r="D285" s="159"/>
      <c r="E285" s="160">
        <v>1.0149999999999999</v>
      </c>
      <c r="F285" s="158"/>
      <c r="G285" s="158"/>
      <c r="H285" s="158"/>
      <c r="I285" s="158"/>
      <c r="J285" s="158"/>
      <c r="K285" s="158"/>
      <c r="L285" s="158"/>
      <c r="M285" s="158"/>
      <c r="N285" s="157"/>
      <c r="O285" s="157"/>
      <c r="P285" s="157"/>
      <c r="Q285" s="157"/>
      <c r="R285" s="158"/>
      <c r="S285" s="158"/>
      <c r="T285" s="158"/>
      <c r="U285" s="158"/>
      <c r="V285" s="158"/>
      <c r="W285" s="158"/>
      <c r="X285" s="158"/>
      <c r="Y285" s="158"/>
      <c r="Z285" s="148"/>
      <c r="AA285" s="148"/>
      <c r="AB285" s="148"/>
      <c r="AC285" s="148"/>
      <c r="AD285" s="148"/>
      <c r="AE285" s="148"/>
      <c r="AF285" s="148"/>
      <c r="AG285" s="148" t="s">
        <v>338</v>
      </c>
      <c r="AH285" s="148">
        <v>0</v>
      </c>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ht="30" outlineLevel="1" x14ac:dyDescent="0.25">
      <c r="A286" s="172">
        <v>58</v>
      </c>
      <c r="B286" s="173" t="s">
        <v>1569</v>
      </c>
      <c r="C286" s="188" t="s">
        <v>1570</v>
      </c>
      <c r="D286" s="174" t="s">
        <v>679</v>
      </c>
      <c r="E286" s="175">
        <v>1.0149999999999999</v>
      </c>
      <c r="F286" s="176"/>
      <c r="G286" s="177">
        <f>ROUND(E286*F286,2)</f>
        <v>0</v>
      </c>
      <c r="H286" s="176"/>
      <c r="I286" s="177">
        <f>ROUND(E286*H286,2)</f>
        <v>0</v>
      </c>
      <c r="J286" s="176"/>
      <c r="K286" s="177">
        <f>ROUND(E286*J286,2)</f>
        <v>0</v>
      </c>
      <c r="L286" s="177">
        <v>21</v>
      </c>
      <c r="M286" s="177">
        <f>G286*(1+L286/100)</f>
        <v>0</v>
      </c>
      <c r="N286" s="175">
        <v>3.31E-3</v>
      </c>
      <c r="O286" s="175">
        <f>ROUND(E286*N286,2)</f>
        <v>0</v>
      </c>
      <c r="P286" s="175">
        <v>0</v>
      </c>
      <c r="Q286" s="175">
        <f>ROUND(E286*P286,2)</f>
        <v>0</v>
      </c>
      <c r="R286" s="177" t="s">
        <v>461</v>
      </c>
      <c r="S286" s="177" t="s">
        <v>330</v>
      </c>
      <c r="T286" s="178" t="s">
        <v>330</v>
      </c>
      <c r="U286" s="158">
        <v>0</v>
      </c>
      <c r="V286" s="158">
        <f>ROUND(E286*U286,2)</f>
        <v>0</v>
      </c>
      <c r="W286" s="158"/>
      <c r="X286" s="158" t="s">
        <v>462</v>
      </c>
      <c r="Y286" s="158" t="s">
        <v>333</v>
      </c>
      <c r="Z286" s="148"/>
      <c r="AA286" s="148"/>
      <c r="AB286" s="148"/>
      <c r="AC286" s="148"/>
      <c r="AD286" s="148"/>
      <c r="AE286" s="148"/>
      <c r="AF286" s="148"/>
      <c r="AG286" s="148" t="s">
        <v>463</v>
      </c>
      <c r="AH286" s="148"/>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outlineLevel="2" x14ac:dyDescent="0.25">
      <c r="A287" s="155"/>
      <c r="B287" s="156"/>
      <c r="C287" s="189" t="s">
        <v>1571</v>
      </c>
      <c r="D287" s="159"/>
      <c r="E287" s="160">
        <v>1.0149999999999999</v>
      </c>
      <c r="F287" s="158"/>
      <c r="G287" s="158"/>
      <c r="H287" s="158"/>
      <c r="I287" s="158"/>
      <c r="J287" s="158"/>
      <c r="K287" s="158"/>
      <c r="L287" s="158"/>
      <c r="M287" s="158"/>
      <c r="N287" s="157"/>
      <c r="O287" s="157"/>
      <c r="P287" s="157"/>
      <c r="Q287" s="157"/>
      <c r="R287" s="158"/>
      <c r="S287" s="158"/>
      <c r="T287" s="158"/>
      <c r="U287" s="158"/>
      <c r="V287" s="158"/>
      <c r="W287" s="158"/>
      <c r="X287" s="158"/>
      <c r="Y287" s="158"/>
      <c r="Z287" s="148"/>
      <c r="AA287" s="148"/>
      <c r="AB287" s="148"/>
      <c r="AC287" s="148"/>
      <c r="AD287" s="148"/>
      <c r="AE287" s="148"/>
      <c r="AF287" s="148"/>
      <c r="AG287" s="148" t="s">
        <v>338</v>
      </c>
      <c r="AH287" s="148">
        <v>0</v>
      </c>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ht="20" outlineLevel="1" x14ac:dyDescent="0.25">
      <c r="A288" s="172">
        <v>59</v>
      </c>
      <c r="B288" s="173" t="s">
        <v>1572</v>
      </c>
      <c r="C288" s="188" t="s">
        <v>1573</v>
      </c>
      <c r="D288" s="174" t="s">
        <v>679</v>
      </c>
      <c r="E288" s="175">
        <v>1.0149999999999999</v>
      </c>
      <c r="F288" s="176"/>
      <c r="G288" s="177">
        <f>ROUND(E288*F288,2)</f>
        <v>0</v>
      </c>
      <c r="H288" s="176"/>
      <c r="I288" s="177">
        <f>ROUND(E288*H288,2)</f>
        <v>0</v>
      </c>
      <c r="J288" s="176"/>
      <c r="K288" s="177">
        <f>ROUND(E288*J288,2)</f>
        <v>0</v>
      </c>
      <c r="L288" s="177">
        <v>21</v>
      </c>
      <c r="M288" s="177">
        <f>G288*(1+L288/100)</f>
        <v>0</v>
      </c>
      <c r="N288" s="175">
        <v>5.0000000000000001E-4</v>
      </c>
      <c r="O288" s="175">
        <f>ROUND(E288*N288,2)</f>
        <v>0</v>
      </c>
      <c r="P288" s="175">
        <v>0</v>
      </c>
      <c r="Q288" s="175">
        <f>ROUND(E288*P288,2)</f>
        <v>0</v>
      </c>
      <c r="R288" s="177" t="s">
        <v>461</v>
      </c>
      <c r="S288" s="177" t="s">
        <v>330</v>
      </c>
      <c r="T288" s="178" t="s">
        <v>330</v>
      </c>
      <c r="U288" s="158">
        <v>0</v>
      </c>
      <c r="V288" s="158">
        <f>ROUND(E288*U288,2)</f>
        <v>0</v>
      </c>
      <c r="W288" s="158"/>
      <c r="X288" s="158" t="s">
        <v>462</v>
      </c>
      <c r="Y288" s="158" t="s">
        <v>333</v>
      </c>
      <c r="Z288" s="148"/>
      <c r="AA288" s="148"/>
      <c r="AB288" s="148"/>
      <c r="AC288" s="148"/>
      <c r="AD288" s="148"/>
      <c r="AE288" s="148"/>
      <c r="AF288" s="148"/>
      <c r="AG288" s="148" t="s">
        <v>463</v>
      </c>
      <c r="AH288" s="148"/>
      <c r="AI288" s="148"/>
      <c r="AJ288" s="148"/>
      <c r="AK288" s="148"/>
      <c r="AL288" s="148"/>
      <c r="AM288" s="148"/>
      <c r="AN288" s="148"/>
      <c r="AO288" s="148"/>
      <c r="AP288" s="148"/>
      <c r="AQ288" s="148"/>
      <c r="AR288" s="148"/>
      <c r="AS288" s="148"/>
      <c r="AT288" s="148"/>
      <c r="AU288" s="148"/>
      <c r="AV288" s="148"/>
      <c r="AW288" s="148"/>
      <c r="AX288" s="148"/>
      <c r="AY288" s="148"/>
      <c r="AZ288" s="148"/>
      <c r="BA288" s="148"/>
      <c r="BB288" s="148"/>
      <c r="BC288" s="148"/>
      <c r="BD288" s="148"/>
      <c r="BE288" s="148"/>
      <c r="BF288" s="148"/>
      <c r="BG288" s="148"/>
      <c r="BH288" s="148"/>
    </row>
    <row r="289" spans="1:60" outlineLevel="2" x14ac:dyDescent="0.25">
      <c r="A289" s="155"/>
      <c r="B289" s="156"/>
      <c r="C289" s="189" t="s">
        <v>1476</v>
      </c>
      <c r="D289" s="159"/>
      <c r="E289" s="160"/>
      <c r="F289" s="158"/>
      <c r="G289" s="158"/>
      <c r="H289" s="158"/>
      <c r="I289" s="158"/>
      <c r="J289" s="158"/>
      <c r="K289" s="158"/>
      <c r="L289" s="158"/>
      <c r="M289" s="158"/>
      <c r="N289" s="157"/>
      <c r="O289" s="157"/>
      <c r="P289" s="157"/>
      <c r="Q289" s="157"/>
      <c r="R289" s="158"/>
      <c r="S289" s="158"/>
      <c r="T289" s="158"/>
      <c r="U289" s="158"/>
      <c r="V289" s="158"/>
      <c r="W289" s="158"/>
      <c r="X289" s="158"/>
      <c r="Y289" s="158"/>
      <c r="Z289" s="148"/>
      <c r="AA289" s="148"/>
      <c r="AB289" s="148"/>
      <c r="AC289" s="148"/>
      <c r="AD289" s="148"/>
      <c r="AE289" s="148"/>
      <c r="AF289" s="148"/>
      <c r="AG289" s="148" t="s">
        <v>338</v>
      </c>
      <c r="AH289" s="148">
        <v>0</v>
      </c>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3" x14ac:dyDescent="0.25">
      <c r="A290" s="155"/>
      <c r="B290" s="156"/>
      <c r="C290" s="189" t="s">
        <v>1574</v>
      </c>
      <c r="D290" s="159"/>
      <c r="E290" s="160">
        <v>1.0149999999999999</v>
      </c>
      <c r="F290" s="158"/>
      <c r="G290" s="158"/>
      <c r="H290" s="158"/>
      <c r="I290" s="158"/>
      <c r="J290" s="158"/>
      <c r="K290" s="158"/>
      <c r="L290" s="158"/>
      <c r="M290" s="158"/>
      <c r="N290" s="157"/>
      <c r="O290" s="157"/>
      <c r="P290" s="157"/>
      <c r="Q290" s="157"/>
      <c r="R290" s="158"/>
      <c r="S290" s="158"/>
      <c r="T290" s="158"/>
      <c r="U290" s="158"/>
      <c r="V290" s="158"/>
      <c r="W290" s="158"/>
      <c r="X290" s="158"/>
      <c r="Y290" s="158"/>
      <c r="Z290" s="148"/>
      <c r="AA290" s="148"/>
      <c r="AB290" s="148"/>
      <c r="AC290" s="148"/>
      <c r="AD290" s="148"/>
      <c r="AE290" s="148"/>
      <c r="AF290" s="148"/>
      <c r="AG290" s="148" t="s">
        <v>338</v>
      </c>
      <c r="AH290" s="148">
        <v>0</v>
      </c>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ht="20" outlineLevel="1" x14ac:dyDescent="0.25">
      <c r="A291" s="172">
        <v>60</v>
      </c>
      <c r="B291" s="173" t="s">
        <v>1575</v>
      </c>
      <c r="C291" s="188" t="s">
        <v>1576</v>
      </c>
      <c r="D291" s="174" t="s">
        <v>679</v>
      </c>
      <c r="E291" s="175">
        <v>1.0149999999999999</v>
      </c>
      <c r="F291" s="176"/>
      <c r="G291" s="177">
        <f>ROUND(E291*F291,2)</f>
        <v>0</v>
      </c>
      <c r="H291" s="176"/>
      <c r="I291" s="177">
        <f>ROUND(E291*H291,2)</f>
        <v>0</v>
      </c>
      <c r="J291" s="176"/>
      <c r="K291" s="177">
        <f>ROUND(E291*J291,2)</f>
        <v>0</v>
      </c>
      <c r="L291" s="177">
        <v>21</v>
      </c>
      <c r="M291" s="177">
        <f>G291*(1+L291/100)</f>
        <v>0</v>
      </c>
      <c r="N291" s="175">
        <v>8.0000000000000004E-4</v>
      </c>
      <c r="O291" s="175">
        <f>ROUND(E291*N291,2)</f>
        <v>0</v>
      </c>
      <c r="P291" s="175">
        <v>0</v>
      </c>
      <c r="Q291" s="175">
        <f>ROUND(E291*P291,2)</f>
        <v>0</v>
      </c>
      <c r="R291" s="177" t="s">
        <v>461</v>
      </c>
      <c r="S291" s="177" t="s">
        <v>330</v>
      </c>
      <c r="T291" s="178" t="s">
        <v>330</v>
      </c>
      <c r="U291" s="158">
        <v>0</v>
      </c>
      <c r="V291" s="158">
        <f>ROUND(E291*U291,2)</f>
        <v>0</v>
      </c>
      <c r="W291" s="158"/>
      <c r="X291" s="158" t="s">
        <v>462</v>
      </c>
      <c r="Y291" s="158" t="s">
        <v>333</v>
      </c>
      <c r="Z291" s="148"/>
      <c r="AA291" s="148"/>
      <c r="AB291" s="148"/>
      <c r="AC291" s="148"/>
      <c r="AD291" s="148"/>
      <c r="AE291" s="148"/>
      <c r="AF291" s="148"/>
      <c r="AG291" s="148" t="s">
        <v>463</v>
      </c>
      <c r="AH291" s="148"/>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outlineLevel="2" x14ac:dyDescent="0.25">
      <c r="A292" s="155"/>
      <c r="B292" s="156"/>
      <c r="C292" s="189" t="s">
        <v>1480</v>
      </c>
      <c r="D292" s="159"/>
      <c r="E292" s="160"/>
      <c r="F292" s="158"/>
      <c r="G292" s="158"/>
      <c r="H292" s="158"/>
      <c r="I292" s="158"/>
      <c r="J292" s="158"/>
      <c r="K292" s="158"/>
      <c r="L292" s="158"/>
      <c r="M292" s="158"/>
      <c r="N292" s="157"/>
      <c r="O292" s="157"/>
      <c r="P292" s="157"/>
      <c r="Q292" s="157"/>
      <c r="R292" s="158"/>
      <c r="S292" s="158"/>
      <c r="T292" s="158"/>
      <c r="U292" s="158"/>
      <c r="V292" s="158"/>
      <c r="W292" s="158"/>
      <c r="X292" s="158"/>
      <c r="Y292" s="158"/>
      <c r="Z292" s="148"/>
      <c r="AA292" s="148"/>
      <c r="AB292" s="148"/>
      <c r="AC292" s="148"/>
      <c r="AD292" s="148"/>
      <c r="AE292" s="148"/>
      <c r="AF292" s="148"/>
      <c r="AG292" s="148" t="s">
        <v>338</v>
      </c>
      <c r="AH292" s="148">
        <v>0</v>
      </c>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outlineLevel="3" x14ac:dyDescent="0.25">
      <c r="A293" s="155"/>
      <c r="B293" s="156"/>
      <c r="C293" s="189" t="s">
        <v>1577</v>
      </c>
      <c r="D293" s="159"/>
      <c r="E293" s="160">
        <v>1.0149999999999999</v>
      </c>
      <c r="F293" s="158"/>
      <c r="G293" s="158"/>
      <c r="H293" s="158"/>
      <c r="I293" s="158"/>
      <c r="J293" s="158"/>
      <c r="K293" s="158"/>
      <c r="L293" s="158"/>
      <c r="M293" s="158"/>
      <c r="N293" s="157"/>
      <c r="O293" s="157"/>
      <c r="P293" s="157"/>
      <c r="Q293" s="157"/>
      <c r="R293" s="158"/>
      <c r="S293" s="158"/>
      <c r="T293" s="158"/>
      <c r="U293" s="158"/>
      <c r="V293" s="158"/>
      <c r="W293" s="158"/>
      <c r="X293" s="158"/>
      <c r="Y293" s="158"/>
      <c r="Z293" s="148"/>
      <c r="AA293" s="148"/>
      <c r="AB293" s="148"/>
      <c r="AC293" s="148"/>
      <c r="AD293" s="148"/>
      <c r="AE293" s="148"/>
      <c r="AF293" s="148"/>
      <c r="AG293" s="148" t="s">
        <v>338</v>
      </c>
      <c r="AH293" s="148">
        <v>0</v>
      </c>
      <c r="AI293" s="148"/>
      <c r="AJ293" s="148"/>
      <c r="AK293" s="148"/>
      <c r="AL293" s="148"/>
      <c r="AM293" s="148"/>
      <c r="AN293" s="148"/>
      <c r="AO293" s="148"/>
      <c r="AP293" s="148"/>
      <c r="AQ293" s="148"/>
      <c r="AR293" s="148"/>
      <c r="AS293" s="148"/>
      <c r="AT293" s="148"/>
      <c r="AU293" s="148"/>
      <c r="AV293" s="148"/>
      <c r="AW293" s="148"/>
      <c r="AX293" s="148"/>
      <c r="AY293" s="148"/>
      <c r="AZ293" s="148"/>
      <c r="BA293" s="148"/>
      <c r="BB293" s="148"/>
      <c r="BC293" s="148"/>
      <c r="BD293" s="148"/>
      <c r="BE293" s="148"/>
      <c r="BF293" s="148"/>
      <c r="BG293" s="148"/>
      <c r="BH293" s="148"/>
    </row>
    <row r="294" spans="1:60" outlineLevel="1" x14ac:dyDescent="0.25">
      <c r="A294" s="172">
        <v>61</v>
      </c>
      <c r="B294" s="173" t="s">
        <v>1578</v>
      </c>
      <c r="C294" s="188" t="s">
        <v>1579</v>
      </c>
      <c r="D294" s="174" t="s">
        <v>679</v>
      </c>
      <c r="E294" s="175">
        <v>3</v>
      </c>
      <c r="F294" s="176"/>
      <c r="G294" s="177">
        <f>ROUND(E294*F294,2)</f>
        <v>0</v>
      </c>
      <c r="H294" s="176"/>
      <c r="I294" s="177">
        <f>ROUND(E294*H294,2)</f>
        <v>0</v>
      </c>
      <c r="J294" s="176"/>
      <c r="K294" s="177">
        <f>ROUND(E294*J294,2)</f>
        <v>0</v>
      </c>
      <c r="L294" s="177">
        <v>21</v>
      </c>
      <c r="M294" s="177">
        <f>G294*(1+L294/100)</f>
        <v>0</v>
      </c>
      <c r="N294" s="175">
        <v>9.7000000000000003E-2</v>
      </c>
      <c r="O294" s="175">
        <f>ROUND(E294*N294,2)</f>
        <v>0.28999999999999998</v>
      </c>
      <c r="P294" s="175">
        <v>0</v>
      </c>
      <c r="Q294" s="175">
        <f>ROUND(E294*P294,2)</f>
        <v>0</v>
      </c>
      <c r="R294" s="177" t="s">
        <v>461</v>
      </c>
      <c r="S294" s="177" t="s">
        <v>330</v>
      </c>
      <c r="T294" s="178" t="s">
        <v>330</v>
      </c>
      <c r="U294" s="158">
        <v>0</v>
      </c>
      <c r="V294" s="158">
        <f>ROUND(E294*U294,2)</f>
        <v>0</v>
      </c>
      <c r="W294" s="158"/>
      <c r="X294" s="158" t="s">
        <v>462</v>
      </c>
      <c r="Y294" s="158" t="s">
        <v>333</v>
      </c>
      <c r="Z294" s="148"/>
      <c r="AA294" s="148"/>
      <c r="AB294" s="148"/>
      <c r="AC294" s="148"/>
      <c r="AD294" s="148"/>
      <c r="AE294" s="148"/>
      <c r="AF294" s="148"/>
      <c r="AG294" s="148" t="s">
        <v>463</v>
      </c>
      <c r="AH294" s="148"/>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2" x14ac:dyDescent="0.25">
      <c r="A295" s="155"/>
      <c r="B295" s="156"/>
      <c r="C295" s="189" t="s">
        <v>1580</v>
      </c>
      <c r="D295" s="159"/>
      <c r="E295" s="160">
        <v>3</v>
      </c>
      <c r="F295" s="158"/>
      <c r="G295" s="158"/>
      <c r="H295" s="158"/>
      <c r="I295" s="158"/>
      <c r="J295" s="158"/>
      <c r="K295" s="158"/>
      <c r="L295" s="158"/>
      <c r="M295" s="158"/>
      <c r="N295" s="157"/>
      <c r="O295" s="157"/>
      <c r="P295" s="157"/>
      <c r="Q295" s="157"/>
      <c r="R295" s="158"/>
      <c r="S295" s="158"/>
      <c r="T295" s="158"/>
      <c r="U295" s="158"/>
      <c r="V295" s="158"/>
      <c r="W295" s="158"/>
      <c r="X295" s="158"/>
      <c r="Y295" s="158"/>
      <c r="Z295" s="148"/>
      <c r="AA295" s="148"/>
      <c r="AB295" s="148"/>
      <c r="AC295" s="148"/>
      <c r="AD295" s="148"/>
      <c r="AE295" s="148"/>
      <c r="AF295" s="148"/>
      <c r="AG295" s="148" t="s">
        <v>338</v>
      </c>
      <c r="AH295" s="148">
        <v>5</v>
      </c>
      <c r="AI295" s="148"/>
      <c r="AJ295" s="148"/>
      <c r="AK295" s="148"/>
      <c r="AL295" s="148"/>
      <c r="AM295" s="148"/>
      <c r="AN295" s="148"/>
      <c r="AO295" s="148"/>
      <c r="AP295" s="148"/>
      <c r="AQ295" s="148"/>
      <c r="AR295" s="148"/>
      <c r="AS295" s="148"/>
      <c r="AT295" s="148"/>
      <c r="AU295" s="148"/>
      <c r="AV295" s="148"/>
      <c r="AW295" s="148"/>
      <c r="AX295" s="148"/>
      <c r="AY295" s="148"/>
      <c r="AZ295" s="148"/>
      <c r="BA295" s="148"/>
      <c r="BB295" s="148"/>
      <c r="BC295" s="148"/>
      <c r="BD295" s="148"/>
      <c r="BE295" s="148"/>
      <c r="BF295" s="148"/>
      <c r="BG295" s="148"/>
      <c r="BH295" s="148"/>
    </row>
    <row r="296" spans="1:60" ht="20" outlineLevel="1" x14ac:dyDescent="0.25">
      <c r="A296" s="172">
        <v>62</v>
      </c>
      <c r="B296" s="173" t="s">
        <v>1581</v>
      </c>
      <c r="C296" s="188" t="s">
        <v>1582</v>
      </c>
      <c r="D296" s="174" t="s">
        <v>679</v>
      </c>
      <c r="E296" s="175">
        <v>4</v>
      </c>
      <c r="F296" s="176"/>
      <c r="G296" s="177">
        <f>ROUND(E296*F296,2)</f>
        <v>0</v>
      </c>
      <c r="H296" s="176"/>
      <c r="I296" s="177">
        <f>ROUND(E296*H296,2)</f>
        <v>0</v>
      </c>
      <c r="J296" s="176"/>
      <c r="K296" s="177">
        <f>ROUND(E296*J296,2)</f>
        <v>0</v>
      </c>
      <c r="L296" s="177">
        <v>21</v>
      </c>
      <c r="M296" s="177">
        <f>G296*(1+L296/100)</f>
        <v>0</v>
      </c>
      <c r="N296" s="175">
        <v>0.154</v>
      </c>
      <c r="O296" s="175">
        <f>ROUND(E296*N296,2)</f>
        <v>0.62</v>
      </c>
      <c r="P296" s="175">
        <v>0</v>
      </c>
      <c r="Q296" s="175">
        <f>ROUND(E296*P296,2)</f>
        <v>0</v>
      </c>
      <c r="R296" s="177" t="s">
        <v>461</v>
      </c>
      <c r="S296" s="177" t="s">
        <v>330</v>
      </c>
      <c r="T296" s="178" t="s">
        <v>330</v>
      </c>
      <c r="U296" s="158">
        <v>0</v>
      </c>
      <c r="V296" s="158">
        <f>ROUND(E296*U296,2)</f>
        <v>0</v>
      </c>
      <c r="W296" s="158"/>
      <c r="X296" s="158" t="s">
        <v>462</v>
      </c>
      <c r="Y296" s="158" t="s">
        <v>333</v>
      </c>
      <c r="Z296" s="148"/>
      <c r="AA296" s="148"/>
      <c r="AB296" s="148"/>
      <c r="AC296" s="148"/>
      <c r="AD296" s="148"/>
      <c r="AE296" s="148"/>
      <c r="AF296" s="148"/>
      <c r="AG296" s="148" t="s">
        <v>463</v>
      </c>
      <c r="AH296" s="148"/>
      <c r="AI296" s="148"/>
      <c r="AJ296" s="148"/>
      <c r="AK296" s="148"/>
      <c r="AL296" s="148"/>
      <c r="AM296" s="148"/>
      <c r="AN296" s="148"/>
      <c r="AO296" s="148"/>
      <c r="AP296" s="148"/>
      <c r="AQ296" s="148"/>
      <c r="AR296" s="148"/>
      <c r="AS296" s="148"/>
      <c r="AT296" s="148"/>
      <c r="AU296" s="148"/>
      <c r="AV296" s="148"/>
      <c r="AW296" s="148"/>
      <c r="AX296" s="148"/>
      <c r="AY296" s="148"/>
      <c r="AZ296" s="148"/>
      <c r="BA296" s="148"/>
      <c r="BB296" s="148"/>
      <c r="BC296" s="148"/>
      <c r="BD296" s="148"/>
      <c r="BE296" s="148"/>
      <c r="BF296" s="148"/>
      <c r="BG296" s="148"/>
      <c r="BH296" s="148"/>
    </row>
    <row r="297" spans="1:60" outlineLevel="2" x14ac:dyDescent="0.25">
      <c r="A297" s="155"/>
      <c r="B297" s="156"/>
      <c r="C297" s="189" t="s">
        <v>1583</v>
      </c>
      <c r="D297" s="159"/>
      <c r="E297" s="160">
        <v>4</v>
      </c>
      <c r="F297" s="158"/>
      <c r="G297" s="158"/>
      <c r="H297" s="158"/>
      <c r="I297" s="158"/>
      <c r="J297" s="158"/>
      <c r="K297" s="158"/>
      <c r="L297" s="158"/>
      <c r="M297" s="158"/>
      <c r="N297" s="157"/>
      <c r="O297" s="157"/>
      <c r="P297" s="157"/>
      <c r="Q297" s="157"/>
      <c r="R297" s="158"/>
      <c r="S297" s="158"/>
      <c r="T297" s="158"/>
      <c r="U297" s="158"/>
      <c r="V297" s="158"/>
      <c r="W297" s="158"/>
      <c r="X297" s="158"/>
      <c r="Y297" s="158"/>
      <c r="Z297" s="148"/>
      <c r="AA297" s="148"/>
      <c r="AB297" s="148"/>
      <c r="AC297" s="148"/>
      <c r="AD297" s="148"/>
      <c r="AE297" s="148"/>
      <c r="AF297" s="148"/>
      <c r="AG297" s="148" t="s">
        <v>338</v>
      </c>
      <c r="AH297" s="148">
        <v>5</v>
      </c>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ht="20" outlineLevel="1" x14ac:dyDescent="0.25">
      <c r="A298" s="172">
        <v>63</v>
      </c>
      <c r="B298" s="173" t="s">
        <v>1584</v>
      </c>
      <c r="C298" s="188" t="s">
        <v>1585</v>
      </c>
      <c r="D298" s="174" t="s">
        <v>679</v>
      </c>
      <c r="E298" s="175">
        <v>1.01</v>
      </c>
      <c r="F298" s="176"/>
      <c r="G298" s="177">
        <f>ROUND(E298*F298,2)</f>
        <v>0</v>
      </c>
      <c r="H298" s="176"/>
      <c r="I298" s="177">
        <f>ROUND(E298*H298,2)</f>
        <v>0</v>
      </c>
      <c r="J298" s="176"/>
      <c r="K298" s="177">
        <f>ROUND(E298*J298,2)</f>
        <v>0</v>
      </c>
      <c r="L298" s="177">
        <v>21</v>
      </c>
      <c r="M298" s="177">
        <f>G298*(1+L298/100)</f>
        <v>0</v>
      </c>
      <c r="N298" s="175">
        <v>1.0900000000000001</v>
      </c>
      <c r="O298" s="175">
        <f>ROUND(E298*N298,2)</f>
        <v>1.1000000000000001</v>
      </c>
      <c r="P298" s="175">
        <v>0</v>
      </c>
      <c r="Q298" s="175">
        <f>ROUND(E298*P298,2)</f>
        <v>0</v>
      </c>
      <c r="R298" s="177" t="s">
        <v>461</v>
      </c>
      <c r="S298" s="177" t="s">
        <v>330</v>
      </c>
      <c r="T298" s="178" t="s">
        <v>330</v>
      </c>
      <c r="U298" s="158">
        <v>0</v>
      </c>
      <c r="V298" s="158">
        <f>ROUND(E298*U298,2)</f>
        <v>0</v>
      </c>
      <c r="W298" s="158"/>
      <c r="X298" s="158" t="s">
        <v>462</v>
      </c>
      <c r="Y298" s="158" t="s">
        <v>333</v>
      </c>
      <c r="Z298" s="148"/>
      <c r="AA298" s="148"/>
      <c r="AB298" s="148"/>
      <c r="AC298" s="148"/>
      <c r="AD298" s="148"/>
      <c r="AE298" s="148"/>
      <c r="AF298" s="148"/>
      <c r="AG298" s="148" t="s">
        <v>1586</v>
      </c>
      <c r="AH298" s="148"/>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2" x14ac:dyDescent="0.25">
      <c r="A299" s="155"/>
      <c r="B299" s="156"/>
      <c r="C299" s="189" t="s">
        <v>1587</v>
      </c>
      <c r="D299" s="159"/>
      <c r="E299" s="160">
        <v>1.01</v>
      </c>
      <c r="F299" s="158"/>
      <c r="G299" s="158"/>
      <c r="H299" s="158"/>
      <c r="I299" s="158"/>
      <c r="J299" s="158"/>
      <c r="K299" s="158"/>
      <c r="L299" s="158"/>
      <c r="M299" s="158"/>
      <c r="N299" s="157"/>
      <c r="O299" s="157"/>
      <c r="P299" s="157"/>
      <c r="Q299" s="157"/>
      <c r="R299" s="158"/>
      <c r="S299" s="158"/>
      <c r="T299" s="158"/>
      <c r="U299" s="158"/>
      <c r="V299" s="158"/>
      <c r="W299" s="158"/>
      <c r="X299" s="158"/>
      <c r="Y299" s="158"/>
      <c r="Z299" s="148"/>
      <c r="AA299" s="148"/>
      <c r="AB299" s="148"/>
      <c r="AC299" s="148"/>
      <c r="AD299" s="148"/>
      <c r="AE299" s="148"/>
      <c r="AF299" s="148"/>
      <c r="AG299" s="148" t="s">
        <v>338</v>
      </c>
      <c r="AH299" s="148">
        <v>0</v>
      </c>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ht="20" outlineLevel="1" x14ac:dyDescent="0.25">
      <c r="A300" s="172">
        <v>64</v>
      </c>
      <c r="B300" s="173" t="s">
        <v>1588</v>
      </c>
      <c r="C300" s="188" t="s">
        <v>1589</v>
      </c>
      <c r="D300" s="174" t="s">
        <v>679</v>
      </c>
      <c r="E300" s="175">
        <v>6.06</v>
      </c>
      <c r="F300" s="176"/>
      <c r="G300" s="177">
        <f>ROUND(E300*F300,2)</f>
        <v>0</v>
      </c>
      <c r="H300" s="176"/>
      <c r="I300" s="177">
        <f>ROUND(E300*H300,2)</f>
        <v>0</v>
      </c>
      <c r="J300" s="176"/>
      <c r="K300" s="177">
        <f>ROUND(E300*J300,2)</f>
        <v>0</v>
      </c>
      <c r="L300" s="177">
        <v>21</v>
      </c>
      <c r="M300" s="177">
        <f>G300*(1+L300/100)</f>
        <v>0</v>
      </c>
      <c r="N300" s="175">
        <v>0.43</v>
      </c>
      <c r="O300" s="175">
        <f>ROUND(E300*N300,2)</f>
        <v>2.61</v>
      </c>
      <c r="P300" s="175">
        <v>0</v>
      </c>
      <c r="Q300" s="175">
        <f>ROUND(E300*P300,2)</f>
        <v>0</v>
      </c>
      <c r="R300" s="177" t="s">
        <v>461</v>
      </c>
      <c r="S300" s="177" t="s">
        <v>330</v>
      </c>
      <c r="T300" s="178" t="s">
        <v>330</v>
      </c>
      <c r="U300" s="158">
        <v>0</v>
      </c>
      <c r="V300" s="158">
        <f>ROUND(E300*U300,2)</f>
        <v>0</v>
      </c>
      <c r="W300" s="158"/>
      <c r="X300" s="158" t="s">
        <v>462</v>
      </c>
      <c r="Y300" s="158" t="s">
        <v>333</v>
      </c>
      <c r="Z300" s="148"/>
      <c r="AA300" s="148"/>
      <c r="AB300" s="148"/>
      <c r="AC300" s="148"/>
      <c r="AD300" s="148"/>
      <c r="AE300" s="148"/>
      <c r="AF300" s="148"/>
      <c r="AG300" s="148" t="s">
        <v>1586</v>
      </c>
      <c r="AH300" s="148"/>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2" x14ac:dyDescent="0.25">
      <c r="A301" s="155"/>
      <c r="B301" s="156"/>
      <c r="C301" s="189" t="s">
        <v>1590</v>
      </c>
      <c r="D301" s="159"/>
      <c r="E301" s="160">
        <v>6.06</v>
      </c>
      <c r="F301" s="158"/>
      <c r="G301" s="158"/>
      <c r="H301" s="158"/>
      <c r="I301" s="158"/>
      <c r="J301" s="158"/>
      <c r="K301" s="158"/>
      <c r="L301" s="158"/>
      <c r="M301" s="158"/>
      <c r="N301" s="157"/>
      <c r="O301" s="157"/>
      <c r="P301" s="157"/>
      <c r="Q301" s="157"/>
      <c r="R301" s="158"/>
      <c r="S301" s="158"/>
      <c r="T301" s="158"/>
      <c r="U301" s="158"/>
      <c r="V301" s="158"/>
      <c r="W301" s="158"/>
      <c r="X301" s="158"/>
      <c r="Y301" s="158"/>
      <c r="Z301" s="148"/>
      <c r="AA301" s="148"/>
      <c r="AB301" s="148"/>
      <c r="AC301" s="148"/>
      <c r="AD301" s="148"/>
      <c r="AE301" s="148"/>
      <c r="AF301" s="148"/>
      <c r="AG301" s="148" t="s">
        <v>338</v>
      </c>
      <c r="AH301" s="148">
        <v>0</v>
      </c>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ht="20" outlineLevel="1" x14ac:dyDescent="0.25">
      <c r="A302" s="172">
        <v>65</v>
      </c>
      <c r="B302" s="173" t="s">
        <v>1591</v>
      </c>
      <c r="C302" s="188" t="s">
        <v>1592</v>
      </c>
      <c r="D302" s="174" t="s">
        <v>679</v>
      </c>
      <c r="E302" s="175">
        <v>1.01</v>
      </c>
      <c r="F302" s="176"/>
      <c r="G302" s="177">
        <f>ROUND(E302*F302,2)</f>
        <v>0</v>
      </c>
      <c r="H302" s="176"/>
      <c r="I302" s="177">
        <f>ROUND(E302*H302,2)</f>
        <v>0</v>
      </c>
      <c r="J302" s="176"/>
      <c r="K302" s="177">
        <f>ROUND(E302*J302,2)</f>
        <v>0</v>
      </c>
      <c r="L302" s="177">
        <v>21</v>
      </c>
      <c r="M302" s="177">
        <f>G302*(1+L302/100)</f>
        <v>0</v>
      </c>
      <c r="N302" s="175">
        <v>0.25</v>
      </c>
      <c r="O302" s="175">
        <f>ROUND(E302*N302,2)</f>
        <v>0.25</v>
      </c>
      <c r="P302" s="175">
        <v>0</v>
      </c>
      <c r="Q302" s="175">
        <f>ROUND(E302*P302,2)</f>
        <v>0</v>
      </c>
      <c r="R302" s="177" t="s">
        <v>461</v>
      </c>
      <c r="S302" s="177" t="s">
        <v>330</v>
      </c>
      <c r="T302" s="178" t="s">
        <v>330</v>
      </c>
      <c r="U302" s="158">
        <v>0</v>
      </c>
      <c r="V302" s="158">
        <f>ROUND(E302*U302,2)</f>
        <v>0</v>
      </c>
      <c r="W302" s="158"/>
      <c r="X302" s="158" t="s">
        <v>462</v>
      </c>
      <c r="Y302" s="158" t="s">
        <v>333</v>
      </c>
      <c r="Z302" s="148"/>
      <c r="AA302" s="148"/>
      <c r="AB302" s="148"/>
      <c r="AC302" s="148"/>
      <c r="AD302" s="148"/>
      <c r="AE302" s="148"/>
      <c r="AF302" s="148"/>
      <c r="AG302" s="148" t="s">
        <v>1586</v>
      </c>
      <c r="AH302" s="148"/>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outlineLevel="2" x14ac:dyDescent="0.25">
      <c r="A303" s="155"/>
      <c r="B303" s="156"/>
      <c r="C303" s="189" t="s">
        <v>1593</v>
      </c>
      <c r="D303" s="159"/>
      <c r="E303" s="160">
        <v>1.01</v>
      </c>
      <c r="F303" s="158"/>
      <c r="G303" s="158"/>
      <c r="H303" s="158"/>
      <c r="I303" s="158"/>
      <c r="J303" s="158"/>
      <c r="K303" s="158"/>
      <c r="L303" s="158"/>
      <c r="M303" s="158"/>
      <c r="N303" s="157"/>
      <c r="O303" s="157"/>
      <c r="P303" s="157"/>
      <c r="Q303" s="157"/>
      <c r="R303" s="158"/>
      <c r="S303" s="158"/>
      <c r="T303" s="158"/>
      <c r="U303" s="158"/>
      <c r="V303" s="158"/>
      <c r="W303" s="158"/>
      <c r="X303" s="158"/>
      <c r="Y303" s="158"/>
      <c r="Z303" s="148"/>
      <c r="AA303" s="148"/>
      <c r="AB303" s="148"/>
      <c r="AC303" s="148"/>
      <c r="AD303" s="148"/>
      <c r="AE303" s="148"/>
      <c r="AF303" s="148"/>
      <c r="AG303" s="148" t="s">
        <v>338</v>
      </c>
      <c r="AH303" s="148">
        <v>0</v>
      </c>
      <c r="AI303" s="148"/>
      <c r="AJ303" s="148"/>
      <c r="AK303" s="148"/>
      <c r="AL303" s="148"/>
      <c r="AM303" s="148"/>
      <c r="AN303" s="148"/>
      <c r="AO303" s="148"/>
      <c r="AP303" s="148"/>
      <c r="AQ303" s="148"/>
      <c r="AR303" s="148"/>
      <c r="AS303" s="148"/>
      <c r="AT303" s="148"/>
      <c r="AU303" s="148"/>
      <c r="AV303" s="148"/>
      <c r="AW303" s="148"/>
      <c r="AX303" s="148"/>
      <c r="AY303" s="148"/>
      <c r="AZ303" s="148"/>
      <c r="BA303" s="148"/>
      <c r="BB303" s="148"/>
      <c r="BC303" s="148"/>
      <c r="BD303" s="148"/>
      <c r="BE303" s="148"/>
      <c r="BF303" s="148"/>
      <c r="BG303" s="148"/>
      <c r="BH303" s="148"/>
    </row>
    <row r="304" spans="1:60" ht="20" outlineLevel="1" x14ac:dyDescent="0.25">
      <c r="A304" s="172">
        <v>66</v>
      </c>
      <c r="B304" s="173" t="s">
        <v>1594</v>
      </c>
      <c r="C304" s="188" t="s">
        <v>1595</v>
      </c>
      <c r="D304" s="174" t="s">
        <v>679</v>
      </c>
      <c r="E304" s="175">
        <v>2.02</v>
      </c>
      <c r="F304" s="176"/>
      <c r="G304" s="177">
        <f>ROUND(E304*F304,2)</f>
        <v>0</v>
      </c>
      <c r="H304" s="176"/>
      <c r="I304" s="177">
        <f>ROUND(E304*H304,2)</f>
        <v>0</v>
      </c>
      <c r="J304" s="176"/>
      <c r="K304" s="177">
        <f>ROUND(E304*J304,2)</f>
        <v>0</v>
      </c>
      <c r="L304" s="177">
        <v>21</v>
      </c>
      <c r="M304" s="177">
        <f>G304*(1+L304/100)</f>
        <v>0</v>
      </c>
      <c r="N304" s="175">
        <v>0.5</v>
      </c>
      <c r="O304" s="175">
        <f>ROUND(E304*N304,2)</f>
        <v>1.01</v>
      </c>
      <c r="P304" s="175">
        <v>0</v>
      </c>
      <c r="Q304" s="175">
        <f>ROUND(E304*P304,2)</f>
        <v>0</v>
      </c>
      <c r="R304" s="177" t="s">
        <v>461</v>
      </c>
      <c r="S304" s="177" t="s">
        <v>330</v>
      </c>
      <c r="T304" s="178" t="s">
        <v>330</v>
      </c>
      <c r="U304" s="158">
        <v>0</v>
      </c>
      <c r="V304" s="158">
        <f>ROUND(E304*U304,2)</f>
        <v>0</v>
      </c>
      <c r="W304" s="158"/>
      <c r="X304" s="158" t="s">
        <v>462</v>
      </c>
      <c r="Y304" s="158" t="s">
        <v>333</v>
      </c>
      <c r="Z304" s="148"/>
      <c r="AA304" s="148"/>
      <c r="AB304" s="148"/>
      <c r="AC304" s="148"/>
      <c r="AD304" s="148"/>
      <c r="AE304" s="148"/>
      <c r="AF304" s="148"/>
      <c r="AG304" s="148" t="s">
        <v>463</v>
      </c>
      <c r="AH304" s="148"/>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2" x14ac:dyDescent="0.25">
      <c r="A305" s="155"/>
      <c r="B305" s="156"/>
      <c r="C305" s="189" t="s">
        <v>1596</v>
      </c>
      <c r="D305" s="159"/>
      <c r="E305" s="160">
        <v>2.02</v>
      </c>
      <c r="F305" s="158"/>
      <c r="G305" s="158"/>
      <c r="H305" s="158"/>
      <c r="I305" s="158"/>
      <c r="J305" s="158"/>
      <c r="K305" s="158"/>
      <c r="L305" s="158"/>
      <c r="M305" s="158"/>
      <c r="N305" s="157"/>
      <c r="O305" s="157"/>
      <c r="P305" s="157"/>
      <c r="Q305" s="157"/>
      <c r="R305" s="158"/>
      <c r="S305" s="158"/>
      <c r="T305" s="158"/>
      <c r="U305" s="158"/>
      <c r="V305" s="158"/>
      <c r="W305" s="158"/>
      <c r="X305" s="158"/>
      <c r="Y305" s="158"/>
      <c r="Z305" s="148"/>
      <c r="AA305" s="148"/>
      <c r="AB305" s="148"/>
      <c r="AC305" s="148"/>
      <c r="AD305" s="148"/>
      <c r="AE305" s="148"/>
      <c r="AF305" s="148"/>
      <c r="AG305" s="148" t="s">
        <v>338</v>
      </c>
      <c r="AH305" s="148">
        <v>0</v>
      </c>
      <c r="AI305" s="148"/>
      <c r="AJ305" s="148"/>
      <c r="AK305" s="148"/>
      <c r="AL305" s="148"/>
      <c r="AM305" s="148"/>
      <c r="AN305" s="148"/>
      <c r="AO305" s="148"/>
      <c r="AP305" s="148"/>
      <c r="AQ305" s="148"/>
      <c r="AR305" s="148"/>
      <c r="AS305" s="148"/>
      <c r="AT305" s="148"/>
      <c r="AU305" s="148"/>
      <c r="AV305" s="148"/>
      <c r="AW305" s="148"/>
      <c r="AX305" s="148"/>
      <c r="AY305" s="148"/>
      <c r="AZ305" s="148"/>
      <c r="BA305" s="148"/>
      <c r="BB305" s="148"/>
      <c r="BC305" s="148"/>
      <c r="BD305" s="148"/>
      <c r="BE305" s="148"/>
      <c r="BF305" s="148"/>
      <c r="BG305" s="148"/>
      <c r="BH305" s="148"/>
    </row>
    <row r="306" spans="1:60" outlineLevel="1" x14ac:dyDescent="0.25">
      <c r="A306" s="172">
        <v>67</v>
      </c>
      <c r="B306" s="173" t="s">
        <v>1597</v>
      </c>
      <c r="C306" s="188" t="s">
        <v>1598</v>
      </c>
      <c r="D306" s="174" t="s">
        <v>679</v>
      </c>
      <c r="E306" s="175">
        <v>9.09</v>
      </c>
      <c r="F306" s="176"/>
      <c r="G306" s="177">
        <f>ROUND(E306*F306,2)</f>
        <v>0</v>
      </c>
      <c r="H306" s="176"/>
      <c r="I306" s="177">
        <f>ROUND(E306*H306,2)</f>
        <v>0</v>
      </c>
      <c r="J306" s="176"/>
      <c r="K306" s="177">
        <f>ROUND(E306*J306,2)</f>
        <v>0</v>
      </c>
      <c r="L306" s="177">
        <v>21</v>
      </c>
      <c r="M306" s="177">
        <f>G306*(1+L306/100)</f>
        <v>0</v>
      </c>
      <c r="N306" s="175">
        <v>2E-3</v>
      </c>
      <c r="O306" s="175">
        <f>ROUND(E306*N306,2)</f>
        <v>0.02</v>
      </c>
      <c r="P306" s="175">
        <v>0</v>
      </c>
      <c r="Q306" s="175">
        <f>ROUND(E306*P306,2)</f>
        <v>0</v>
      </c>
      <c r="R306" s="177" t="s">
        <v>461</v>
      </c>
      <c r="S306" s="177" t="s">
        <v>330</v>
      </c>
      <c r="T306" s="178" t="s">
        <v>330</v>
      </c>
      <c r="U306" s="158">
        <v>0</v>
      </c>
      <c r="V306" s="158">
        <f>ROUND(E306*U306,2)</f>
        <v>0</v>
      </c>
      <c r="W306" s="158"/>
      <c r="X306" s="158" t="s">
        <v>462</v>
      </c>
      <c r="Y306" s="158" t="s">
        <v>333</v>
      </c>
      <c r="Z306" s="148"/>
      <c r="AA306" s="148"/>
      <c r="AB306" s="148"/>
      <c r="AC306" s="148"/>
      <c r="AD306" s="148"/>
      <c r="AE306" s="148"/>
      <c r="AF306" s="148"/>
      <c r="AG306" s="148" t="s">
        <v>463</v>
      </c>
      <c r="AH306" s="148"/>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2" x14ac:dyDescent="0.25">
      <c r="A307" s="155"/>
      <c r="B307" s="156"/>
      <c r="C307" s="189" t="s">
        <v>1599</v>
      </c>
      <c r="D307" s="159"/>
      <c r="E307" s="160">
        <v>9.09</v>
      </c>
      <c r="F307" s="158"/>
      <c r="G307" s="158"/>
      <c r="H307" s="158"/>
      <c r="I307" s="158"/>
      <c r="J307" s="158"/>
      <c r="K307" s="158"/>
      <c r="L307" s="158"/>
      <c r="M307" s="158"/>
      <c r="N307" s="157"/>
      <c r="O307" s="157"/>
      <c r="P307" s="157"/>
      <c r="Q307" s="157"/>
      <c r="R307" s="158"/>
      <c r="S307" s="158"/>
      <c r="T307" s="158"/>
      <c r="U307" s="158"/>
      <c r="V307" s="158"/>
      <c r="W307" s="158"/>
      <c r="X307" s="158"/>
      <c r="Y307" s="158"/>
      <c r="Z307" s="148"/>
      <c r="AA307" s="148"/>
      <c r="AB307" s="148"/>
      <c r="AC307" s="148"/>
      <c r="AD307" s="148"/>
      <c r="AE307" s="148"/>
      <c r="AF307" s="148"/>
      <c r="AG307" s="148" t="s">
        <v>338</v>
      </c>
      <c r="AH307" s="148">
        <v>0</v>
      </c>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outlineLevel="1" x14ac:dyDescent="0.25">
      <c r="A308" s="172">
        <v>68</v>
      </c>
      <c r="B308" s="173" t="s">
        <v>1600</v>
      </c>
      <c r="C308" s="188" t="s">
        <v>1601</v>
      </c>
      <c r="D308" s="174" t="s">
        <v>679</v>
      </c>
      <c r="E308" s="175">
        <v>2.02</v>
      </c>
      <c r="F308" s="176"/>
      <c r="G308" s="177">
        <f>ROUND(E308*F308,2)</f>
        <v>0</v>
      </c>
      <c r="H308" s="176"/>
      <c r="I308" s="177">
        <f>ROUND(E308*H308,2)</f>
        <v>0</v>
      </c>
      <c r="J308" s="176"/>
      <c r="K308" s="177">
        <f>ROUND(E308*J308,2)</f>
        <v>0</v>
      </c>
      <c r="L308" s="177">
        <v>21</v>
      </c>
      <c r="M308" s="177">
        <f>G308*(1+L308/100)</f>
        <v>0</v>
      </c>
      <c r="N308" s="175">
        <v>4.0000000000000001E-3</v>
      </c>
      <c r="O308" s="175">
        <f>ROUND(E308*N308,2)</f>
        <v>0.01</v>
      </c>
      <c r="P308" s="175">
        <v>0</v>
      </c>
      <c r="Q308" s="175">
        <f>ROUND(E308*P308,2)</f>
        <v>0</v>
      </c>
      <c r="R308" s="177" t="s">
        <v>461</v>
      </c>
      <c r="S308" s="177" t="s">
        <v>330</v>
      </c>
      <c r="T308" s="178" t="s">
        <v>330</v>
      </c>
      <c r="U308" s="158">
        <v>0</v>
      </c>
      <c r="V308" s="158">
        <f>ROUND(E308*U308,2)</f>
        <v>0</v>
      </c>
      <c r="W308" s="158"/>
      <c r="X308" s="158" t="s">
        <v>462</v>
      </c>
      <c r="Y308" s="158" t="s">
        <v>333</v>
      </c>
      <c r="Z308" s="148"/>
      <c r="AA308" s="148"/>
      <c r="AB308" s="148"/>
      <c r="AC308" s="148"/>
      <c r="AD308" s="148"/>
      <c r="AE308" s="148"/>
      <c r="AF308" s="148"/>
      <c r="AG308" s="148" t="s">
        <v>463</v>
      </c>
      <c r="AH308" s="148"/>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outlineLevel="2" x14ac:dyDescent="0.25">
      <c r="A309" s="155"/>
      <c r="B309" s="156"/>
      <c r="C309" s="189" t="s">
        <v>1602</v>
      </c>
      <c r="D309" s="159"/>
      <c r="E309" s="160">
        <v>2.02</v>
      </c>
      <c r="F309" s="158"/>
      <c r="G309" s="158"/>
      <c r="H309" s="158"/>
      <c r="I309" s="158"/>
      <c r="J309" s="158"/>
      <c r="K309" s="158"/>
      <c r="L309" s="158"/>
      <c r="M309" s="158"/>
      <c r="N309" s="157"/>
      <c r="O309" s="157"/>
      <c r="P309" s="157"/>
      <c r="Q309" s="157"/>
      <c r="R309" s="158"/>
      <c r="S309" s="158"/>
      <c r="T309" s="158"/>
      <c r="U309" s="158"/>
      <c r="V309" s="158"/>
      <c r="W309" s="158"/>
      <c r="X309" s="158"/>
      <c r="Y309" s="158"/>
      <c r="Z309" s="148"/>
      <c r="AA309" s="148"/>
      <c r="AB309" s="148"/>
      <c r="AC309" s="148"/>
      <c r="AD309" s="148"/>
      <c r="AE309" s="148"/>
      <c r="AF309" s="148"/>
      <c r="AG309" s="148" t="s">
        <v>338</v>
      </c>
      <c r="AH309" s="148">
        <v>0</v>
      </c>
      <c r="AI309" s="148"/>
      <c r="AJ309" s="148"/>
      <c r="AK309" s="148"/>
      <c r="AL309" s="148"/>
      <c r="AM309" s="148"/>
      <c r="AN309" s="148"/>
      <c r="AO309" s="148"/>
      <c r="AP309" s="148"/>
      <c r="AQ309" s="148"/>
      <c r="AR309" s="148"/>
      <c r="AS309" s="148"/>
      <c r="AT309" s="148"/>
      <c r="AU309" s="148"/>
      <c r="AV309" s="148"/>
      <c r="AW309" s="148"/>
      <c r="AX309" s="148"/>
      <c r="AY309" s="148"/>
      <c r="AZ309" s="148"/>
      <c r="BA309" s="148"/>
      <c r="BB309" s="148"/>
      <c r="BC309" s="148"/>
      <c r="BD309" s="148"/>
      <c r="BE309" s="148"/>
      <c r="BF309" s="148"/>
      <c r="BG309" s="148"/>
      <c r="BH309" s="148"/>
    </row>
    <row r="310" spans="1:60" ht="20" outlineLevel="1" x14ac:dyDescent="0.25">
      <c r="A310" s="172">
        <v>69</v>
      </c>
      <c r="B310" s="173" t="s">
        <v>1603</v>
      </c>
      <c r="C310" s="188" t="s">
        <v>1604</v>
      </c>
      <c r="D310" s="174" t="s">
        <v>679</v>
      </c>
      <c r="E310" s="175">
        <v>1.01</v>
      </c>
      <c r="F310" s="176"/>
      <c r="G310" s="177">
        <f>ROUND(E310*F310,2)</f>
        <v>0</v>
      </c>
      <c r="H310" s="176"/>
      <c r="I310" s="177">
        <f>ROUND(E310*H310,2)</f>
        <v>0</v>
      </c>
      <c r="J310" s="176"/>
      <c r="K310" s="177">
        <f>ROUND(E310*J310,2)</f>
        <v>0</v>
      </c>
      <c r="L310" s="177">
        <v>21</v>
      </c>
      <c r="M310" s="177">
        <f>G310*(1+L310/100)</f>
        <v>0</v>
      </c>
      <c r="N310" s="175">
        <v>1.74</v>
      </c>
      <c r="O310" s="175">
        <f>ROUND(E310*N310,2)</f>
        <v>1.76</v>
      </c>
      <c r="P310" s="175">
        <v>0</v>
      </c>
      <c r="Q310" s="175">
        <f>ROUND(E310*P310,2)</f>
        <v>0</v>
      </c>
      <c r="R310" s="177" t="s">
        <v>461</v>
      </c>
      <c r="S310" s="177" t="s">
        <v>330</v>
      </c>
      <c r="T310" s="178" t="s">
        <v>330</v>
      </c>
      <c r="U310" s="158">
        <v>0</v>
      </c>
      <c r="V310" s="158">
        <f>ROUND(E310*U310,2)</f>
        <v>0</v>
      </c>
      <c r="W310" s="158"/>
      <c r="X310" s="158" t="s">
        <v>462</v>
      </c>
      <c r="Y310" s="158" t="s">
        <v>333</v>
      </c>
      <c r="Z310" s="148"/>
      <c r="AA310" s="148"/>
      <c r="AB310" s="148"/>
      <c r="AC310" s="148"/>
      <c r="AD310" s="148"/>
      <c r="AE310" s="148"/>
      <c r="AF310" s="148"/>
      <c r="AG310" s="148" t="s">
        <v>463</v>
      </c>
      <c r="AH310" s="148"/>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2" x14ac:dyDescent="0.25">
      <c r="A311" s="155"/>
      <c r="B311" s="156"/>
      <c r="C311" s="189" t="s">
        <v>1605</v>
      </c>
      <c r="D311" s="159"/>
      <c r="E311" s="160">
        <v>1.01</v>
      </c>
      <c r="F311" s="158"/>
      <c r="G311" s="158"/>
      <c r="H311" s="158"/>
      <c r="I311" s="158"/>
      <c r="J311" s="158"/>
      <c r="K311" s="158"/>
      <c r="L311" s="158"/>
      <c r="M311" s="158"/>
      <c r="N311" s="157"/>
      <c r="O311" s="157"/>
      <c r="P311" s="157"/>
      <c r="Q311" s="157"/>
      <c r="R311" s="158"/>
      <c r="S311" s="158"/>
      <c r="T311" s="158"/>
      <c r="U311" s="158"/>
      <c r="V311" s="158"/>
      <c r="W311" s="158"/>
      <c r="X311" s="158"/>
      <c r="Y311" s="158"/>
      <c r="Z311" s="148"/>
      <c r="AA311" s="148"/>
      <c r="AB311" s="148"/>
      <c r="AC311" s="148"/>
      <c r="AD311" s="148"/>
      <c r="AE311" s="148"/>
      <c r="AF311" s="148"/>
      <c r="AG311" s="148" t="s">
        <v>338</v>
      </c>
      <c r="AH311" s="148">
        <v>0</v>
      </c>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ht="20" outlineLevel="1" x14ac:dyDescent="0.25">
      <c r="A312" s="180">
        <v>70</v>
      </c>
      <c r="B312" s="181" t="s">
        <v>1606</v>
      </c>
      <c r="C312" s="190" t="s">
        <v>1607</v>
      </c>
      <c r="D312" s="182" t="s">
        <v>679</v>
      </c>
      <c r="E312" s="183">
        <v>2.02</v>
      </c>
      <c r="F312" s="184"/>
      <c r="G312" s="185">
        <f>ROUND(E312*F312,2)</f>
        <v>0</v>
      </c>
      <c r="H312" s="184"/>
      <c r="I312" s="185">
        <f>ROUND(E312*H312,2)</f>
        <v>0</v>
      </c>
      <c r="J312" s="184"/>
      <c r="K312" s="185">
        <f>ROUND(E312*J312,2)</f>
        <v>0</v>
      </c>
      <c r="L312" s="185">
        <v>21</v>
      </c>
      <c r="M312" s="185">
        <f>G312*(1+L312/100)</f>
        <v>0</v>
      </c>
      <c r="N312" s="183">
        <v>1.45</v>
      </c>
      <c r="O312" s="183">
        <f>ROUND(E312*N312,2)</f>
        <v>2.93</v>
      </c>
      <c r="P312" s="183">
        <v>0</v>
      </c>
      <c r="Q312" s="183">
        <f>ROUND(E312*P312,2)</f>
        <v>0</v>
      </c>
      <c r="R312" s="185"/>
      <c r="S312" s="185" t="s">
        <v>344</v>
      </c>
      <c r="T312" s="186" t="s">
        <v>331</v>
      </c>
      <c r="U312" s="158">
        <v>0</v>
      </c>
      <c r="V312" s="158">
        <f>ROUND(E312*U312,2)</f>
        <v>0</v>
      </c>
      <c r="W312" s="158"/>
      <c r="X312" s="158" t="s">
        <v>462</v>
      </c>
      <c r="Y312" s="158" t="s">
        <v>333</v>
      </c>
      <c r="Z312" s="148"/>
      <c r="AA312" s="148"/>
      <c r="AB312" s="148"/>
      <c r="AC312" s="148"/>
      <c r="AD312" s="148"/>
      <c r="AE312" s="148"/>
      <c r="AF312" s="148"/>
      <c r="AG312" s="148" t="s">
        <v>463</v>
      </c>
      <c r="AH312" s="148"/>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ht="20" outlineLevel="1" x14ac:dyDescent="0.25">
      <c r="A313" s="180">
        <v>71</v>
      </c>
      <c r="B313" s="181" t="s">
        <v>1608</v>
      </c>
      <c r="C313" s="190" t="s">
        <v>1609</v>
      </c>
      <c r="D313" s="182" t="s">
        <v>679</v>
      </c>
      <c r="E313" s="183">
        <v>3.03</v>
      </c>
      <c r="F313" s="184"/>
      <c r="G313" s="185">
        <f>ROUND(E313*F313,2)</f>
        <v>0</v>
      </c>
      <c r="H313" s="184"/>
      <c r="I313" s="185">
        <f>ROUND(E313*H313,2)</f>
        <v>0</v>
      </c>
      <c r="J313" s="184"/>
      <c r="K313" s="185">
        <f>ROUND(E313*J313,2)</f>
        <v>0</v>
      </c>
      <c r="L313" s="185">
        <v>21</v>
      </c>
      <c r="M313" s="185">
        <f>G313*(1+L313/100)</f>
        <v>0</v>
      </c>
      <c r="N313" s="183">
        <v>1.58</v>
      </c>
      <c r="O313" s="183">
        <f>ROUND(E313*N313,2)</f>
        <v>4.79</v>
      </c>
      <c r="P313" s="183">
        <v>0</v>
      </c>
      <c r="Q313" s="183">
        <f>ROUND(E313*P313,2)</f>
        <v>0</v>
      </c>
      <c r="R313" s="185"/>
      <c r="S313" s="185" t="s">
        <v>344</v>
      </c>
      <c r="T313" s="186" t="s">
        <v>331</v>
      </c>
      <c r="U313" s="158">
        <v>0</v>
      </c>
      <c r="V313" s="158">
        <f>ROUND(E313*U313,2)</f>
        <v>0</v>
      </c>
      <c r="W313" s="158"/>
      <c r="X313" s="158" t="s">
        <v>462</v>
      </c>
      <c r="Y313" s="158" t="s">
        <v>333</v>
      </c>
      <c r="Z313" s="148"/>
      <c r="AA313" s="148"/>
      <c r="AB313" s="148"/>
      <c r="AC313" s="148"/>
      <c r="AD313" s="148"/>
      <c r="AE313" s="148"/>
      <c r="AF313" s="148"/>
      <c r="AG313" s="148" t="s">
        <v>463</v>
      </c>
      <c r="AH313" s="148"/>
      <c r="AI313" s="148"/>
      <c r="AJ313" s="148"/>
      <c r="AK313" s="148"/>
      <c r="AL313" s="148"/>
      <c r="AM313" s="148"/>
      <c r="AN313" s="148"/>
      <c r="AO313" s="148"/>
      <c r="AP313" s="148"/>
      <c r="AQ313" s="148"/>
      <c r="AR313" s="148"/>
      <c r="AS313" s="148"/>
      <c r="AT313" s="148"/>
      <c r="AU313" s="148"/>
      <c r="AV313" s="148"/>
      <c r="AW313" s="148"/>
      <c r="AX313" s="148"/>
      <c r="AY313" s="148"/>
      <c r="AZ313" s="148"/>
      <c r="BA313" s="148"/>
      <c r="BB313" s="148"/>
      <c r="BC313" s="148"/>
      <c r="BD313" s="148"/>
      <c r="BE313" s="148"/>
      <c r="BF313" s="148"/>
      <c r="BG313" s="148"/>
      <c r="BH313" s="148"/>
    </row>
    <row r="314" spans="1:60" ht="20" outlineLevel="1" x14ac:dyDescent="0.25">
      <c r="A314" s="180">
        <v>72</v>
      </c>
      <c r="B314" s="181" t="s">
        <v>1610</v>
      </c>
      <c r="C314" s="190" t="s">
        <v>1611</v>
      </c>
      <c r="D314" s="182" t="s">
        <v>679</v>
      </c>
      <c r="E314" s="183">
        <v>1.01</v>
      </c>
      <c r="F314" s="184"/>
      <c r="G314" s="185">
        <f>ROUND(E314*F314,2)</f>
        <v>0</v>
      </c>
      <c r="H314" s="184"/>
      <c r="I314" s="185">
        <f>ROUND(E314*H314,2)</f>
        <v>0</v>
      </c>
      <c r="J314" s="184"/>
      <c r="K314" s="185">
        <f>ROUND(E314*J314,2)</f>
        <v>0</v>
      </c>
      <c r="L314" s="185">
        <v>21</v>
      </c>
      <c r="M314" s="185">
        <f>G314*(1+L314/100)</f>
        <v>0</v>
      </c>
      <c r="N314" s="183">
        <v>2.5299999999999998</v>
      </c>
      <c r="O314" s="183">
        <f>ROUND(E314*N314,2)</f>
        <v>2.56</v>
      </c>
      <c r="P314" s="183">
        <v>0</v>
      </c>
      <c r="Q314" s="183">
        <f>ROUND(E314*P314,2)</f>
        <v>0</v>
      </c>
      <c r="R314" s="185"/>
      <c r="S314" s="185" t="s">
        <v>344</v>
      </c>
      <c r="T314" s="186" t="s">
        <v>331</v>
      </c>
      <c r="U314" s="158">
        <v>0</v>
      </c>
      <c r="V314" s="158">
        <f>ROUND(E314*U314,2)</f>
        <v>0</v>
      </c>
      <c r="W314" s="158"/>
      <c r="X314" s="158" t="s">
        <v>462</v>
      </c>
      <c r="Y314" s="158" t="s">
        <v>333</v>
      </c>
      <c r="Z314" s="148"/>
      <c r="AA314" s="148"/>
      <c r="AB314" s="148"/>
      <c r="AC314" s="148"/>
      <c r="AD314" s="148"/>
      <c r="AE314" s="148"/>
      <c r="AF314" s="148"/>
      <c r="AG314" s="148" t="s">
        <v>463</v>
      </c>
      <c r="AH314" s="148"/>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ht="20" outlineLevel="1" x14ac:dyDescent="0.25">
      <c r="A315" s="180">
        <v>73</v>
      </c>
      <c r="B315" s="181" t="s">
        <v>1612</v>
      </c>
      <c r="C315" s="190" t="s">
        <v>1613</v>
      </c>
      <c r="D315" s="182" t="s">
        <v>679</v>
      </c>
      <c r="E315" s="183">
        <v>1.01</v>
      </c>
      <c r="F315" s="184"/>
      <c r="G315" s="185">
        <f>ROUND(E315*F315,2)</f>
        <v>0</v>
      </c>
      <c r="H315" s="184"/>
      <c r="I315" s="185">
        <f>ROUND(E315*H315,2)</f>
        <v>0</v>
      </c>
      <c r="J315" s="184"/>
      <c r="K315" s="185">
        <f>ROUND(E315*J315,2)</f>
        <v>0</v>
      </c>
      <c r="L315" s="185">
        <v>21</v>
      </c>
      <c r="M315" s="185">
        <f>G315*(1+L315/100)</f>
        <v>0</v>
      </c>
      <c r="N315" s="183">
        <v>3.3</v>
      </c>
      <c r="O315" s="183">
        <f>ROUND(E315*N315,2)</f>
        <v>3.33</v>
      </c>
      <c r="P315" s="183">
        <v>0</v>
      </c>
      <c r="Q315" s="183">
        <f>ROUND(E315*P315,2)</f>
        <v>0</v>
      </c>
      <c r="R315" s="185"/>
      <c r="S315" s="185" t="s">
        <v>344</v>
      </c>
      <c r="T315" s="186" t="s">
        <v>331</v>
      </c>
      <c r="U315" s="158">
        <v>0</v>
      </c>
      <c r="V315" s="158">
        <f>ROUND(E315*U315,2)</f>
        <v>0</v>
      </c>
      <c r="W315" s="158"/>
      <c r="X315" s="158" t="s">
        <v>462</v>
      </c>
      <c r="Y315" s="158" t="s">
        <v>333</v>
      </c>
      <c r="Z315" s="148"/>
      <c r="AA315" s="148"/>
      <c r="AB315" s="148"/>
      <c r="AC315" s="148"/>
      <c r="AD315" s="148"/>
      <c r="AE315" s="148"/>
      <c r="AF315" s="148"/>
      <c r="AG315" s="148" t="s">
        <v>463</v>
      </c>
      <c r="AH315" s="148"/>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ht="13" x14ac:dyDescent="0.25">
      <c r="A316" s="162" t="s">
        <v>325</v>
      </c>
      <c r="B316" s="163" t="s">
        <v>223</v>
      </c>
      <c r="C316" s="187" t="s">
        <v>224</v>
      </c>
      <c r="D316" s="164"/>
      <c r="E316" s="165"/>
      <c r="F316" s="166"/>
      <c r="G316" s="166">
        <f>SUMIF(AG317:AG327,"&lt;&gt;NOR",G317:G327)</f>
        <v>0</v>
      </c>
      <c r="H316" s="166"/>
      <c r="I316" s="166">
        <f>SUM(I317:I327)</f>
        <v>0</v>
      </c>
      <c r="J316" s="166"/>
      <c r="K316" s="166">
        <f>SUM(K317:K327)</f>
        <v>0</v>
      </c>
      <c r="L316" s="166"/>
      <c r="M316" s="166">
        <f>SUM(M317:M327)</f>
        <v>0</v>
      </c>
      <c r="N316" s="165"/>
      <c r="O316" s="165">
        <f>SUM(O317:O327)</f>
        <v>9.86</v>
      </c>
      <c r="P316" s="165"/>
      <c r="Q316" s="165">
        <f>SUM(Q317:Q327)</f>
        <v>0</v>
      </c>
      <c r="R316" s="166"/>
      <c r="S316" s="166"/>
      <c r="T316" s="167"/>
      <c r="U316" s="161"/>
      <c r="V316" s="161">
        <f>SUM(V317:V327)</f>
        <v>6.75</v>
      </c>
      <c r="W316" s="161"/>
      <c r="X316" s="161"/>
      <c r="Y316" s="161"/>
      <c r="AG316" t="s">
        <v>326</v>
      </c>
    </row>
    <row r="317" spans="1:60" ht="20" outlineLevel="1" x14ac:dyDescent="0.25">
      <c r="A317" s="172">
        <v>74</v>
      </c>
      <c r="B317" s="173" t="s">
        <v>1614</v>
      </c>
      <c r="C317" s="188" t="s">
        <v>1615</v>
      </c>
      <c r="D317" s="174" t="s">
        <v>521</v>
      </c>
      <c r="E317" s="175">
        <v>12.5664</v>
      </c>
      <c r="F317" s="176"/>
      <c r="G317" s="177">
        <f>ROUND(E317*F317,2)</f>
        <v>0</v>
      </c>
      <c r="H317" s="176"/>
      <c r="I317" s="177">
        <f>ROUND(E317*H317,2)</f>
        <v>0</v>
      </c>
      <c r="J317" s="176"/>
      <c r="K317" s="177">
        <f>ROUND(E317*J317,2)</f>
        <v>0</v>
      </c>
      <c r="L317" s="177">
        <v>21</v>
      </c>
      <c r="M317" s="177">
        <f>G317*(1+L317/100)</f>
        <v>0</v>
      </c>
      <c r="N317" s="175">
        <v>0.10471</v>
      </c>
      <c r="O317" s="175">
        <f>ROUND(E317*N317,2)</f>
        <v>1.32</v>
      </c>
      <c r="P317" s="175">
        <v>0</v>
      </c>
      <c r="Q317" s="175">
        <f>ROUND(E317*P317,2)</f>
        <v>0</v>
      </c>
      <c r="R317" s="177" t="s">
        <v>474</v>
      </c>
      <c r="S317" s="177" t="s">
        <v>330</v>
      </c>
      <c r="T317" s="178" t="s">
        <v>330</v>
      </c>
      <c r="U317" s="158">
        <v>0.09</v>
      </c>
      <c r="V317" s="158">
        <f>ROUND(E317*U317,2)</f>
        <v>1.1299999999999999</v>
      </c>
      <c r="W317" s="158"/>
      <c r="X317" s="158" t="s">
        <v>392</v>
      </c>
      <c r="Y317" s="158" t="s">
        <v>333</v>
      </c>
      <c r="Z317" s="148"/>
      <c r="AA317" s="148"/>
      <c r="AB317" s="148"/>
      <c r="AC317" s="148"/>
      <c r="AD317" s="148"/>
      <c r="AE317" s="148"/>
      <c r="AF317" s="148"/>
      <c r="AG317" s="148" t="s">
        <v>393</v>
      </c>
      <c r="AH317" s="148"/>
      <c r="AI317" s="148"/>
      <c r="AJ317" s="148"/>
      <c r="AK317" s="148"/>
      <c r="AL317" s="148"/>
      <c r="AM317" s="148"/>
      <c r="AN317" s="148"/>
      <c r="AO317" s="148"/>
      <c r="AP317" s="148"/>
      <c r="AQ317" s="148"/>
      <c r="AR317" s="148"/>
      <c r="AS317" s="148"/>
      <c r="AT317" s="148"/>
      <c r="AU317" s="148"/>
      <c r="AV317" s="148"/>
      <c r="AW317" s="148"/>
      <c r="AX317" s="148"/>
      <c r="AY317" s="148"/>
      <c r="AZ317" s="148"/>
      <c r="BA317" s="148"/>
      <c r="BB317" s="148"/>
      <c r="BC317" s="148"/>
      <c r="BD317" s="148"/>
      <c r="BE317" s="148"/>
      <c r="BF317" s="148"/>
      <c r="BG317" s="148"/>
      <c r="BH317" s="148"/>
    </row>
    <row r="318" spans="1:60" outlineLevel="2" x14ac:dyDescent="0.25">
      <c r="A318" s="155"/>
      <c r="B318" s="156"/>
      <c r="C318" s="269" t="s">
        <v>1616</v>
      </c>
      <c r="D318" s="270"/>
      <c r="E318" s="270"/>
      <c r="F318" s="270"/>
      <c r="G318" s="270"/>
      <c r="H318" s="158"/>
      <c r="I318" s="158"/>
      <c r="J318" s="158"/>
      <c r="K318" s="158"/>
      <c r="L318" s="158"/>
      <c r="M318" s="158"/>
      <c r="N318" s="157"/>
      <c r="O318" s="157"/>
      <c r="P318" s="157"/>
      <c r="Q318" s="157"/>
      <c r="R318" s="158"/>
      <c r="S318" s="158"/>
      <c r="T318" s="158"/>
      <c r="U318" s="158"/>
      <c r="V318" s="158"/>
      <c r="W318" s="158"/>
      <c r="X318" s="158"/>
      <c r="Y318" s="158"/>
      <c r="Z318" s="148"/>
      <c r="AA318" s="148"/>
      <c r="AB318" s="148"/>
      <c r="AC318" s="148"/>
      <c r="AD318" s="148"/>
      <c r="AE318" s="148"/>
      <c r="AF318" s="148"/>
      <c r="AG318" s="148" t="s">
        <v>395</v>
      </c>
      <c r="AH318" s="148"/>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2" x14ac:dyDescent="0.25">
      <c r="A319" s="155"/>
      <c r="B319" s="156"/>
      <c r="C319" s="189" t="s">
        <v>1617</v>
      </c>
      <c r="D319" s="159"/>
      <c r="E319" s="160"/>
      <c r="F319" s="158"/>
      <c r="G319" s="158"/>
      <c r="H319" s="158"/>
      <c r="I319" s="158"/>
      <c r="J319" s="158"/>
      <c r="K319" s="158"/>
      <c r="L319" s="158"/>
      <c r="M319" s="158"/>
      <c r="N319" s="157"/>
      <c r="O319" s="157"/>
      <c r="P319" s="157"/>
      <c r="Q319" s="157"/>
      <c r="R319" s="158"/>
      <c r="S319" s="158"/>
      <c r="T319" s="158"/>
      <c r="U319" s="158"/>
      <c r="V319" s="158"/>
      <c r="W319" s="158"/>
      <c r="X319" s="158"/>
      <c r="Y319" s="158"/>
      <c r="Z319" s="148"/>
      <c r="AA319" s="148"/>
      <c r="AB319" s="148"/>
      <c r="AC319" s="148"/>
      <c r="AD319" s="148"/>
      <c r="AE319" s="148"/>
      <c r="AF319" s="148"/>
      <c r="AG319" s="148" t="s">
        <v>338</v>
      </c>
      <c r="AH319" s="148">
        <v>0</v>
      </c>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3" x14ac:dyDescent="0.25">
      <c r="A320" s="155"/>
      <c r="B320" s="156"/>
      <c r="C320" s="189" t="s">
        <v>1618</v>
      </c>
      <c r="D320" s="159"/>
      <c r="E320" s="160">
        <v>12.5664</v>
      </c>
      <c r="F320" s="158"/>
      <c r="G320" s="158"/>
      <c r="H320" s="158"/>
      <c r="I320" s="158"/>
      <c r="J320" s="158"/>
      <c r="K320" s="158"/>
      <c r="L320" s="158"/>
      <c r="M320" s="158"/>
      <c r="N320" s="157"/>
      <c r="O320" s="157"/>
      <c r="P320" s="157"/>
      <c r="Q320" s="157"/>
      <c r="R320" s="158"/>
      <c r="S320" s="158"/>
      <c r="T320" s="158"/>
      <c r="U320" s="158"/>
      <c r="V320" s="158"/>
      <c r="W320" s="158"/>
      <c r="X320" s="158"/>
      <c r="Y320" s="158"/>
      <c r="Z320" s="148"/>
      <c r="AA320" s="148"/>
      <c r="AB320" s="148"/>
      <c r="AC320" s="148"/>
      <c r="AD320" s="148"/>
      <c r="AE320" s="148"/>
      <c r="AF320" s="148"/>
      <c r="AG320" s="148" t="s">
        <v>338</v>
      </c>
      <c r="AH320" s="148">
        <v>0</v>
      </c>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ht="20" outlineLevel="1" x14ac:dyDescent="0.25">
      <c r="A321" s="172">
        <v>75</v>
      </c>
      <c r="B321" s="173" t="s">
        <v>1619</v>
      </c>
      <c r="C321" s="188" t="s">
        <v>1620</v>
      </c>
      <c r="D321" s="174" t="s">
        <v>521</v>
      </c>
      <c r="E321" s="175">
        <v>15.58234</v>
      </c>
      <c r="F321" s="176"/>
      <c r="G321" s="177">
        <f>ROUND(E321*F321,2)</f>
        <v>0</v>
      </c>
      <c r="H321" s="176"/>
      <c r="I321" s="177">
        <f>ROUND(E321*H321,2)</f>
        <v>0</v>
      </c>
      <c r="J321" s="176"/>
      <c r="K321" s="177">
        <f>ROUND(E321*J321,2)</f>
        <v>0</v>
      </c>
      <c r="L321" s="177">
        <v>21</v>
      </c>
      <c r="M321" s="177">
        <f>G321*(1+L321/100)</f>
        <v>0</v>
      </c>
      <c r="N321" s="175">
        <v>0.12471</v>
      </c>
      <c r="O321" s="175">
        <f>ROUND(E321*N321,2)</f>
        <v>1.94</v>
      </c>
      <c r="P321" s="175">
        <v>0</v>
      </c>
      <c r="Q321" s="175">
        <f>ROUND(E321*P321,2)</f>
        <v>0</v>
      </c>
      <c r="R321" s="177" t="s">
        <v>474</v>
      </c>
      <c r="S321" s="177" t="s">
        <v>330</v>
      </c>
      <c r="T321" s="178" t="s">
        <v>330</v>
      </c>
      <c r="U321" s="158">
        <v>0.11899999999999999</v>
      </c>
      <c r="V321" s="158">
        <f>ROUND(E321*U321,2)</f>
        <v>1.85</v>
      </c>
      <c r="W321" s="158"/>
      <c r="X321" s="158" t="s">
        <v>392</v>
      </c>
      <c r="Y321" s="158" t="s">
        <v>333</v>
      </c>
      <c r="Z321" s="148"/>
      <c r="AA321" s="148"/>
      <c r="AB321" s="148"/>
      <c r="AC321" s="148"/>
      <c r="AD321" s="148"/>
      <c r="AE321" s="148"/>
      <c r="AF321" s="148"/>
      <c r="AG321" s="148" t="s">
        <v>393</v>
      </c>
      <c r="AH321" s="148"/>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outlineLevel="2" x14ac:dyDescent="0.25">
      <c r="A322" s="155"/>
      <c r="B322" s="156"/>
      <c r="C322" s="269" t="s">
        <v>1616</v>
      </c>
      <c r="D322" s="270"/>
      <c r="E322" s="270"/>
      <c r="F322" s="270"/>
      <c r="G322" s="270"/>
      <c r="H322" s="158"/>
      <c r="I322" s="158"/>
      <c r="J322" s="158"/>
      <c r="K322" s="158"/>
      <c r="L322" s="158"/>
      <c r="M322" s="158"/>
      <c r="N322" s="157"/>
      <c r="O322" s="157"/>
      <c r="P322" s="157"/>
      <c r="Q322" s="157"/>
      <c r="R322" s="158"/>
      <c r="S322" s="158"/>
      <c r="T322" s="158"/>
      <c r="U322" s="158"/>
      <c r="V322" s="158"/>
      <c r="W322" s="158"/>
      <c r="X322" s="158"/>
      <c r="Y322" s="158"/>
      <c r="Z322" s="148"/>
      <c r="AA322" s="148"/>
      <c r="AB322" s="148"/>
      <c r="AC322" s="148"/>
      <c r="AD322" s="148"/>
      <c r="AE322" s="148"/>
      <c r="AF322" s="148"/>
      <c r="AG322" s="148" t="s">
        <v>395</v>
      </c>
      <c r="AH322" s="148"/>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outlineLevel="2" x14ac:dyDescent="0.25">
      <c r="A323" s="155"/>
      <c r="B323" s="156"/>
      <c r="C323" s="189" t="s">
        <v>1617</v>
      </c>
      <c r="D323" s="159"/>
      <c r="E323" s="160"/>
      <c r="F323" s="158"/>
      <c r="G323" s="158"/>
      <c r="H323" s="158"/>
      <c r="I323" s="158"/>
      <c r="J323" s="158"/>
      <c r="K323" s="158"/>
      <c r="L323" s="158"/>
      <c r="M323" s="158"/>
      <c r="N323" s="157"/>
      <c r="O323" s="157"/>
      <c r="P323" s="157"/>
      <c r="Q323" s="157"/>
      <c r="R323" s="158"/>
      <c r="S323" s="158"/>
      <c r="T323" s="158"/>
      <c r="U323" s="158"/>
      <c r="V323" s="158"/>
      <c r="W323" s="158"/>
      <c r="X323" s="158"/>
      <c r="Y323" s="158"/>
      <c r="Z323" s="148"/>
      <c r="AA323" s="148"/>
      <c r="AB323" s="148"/>
      <c r="AC323" s="148"/>
      <c r="AD323" s="148"/>
      <c r="AE323" s="148"/>
      <c r="AF323" s="148"/>
      <c r="AG323" s="148" t="s">
        <v>338</v>
      </c>
      <c r="AH323" s="148">
        <v>0</v>
      </c>
      <c r="AI323" s="148"/>
      <c r="AJ323" s="148"/>
      <c r="AK323" s="148"/>
      <c r="AL323" s="148"/>
      <c r="AM323" s="148"/>
      <c r="AN323" s="148"/>
      <c r="AO323" s="148"/>
      <c r="AP323" s="148"/>
      <c r="AQ323" s="148"/>
      <c r="AR323" s="148"/>
      <c r="AS323" s="148"/>
      <c r="AT323" s="148"/>
      <c r="AU323" s="148"/>
      <c r="AV323" s="148"/>
      <c r="AW323" s="148"/>
      <c r="AX323" s="148"/>
      <c r="AY323" s="148"/>
      <c r="AZ323" s="148"/>
      <c r="BA323" s="148"/>
      <c r="BB323" s="148"/>
      <c r="BC323" s="148"/>
      <c r="BD323" s="148"/>
      <c r="BE323" s="148"/>
      <c r="BF323" s="148"/>
      <c r="BG323" s="148"/>
      <c r="BH323" s="148"/>
    </row>
    <row r="324" spans="1:60" outlineLevel="3" x14ac:dyDescent="0.25">
      <c r="A324" s="155"/>
      <c r="B324" s="156"/>
      <c r="C324" s="189" t="s">
        <v>1621</v>
      </c>
      <c r="D324" s="159"/>
      <c r="E324" s="160">
        <v>15.58234</v>
      </c>
      <c r="F324" s="158"/>
      <c r="G324" s="158"/>
      <c r="H324" s="158"/>
      <c r="I324" s="158"/>
      <c r="J324" s="158"/>
      <c r="K324" s="158"/>
      <c r="L324" s="158"/>
      <c r="M324" s="158"/>
      <c r="N324" s="157"/>
      <c r="O324" s="157"/>
      <c r="P324" s="157"/>
      <c r="Q324" s="157"/>
      <c r="R324" s="158"/>
      <c r="S324" s="158"/>
      <c r="T324" s="158"/>
      <c r="U324" s="158"/>
      <c r="V324" s="158"/>
      <c r="W324" s="158"/>
      <c r="X324" s="158"/>
      <c r="Y324" s="158"/>
      <c r="Z324" s="148"/>
      <c r="AA324" s="148"/>
      <c r="AB324" s="148"/>
      <c r="AC324" s="148"/>
      <c r="AD324" s="148"/>
      <c r="AE324" s="148"/>
      <c r="AF324" s="148"/>
      <c r="AG324" s="148" t="s">
        <v>338</v>
      </c>
      <c r="AH324" s="148">
        <v>0</v>
      </c>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1" x14ac:dyDescent="0.25">
      <c r="A325" s="172">
        <v>76</v>
      </c>
      <c r="B325" s="173" t="s">
        <v>1622</v>
      </c>
      <c r="C325" s="188" t="s">
        <v>1623</v>
      </c>
      <c r="D325" s="174" t="s">
        <v>390</v>
      </c>
      <c r="E325" s="175">
        <v>2.61381</v>
      </c>
      <c r="F325" s="176"/>
      <c r="G325" s="177">
        <f>ROUND(E325*F325,2)</f>
        <v>0</v>
      </c>
      <c r="H325" s="176"/>
      <c r="I325" s="177">
        <f>ROUND(E325*H325,2)</f>
        <v>0</v>
      </c>
      <c r="J325" s="176"/>
      <c r="K325" s="177">
        <f>ROUND(E325*J325,2)</f>
        <v>0</v>
      </c>
      <c r="L325" s="177">
        <v>21</v>
      </c>
      <c r="M325" s="177">
        <f>G325*(1+L325/100)</f>
        <v>0</v>
      </c>
      <c r="N325" s="175">
        <v>2.5249999999999999</v>
      </c>
      <c r="O325" s="175">
        <f>ROUND(E325*N325,2)</f>
        <v>6.6</v>
      </c>
      <c r="P325" s="175">
        <v>0</v>
      </c>
      <c r="Q325" s="175">
        <f>ROUND(E325*P325,2)</f>
        <v>0</v>
      </c>
      <c r="R325" s="177"/>
      <c r="S325" s="177" t="s">
        <v>344</v>
      </c>
      <c r="T325" s="178" t="s">
        <v>469</v>
      </c>
      <c r="U325" s="158">
        <v>1.4419999999999999</v>
      </c>
      <c r="V325" s="158">
        <f>ROUND(E325*U325,2)</f>
        <v>3.77</v>
      </c>
      <c r="W325" s="158"/>
      <c r="X325" s="158" t="s">
        <v>392</v>
      </c>
      <c r="Y325" s="158" t="s">
        <v>333</v>
      </c>
      <c r="Z325" s="148"/>
      <c r="AA325" s="148"/>
      <c r="AB325" s="148"/>
      <c r="AC325" s="148"/>
      <c r="AD325" s="148"/>
      <c r="AE325" s="148"/>
      <c r="AF325" s="148"/>
      <c r="AG325" s="148" t="s">
        <v>393</v>
      </c>
      <c r="AH325" s="148"/>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outlineLevel="2" x14ac:dyDescent="0.25">
      <c r="A326" s="155"/>
      <c r="B326" s="156"/>
      <c r="C326" s="189" t="s">
        <v>1617</v>
      </c>
      <c r="D326" s="159"/>
      <c r="E326" s="160"/>
      <c r="F326" s="158"/>
      <c r="G326" s="158"/>
      <c r="H326" s="158"/>
      <c r="I326" s="158"/>
      <c r="J326" s="158"/>
      <c r="K326" s="158"/>
      <c r="L326" s="158"/>
      <c r="M326" s="158"/>
      <c r="N326" s="157"/>
      <c r="O326" s="157"/>
      <c r="P326" s="157"/>
      <c r="Q326" s="157"/>
      <c r="R326" s="158"/>
      <c r="S326" s="158"/>
      <c r="T326" s="158"/>
      <c r="U326" s="158"/>
      <c r="V326" s="158"/>
      <c r="W326" s="158"/>
      <c r="X326" s="158"/>
      <c r="Y326" s="158"/>
      <c r="Z326" s="148"/>
      <c r="AA326" s="148"/>
      <c r="AB326" s="148"/>
      <c r="AC326" s="148"/>
      <c r="AD326" s="148"/>
      <c r="AE326" s="148"/>
      <c r="AF326" s="148"/>
      <c r="AG326" s="148" t="s">
        <v>338</v>
      </c>
      <c r="AH326" s="148">
        <v>0</v>
      </c>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3" x14ac:dyDescent="0.25">
      <c r="A327" s="155"/>
      <c r="B327" s="156"/>
      <c r="C327" s="189" t="s">
        <v>1624</v>
      </c>
      <c r="D327" s="159"/>
      <c r="E327" s="160">
        <v>2.61381</v>
      </c>
      <c r="F327" s="158"/>
      <c r="G327" s="158"/>
      <c r="H327" s="158"/>
      <c r="I327" s="158"/>
      <c r="J327" s="158"/>
      <c r="K327" s="158"/>
      <c r="L327" s="158"/>
      <c r="M327" s="158"/>
      <c r="N327" s="157"/>
      <c r="O327" s="157"/>
      <c r="P327" s="157"/>
      <c r="Q327" s="157"/>
      <c r="R327" s="158"/>
      <c r="S327" s="158"/>
      <c r="T327" s="158"/>
      <c r="U327" s="158"/>
      <c r="V327" s="158"/>
      <c r="W327" s="158"/>
      <c r="X327" s="158"/>
      <c r="Y327" s="158"/>
      <c r="Z327" s="148"/>
      <c r="AA327" s="148"/>
      <c r="AB327" s="148"/>
      <c r="AC327" s="148"/>
      <c r="AD327" s="148"/>
      <c r="AE327" s="148"/>
      <c r="AF327" s="148"/>
      <c r="AG327" s="148" t="s">
        <v>338</v>
      </c>
      <c r="AH327" s="148">
        <v>0</v>
      </c>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ht="13" x14ac:dyDescent="0.25">
      <c r="A328" s="162" t="s">
        <v>325</v>
      </c>
      <c r="B328" s="163" t="s">
        <v>233</v>
      </c>
      <c r="C328" s="187" t="s">
        <v>234</v>
      </c>
      <c r="D328" s="164"/>
      <c r="E328" s="165"/>
      <c r="F328" s="166"/>
      <c r="G328" s="166">
        <f>SUMIF(AG329:AG330,"&lt;&gt;NOR",G329:G330)</f>
        <v>0</v>
      </c>
      <c r="H328" s="166"/>
      <c r="I328" s="166">
        <f>SUM(I329:I330)</f>
        <v>0</v>
      </c>
      <c r="J328" s="166"/>
      <c r="K328" s="166">
        <f>SUM(K329:K330)</f>
        <v>0</v>
      </c>
      <c r="L328" s="166"/>
      <c r="M328" s="166">
        <f>SUM(M329:M330)</f>
        <v>0</v>
      </c>
      <c r="N328" s="165"/>
      <c r="O328" s="165">
        <f>SUM(O329:O330)</f>
        <v>0</v>
      </c>
      <c r="P328" s="165"/>
      <c r="Q328" s="165">
        <f>SUM(Q329:Q330)</f>
        <v>0</v>
      </c>
      <c r="R328" s="166"/>
      <c r="S328" s="166"/>
      <c r="T328" s="167"/>
      <c r="U328" s="161"/>
      <c r="V328" s="161">
        <f>SUM(V329:V330)</f>
        <v>0</v>
      </c>
      <c r="W328" s="161"/>
      <c r="X328" s="161"/>
      <c r="Y328" s="161"/>
      <c r="AG328" t="s">
        <v>326</v>
      </c>
    </row>
    <row r="329" spans="1:60" outlineLevel="1" x14ac:dyDescent="0.25">
      <c r="A329" s="172">
        <v>77</v>
      </c>
      <c r="B329" s="173" t="s">
        <v>625</v>
      </c>
      <c r="C329" s="188" t="s">
        <v>626</v>
      </c>
      <c r="D329" s="174" t="s">
        <v>627</v>
      </c>
      <c r="E329" s="175">
        <v>1</v>
      </c>
      <c r="F329" s="176"/>
      <c r="G329" s="177">
        <f>ROUND(E329*F329,2)</f>
        <v>0</v>
      </c>
      <c r="H329" s="176"/>
      <c r="I329" s="177">
        <f>ROUND(E329*H329,2)</f>
        <v>0</v>
      </c>
      <c r="J329" s="176"/>
      <c r="K329" s="177">
        <f>ROUND(E329*J329,2)</f>
        <v>0</v>
      </c>
      <c r="L329" s="177">
        <v>21</v>
      </c>
      <c r="M329" s="177">
        <f>G329*(1+L329/100)</f>
        <v>0</v>
      </c>
      <c r="N329" s="175">
        <v>0</v>
      </c>
      <c r="O329" s="175">
        <f>ROUND(E329*N329,2)</f>
        <v>0</v>
      </c>
      <c r="P329" s="175">
        <v>0</v>
      </c>
      <c r="Q329" s="175">
        <f>ROUND(E329*P329,2)</f>
        <v>0</v>
      </c>
      <c r="R329" s="177"/>
      <c r="S329" s="177" t="s">
        <v>344</v>
      </c>
      <c r="T329" s="178" t="s">
        <v>331</v>
      </c>
      <c r="U329" s="158">
        <v>0</v>
      </c>
      <c r="V329" s="158">
        <f>ROUND(E329*U329,2)</f>
        <v>0</v>
      </c>
      <c r="W329" s="158"/>
      <c r="X329" s="158" t="s">
        <v>392</v>
      </c>
      <c r="Y329" s="158" t="s">
        <v>333</v>
      </c>
      <c r="Z329" s="148"/>
      <c r="AA329" s="148"/>
      <c r="AB329" s="148"/>
      <c r="AC329" s="148"/>
      <c r="AD329" s="148"/>
      <c r="AE329" s="148"/>
      <c r="AF329" s="148"/>
      <c r="AG329" s="148" t="s">
        <v>393</v>
      </c>
      <c r="AH329" s="148"/>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outlineLevel="2" x14ac:dyDescent="0.25">
      <c r="A330" s="155"/>
      <c r="B330" s="156"/>
      <c r="C330" s="258" t="s">
        <v>1061</v>
      </c>
      <c r="D330" s="259"/>
      <c r="E330" s="259"/>
      <c r="F330" s="259"/>
      <c r="G330" s="259"/>
      <c r="H330" s="158"/>
      <c r="I330" s="158"/>
      <c r="J330" s="158"/>
      <c r="K330" s="158"/>
      <c r="L330" s="158"/>
      <c r="M330" s="158"/>
      <c r="N330" s="157"/>
      <c r="O330" s="157"/>
      <c r="P330" s="157"/>
      <c r="Q330" s="157"/>
      <c r="R330" s="158"/>
      <c r="S330" s="158"/>
      <c r="T330" s="158"/>
      <c r="U330" s="158"/>
      <c r="V330" s="158"/>
      <c r="W330" s="158"/>
      <c r="X330" s="158"/>
      <c r="Y330" s="158"/>
      <c r="Z330" s="148"/>
      <c r="AA330" s="148"/>
      <c r="AB330" s="148"/>
      <c r="AC330" s="148"/>
      <c r="AD330" s="148"/>
      <c r="AE330" s="148"/>
      <c r="AF330" s="148"/>
      <c r="AG330" s="148" t="s">
        <v>335</v>
      </c>
      <c r="AH330" s="148"/>
      <c r="AI330" s="148"/>
      <c r="AJ330" s="148"/>
      <c r="AK330" s="148"/>
      <c r="AL330" s="148"/>
      <c r="AM330" s="148"/>
      <c r="AN330" s="148"/>
      <c r="AO330" s="148"/>
      <c r="AP330" s="148"/>
      <c r="AQ330" s="148"/>
      <c r="AR330" s="148"/>
      <c r="AS330" s="148"/>
      <c r="AT330" s="148"/>
      <c r="AU330" s="148"/>
      <c r="AV330" s="148"/>
      <c r="AW330" s="148"/>
      <c r="AX330" s="148"/>
      <c r="AY330" s="148"/>
      <c r="AZ330" s="148"/>
      <c r="BA330" s="179" t="str">
        <f>C330</f>
        <v>viz přílohy Technická zpráva, Výkazy, Legenda prostupů a výkresová dokumentace. Těsnit viz poznámka, vč. přesunu hmot a likvidace suti</v>
      </c>
      <c r="BB330" s="148"/>
      <c r="BC330" s="148"/>
      <c r="BD330" s="148"/>
      <c r="BE330" s="148"/>
      <c r="BF330" s="148"/>
      <c r="BG330" s="148"/>
      <c r="BH330" s="148"/>
    </row>
    <row r="331" spans="1:60" ht="13" x14ac:dyDescent="0.25">
      <c r="A331" s="162" t="s">
        <v>325</v>
      </c>
      <c r="B331" s="163" t="s">
        <v>235</v>
      </c>
      <c r="C331" s="187" t="s">
        <v>236</v>
      </c>
      <c r="D331" s="164"/>
      <c r="E331" s="165"/>
      <c r="F331" s="166"/>
      <c r="G331" s="166">
        <f>SUMIF(AG332:AG337,"&lt;&gt;NOR",G332:G337)</f>
        <v>0</v>
      </c>
      <c r="H331" s="166"/>
      <c r="I331" s="166">
        <f>SUM(I332:I337)</f>
        <v>0</v>
      </c>
      <c r="J331" s="166"/>
      <c r="K331" s="166">
        <f>SUM(K332:K337)</f>
        <v>0</v>
      </c>
      <c r="L331" s="166"/>
      <c r="M331" s="166">
        <f>SUM(M332:M337)</f>
        <v>0</v>
      </c>
      <c r="N331" s="165"/>
      <c r="O331" s="165">
        <f>SUM(O332:O337)</f>
        <v>0</v>
      </c>
      <c r="P331" s="165"/>
      <c r="Q331" s="165">
        <f>SUM(Q332:Q337)</f>
        <v>0</v>
      </c>
      <c r="R331" s="166"/>
      <c r="S331" s="166"/>
      <c r="T331" s="167"/>
      <c r="U331" s="161"/>
      <c r="V331" s="161">
        <f>SUM(V332:V337)</f>
        <v>0</v>
      </c>
      <c r="W331" s="161"/>
      <c r="X331" s="161"/>
      <c r="Y331" s="161"/>
      <c r="AG331" t="s">
        <v>326</v>
      </c>
    </row>
    <row r="332" spans="1:60" ht="20" outlineLevel="1" x14ac:dyDescent="0.25">
      <c r="A332" s="172">
        <v>78</v>
      </c>
      <c r="B332" s="173" t="s">
        <v>1625</v>
      </c>
      <c r="C332" s="188" t="s">
        <v>1626</v>
      </c>
      <c r="D332" s="174" t="s">
        <v>627</v>
      </c>
      <c r="E332" s="175">
        <v>1</v>
      </c>
      <c r="F332" s="176"/>
      <c r="G332" s="177">
        <f>ROUND(E332*F332,2)</f>
        <v>0</v>
      </c>
      <c r="H332" s="176"/>
      <c r="I332" s="177">
        <f>ROUND(E332*H332,2)</f>
        <v>0</v>
      </c>
      <c r="J332" s="176"/>
      <c r="K332" s="177">
        <f>ROUND(E332*J332,2)</f>
        <v>0</v>
      </c>
      <c r="L332" s="177">
        <v>21</v>
      </c>
      <c r="M332" s="177">
        <f>G332*(1+L332/100)</f>
        <v>0</v>
      </c>
      <c r="N332" s="175">
        <v>0</v>
      </c>
      <c r="O332" s="175">
        <f>ROUND(E332*N332,2)</f>
        <v>0</v>
      </c>
      <c r="P332" s="175">
        <v>0</v>
      </c>
      <c r="Q332" s="175">
        <f>ROUND(E332*P332,2)</f>
        <v>0</v>
      </c>
      <c r="R332" s="177"/>
      <c r="S332" s="177" t="s">
        <v>344</v>
      </c>
      <c r="T332" s="178" t="s">
        <v>331</v>
      </c>
      <c r="U332" s="158">
        <v>0</v>
      </c>
      <c r="V332" s="158">
        <f>ROUND(E332*U332,2)</f>
        <v>0</v>
      </c>
      <c r="W332" s="158"/>
      <c r="X332" s="158" t="s">
        <v>392</v>
      </c>
      <c r="Y332" s="158" t="s">
        <v>333</v>
      </c>
      <c r="Z332" s="148"/>
      <c r="AA332" s="148"/>
      <c r="AB332" s="148"/>
      <c r="AC332" s="148"/>
      <c r="AD332" s="148"/>
      <c r="AE332" s="148"/>
      <c r="AF332" s="148"/>
      <c r="AG332" s="148" t="s">
        <v>393</v>
      </c>
      <c r="AH332" s="148"/>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outlineLevel="2" x14ac:dyDescent="0.25">
      <c r="A333" s="155"/>
      <c r="B333" s="156"/>
      <c r="C333" s="258" t="s">
        <v>1627</v>
      </c>
      <c r="D333" s="259"/>
      <c r="E333" s="259"/>
      <c r="F333" s="259"/>
      <c r="G333" s="259"/>
      <c r="H333" s="158"/>
      <c r="I333" s="158"/>
      <c r="J333" s="158"/>
      <c r="K333" s="158"/>
      <c r="L333" s="158"/>
      <c r="M333" s="158"/>
      <c r="N333" s="157"/>
      <c r="O333" s="157"/>
      <c r="P333" s="157"/>
      <c r="Q333" s="157"/>
      <c r="R333" s="158"/>
      <c r="S333" s="158"/>
      <c r="T333" s="158"/>
      <c r="U333" s="158"/>
      <c r="V333" s="158"/>
      <c r="W333" s="158"/>
      <c r="X333" s="158"/>
      <c r="Y333" s="158"/>
      <c r="Z333" s="148"/>
      <c r="AA333" s="148"/>
      <c r="AB333" s="148"/>
      <c r="AC333" s="148"/>
      <c r="AD333" s="148"/>
      <c r="AE333" s="148"/>
      <c r="AF333" s="148"/>
      <c r="AG333" s="148" t="s">
        <v>335</v>
      </c>
      <c r="AH333" s="148"/>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ht="20" outlineLevel="1" x14ac:dyDescent="0.25">
      <c r="A334" s="172">
        <v>79</v>
      </c>
      <c r="B334" s="173" t="s">
        <v>1628</v>
      </c>
      <c r="C334" s="188" t="s">
        <v>1629</v>
      </c>
      <c r="D334" s="174" t="s">
        <v>627</v>
      </c>
      <c r="E334" s="175">
        <v>1</v>
      </c>
      <c r="F334" s="176"/>
      <c r="G334" s="177">
        <f>ROUND(E334*F334,2)</f>
        <v>0</v>
      </c>
      <c r="H334" s="176"/>
      <c r="I334" s="177">
        <f>ROUND(E334*H334,2)</f>
        <v>0</v>
      </c>
      <c r="J334" s="176"/>
      <c r="K334" s="177">
        <f>ROUND(E334*J334,2)</f>
        <v>0</v>
      </c>
      <c r="L334" s="177">
        <v>21</v>
      </c>
      <c r="M334" s="177">
        <f>G334*(1+L334/100)</f>
        <v>0</v>
      </c>
      <c r="N334" s="175">
        <v>0</v>
      </c>
      <c r="O334" s="175">
        <f>ROUND(E334*N334,2)</f>
        <v>0</v>
      </c>
      <c r="P334" s="175">
        <v>0</v>
      </c>
      <c r="Q334" s="175">
        <f>ROUND(E334*P334,2)</f>
        <v>0</v>
      </c>
      <c r="R334" s="177"/>
      <c r="S334" s="177" t="s">
        <v>344</v>
      </c>
      <c r="T334" s="178" t="s">
        <v>331</v>
      </c>
      <c r="U334" s="158">
        <v>0</v>
      </c>
      <c r="V334" s="158">
        <f>ROUND(E334*U334,2)</f>
        <v>0</v>
      </c>
      <c r="W334" s="158"/>
      <c r="X334" s="158" t="s">
        <v>392</v>
      </c>
      <c r="Y334" s="158" t="s">
        <v>333</v>
      </c>
      <c r="Z334" s="148"/>
      <c r="AA334" s="148"/>
      <c r="AB334" s="148"/>
      <c r="AC334" s="148"/>
      <c r="AD334" s="148"/>
      <c r="AE334" s="148"/>
      <c r="AF334" s="148"/>
      <c r="AG334" s="148" t="s">
        <v>393</v>
      </c>
      <c r="AH334" s="148"/>
      <c r="AI334" s="148"/>
      <c r="AJ334" s="148"/>
      <c r="AK334" s="148"/>
      <c r="AL334" s="148"/>
      <c r="AM334" s="148"/>
      <c r="AN334" s="148"/>
      <c r="AO334" s="148"/>
      <c r="AP334" s="148"/>
      <c r="AQ334" s="148"/>
      <c r="AR334" s="148"/>
      <c r="AS334" s="148"/>
      <c r="AT334" s="148"/>
      <c r="AU334" s="148"/>
      <c r="AV334" s="148"/>
      <c r="AW334" s="148"/>
      <c r="AX334" s="148"/>
      <c r="AY334" s="148"/>
      <c r="AZ334" s="148"/>
      <c r="BA334" s="148"/>
      <c r="BB334" s="148"/>
      <c r="BC334" s="148"/>
      <c r="BD334" s="148"/>
      <c r="BE334" s="148"/>
      <c r="BF334" s="148"/>
      <c r="BG334" s="148"/>
      <c r="BH334" s="148"/>
    </row>
    <row r="335" spans="1:60" outlineLevel="2" x14ac:dyDescent="0.25">
      <c r="A335" s="155"/>
      <c r="B335" s="156"/>
      <c r="C335" s="258" t="s">
        <v>1630</v>
      </c>
      <c r="D335" s="259"/>
      <c r="E335" s="259"/>
      <c r="F335" s="259"/>
      <c r="G335" s="259"/>
      <c r="H335" s="158"/>
      <c r="I335" s="158"/>
      <c r="J335" s="158"/>
      <c r="K335" s="158"/>
      <c r="L335" s="158"/>
      <c r="M335" s="158"/>
      <c r="N335" s="157"/>
      <c r="O335" s="157"/>
      <c r="P335" s="157"/>
      <c r="Q335" s="157"/>
      <c r="R335" s="158"/>
      <c r="S335" s="158"/>
      <c r="T335" s="158"/>
      <c r="U335" s="158"/>
      <c r="V335" s="158"/>
      <c r="W335" s="158"/>
      <c r="X335" s="158"/>
      <c r="Y335" s="158"/>
      <c r="Z335" s="148"/>
      <c r="AA335" s="148"/>
      <c r="AB335" s="148"/>
      <c r="AC335" s="148"/>
      <c r="AD335" s="148"/>
      <c r="AE335" s="148"/>
      <c r="AF335" s="148"/>
      <c r="AG335" s="148" t="s">
        <v>335</v>
      </c>
      <c r="AH335" s="148"/>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ht="20" outlineLevel="1" x14ac:dyDescent="0.25">
      <c r="A336" s="172">
        <v>80</v>
      </c>
      <c r="B336" s="173" t="s">
        <v>1631</v>
      </c>
      <c r="C336" s="188" t="s">
        <v>1632</v>
      </c>
      <c r="D336" s="174" t="s">
        <v>627</v>
      </c>
      <c r="E336" s="175">
        <v>1</v>
      </c>
      <c r="F336" s="176"/>
      <c r="G336" s="177">
        <f>ROUND(E336*F336,2)</f>
        <v>0</v>
      </c>
      <c r="H336" s="176"/>
      <c r="I336" s="177">
        <f>ROUND(E336*H336,2)</f>
        <v>0</v>
      </c>
      <c r="J336" s="176"/>
      <c r="K336" s="177">
        <f>ROUND(E336*J336,2)</f>
        <v>0</v>
      </c>
      <c r="L336" s="177">
        <v>21</v>
      </c>
      <c r="M336" s="177">
        <f>G336*(1+L336/100)</f>
        <v>0</v>
      </c>
      <c r="N336" s="175">
        <v>0</v>
      </c>
      <c r="O336" s="175">
        <f>ROUND(E336*N336,2)</f>
        <v>0</v>
      </c>
      <c r="P336" s="175">
        <v>0</v>
      </c>
      <c r="Q336" s="175">
        <f>ROUND(E336*P336,2)</f>
        <v>0</v>
      </c>
      <c r="R336" s="177"/>
      <c r="S336" s="177" t="s">
        <v>344</v>
      </c>
      <c r="T336" s="178" t="s">
        <v>331</v>
      </c>
      <c r="U336" s="158">
        <v>0</v>
      </c>
      <c r="V336" s="158">
        <f>ROUND(E336*U336,2)</f>
        <v>0</v>
      </c>
      <c r="W336" s="158"/>
      <c r="X336" s="158" t="s">
        <v>392</v>
      </c>
      <c r="Y336" s="158" t="s">
        <v>333</v>
      </c>
      <c r="Z336" s="148"/>
      <c r="AA336" s="148"/>
      <c r="AB336" s="148"/>
      <c r="AC336" s="148"/>
      <c r="AD336" s="148"/>
      <c r="AE336" s="148"/>
      <c r="AF336" s="148"/>
      <c r="AG336" s="148" t="s">
        <v>393</v>
      </c>
      <c r="AH336" s="148"/>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outlineLevel="2" x14ac:dyDescent="0.25">
      <c r="A337" s="155"/>
      <c r="B337" s="156"/>
      <c r="C337" s="258" t="s">
        <v>1633</v>
      </c>
      <c r="D337" s="259"/>
      <c r="E337" s="259"/>
      <c r="F337" s="259"/>
      <c r="G337" s="259"/>
      <c r="H337" s="158"/>
      <c r="I337" s="158"/>
      <c r="J337" s="158"/>
      <c r="K337" s="158"/>
      <c r="L337" s="158"/>
      <c r="M337" s="158"/>
      <c r="N337" s="157"/>
      <c r="O337" s="157"/>
      <c r="P337" s="157"/>
      <c r="Q337" s="157"/>
      <c r="R337" s="158"/>
      <c r="S337" s="158"/>
      <c r="T337" s="158"/>
      <c r="U337" s="158"/>
      <c r="V337" s="158"/>
      <c r="W337" s="158"/>
      <c r="X337" s="158"/>
      <c r="Y337" s="158"/>
      <c r="Z337" s="148"/>
      <c r="AA337" s="148"/>
      <c r="AB337" s="148"/>
      <c r="AC337" s="148"/>
      <c r="AD337" s="148"/>
      <c r="AE337" s="148"/>
      <c r="AF337" s="148"/>
      <c r="AG337" s="148" t="s">
        <v>335</v>
      </c>
      <c r="AH337" s="148"/>
      <c r="AI337" s="148"/>
      <c r="AJ337" s="148"/>
      <c r="AK337" s="148"/>
      <c r="AL337" s="148"/>
      <c r="AM337" s="148"/>
      <c r="AN337" s="148"/>
      <c r="AO337" s="148"/>
      <c r="AP337" s="148"/>
      <c r="AQ337" s="148"/>
      <c r="AR337" s="148"/>
      <c r="AS337" s="148"/>
      <c r="AT337" s="148"/>
      <c r="AU337" s="148"/>
      <c r="AV337" s="148"/>
      <c r="AW337" s="148"/>
      <c r="AX337" s="148"/>
      <c r="AY337" s="148"/>
      <c r="AZ337" s="148"/>
      <c r="BA337" s="148"/>
      <c r="BB337" s="148"/>
      <c r="BC337" s="148"/>
      <c r="BD337" s="148"/>
      <c r="BE337" s="148"/>
      <c r="BF337" s="148"/>
      <c r="BG337" s="148"/>
      <c r="BH337" s="148"/>
    </row>
    <row r="338" spans="1:60" ht="13" x14ac:dyDescent="0.25">
      <c r="A338" s="162" t="s">
        <v>325</v>
      </c>
      <c r="B338" s="163" t="s">
        <v>237</v>
      </c>
      <c r="C338" s="187" t="s">
        <v>238</v>
      </c>
      <c r="D338" s="164"/>
      <c r="E338" s="165"/>
      <c r="F338" s="166"/>
      <c r="G338" s="166">
        <f>SUMIF(AG339:AG345,"&lt;&gt;NOR",G339:G345)</f>
        <v>0</v>
      </c>
      <c r="H338" s="166"/>
      <c r="I338" s="166">
        <f>SUM(I339:I345)</f>
        <v>0</v>
      </c>
      <c r="J338" s="166"/>
      <c r="K338" s="166">
        <f>SUM(K339:K345)</f>
        <v>0</v>
      </c>
      <c r="L338" s="166"/>
      <c r="M338" s="166">
        <f>SUM(M339:M345)</f>
        <v>0</v>
      </c>
      <c r="N338" s="165"/>
      <c r="O338" s="165">
        <f>SUM(O339:O345)</f>
        <v>0</v>
      </c>
      <c r="P338" s="165"/>
      <c r="Q338" s="165">
        <f>SUM(Q339:Q345)</f>
        <v>0</v>
      </c>
      <c r="R338" s="166"/>
      <c r="S338" s="166"/>
      <c r="T338" s="167"/>
      <c r="U338" s="161"/>
      <c r="V338" s="161">
        <f>SUM(V339:V345)</f>
        <v>102.97</v>
      </c>
      <c r="W338" s="161"/>
      <c r="X338" s="161"/>
      <c r="Y338" s="161"/>
      <c r="AG338" t="s">
        <v>326</v>
      </c>
    </row>
    <row r="339" spans="1:60" outlineLevel="1" x14ac:dyDescent="0.25">
      <c r="A339" s="172">
        <v>81</v>
      </c>
      <c r="B339" s="173" t="s">
        <v>1634</v>
      </c>
      <c r="C339" s="188" t="s">
        <v>1635</v>
      </c>
      <c r="D339" s="174" t="s">
        <v>455</v>
      </c>
      <c r="E339" s="175">
        <v>486.84884</v>
      </c>
      <c r="F339" s="176"/>
      <c r="G339" s="177">
        <f>ROUND(E339*F339,2)</f>
        <v>0</v>
      </c>
      <c r="H339" s="176"/>
      <c r="I339" s="177">
        <f>ROUND(E339*H339,2)</f>
        <v>0</v>
      </c>
      <c r="J339" s="176"/>
      <c r="K339" s="177">
        <f>ROUND(E339*J339,2)</f>
        <v>0</v>
      </c>
      <c r="L339" s="177">
        <v>21</v>
      </c>
      <c r="M339" s="177">
        <f>G339*(1+L339/100)</f>
        <v>0</v>
      </c>
      <c r="N339" s="175">
        <v>0</v>
      </c>
      <c r="O339" s="175">
        <f>ROUND(E339*N339,2)</f>
        <v>0</v>
      </c>
      <c r="P339" s="175">
        <v>0</v>
      </c>
      <c r="Q339" s="175">
        <f>ROUND(E339*P339,2)</f>
        <v>0</v>
      </c>
      <c r="R339" s="177" t="s">
        <v>862</v>
      </c>
      <c r="S339" s="177" t="s">
        <v>330</v>
      </c>
      <c r="T339" s="178" t="s">
        <v>330</v>
      </c>
      <c r="U339" s="158">
        <v>0.21149999999999999</v>
      </c>
      <c r="V339" s="158">
        <f>ROUND(E339*U339,2)</f>
        <v>102.97</v>
      </c>
      <c r="W339" s="158"/>
      <c r="X339" s="158" t="s">
        <v>538</v>
      </c>
      <c r="Y339" s="158" t="s">
        <v>333</v>
      </c>
      <c r="Z339" s="148"/>
      <c r="AA339" s="148"/>
      <c r="AB339" s="148"/>
      <c r="AC339" s="148"/>
      <c r="AD339" s="148"/>
      <c r="AE339" s="148"/>
      <c r="AF339" s="148"/>
      <c r="AG339" s="148" t="s">
        <v>539</v>
      </c>
      <c r="AH339" s="148"/>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outlineLevel="2" x14ac:dyDescent="0.25">
      <c r="A340" s="155"/>
      <c r="B340" s="156"/>
      <c r="C340" s="269" t="s">
        <v>1636</v>
      </c>
      <c r="D340" s="270"/>
      <c r="E340" s="270"/>
      <c r="F340" s="270"/>
      <c r="G340" s="270"/>
      <c r="H340" s="158"/>
      <c r="I340" s="158"/>
      <c r="J340" s="158"/>
      <c r="K340" s="158"/>
      <c r="L340" s="158"/>
      <c r="M340" s="158"/>
      <c r="N340" s="157"/>
      <c r="O340" s="157"/>
      <c r="P340" s="157"/>
      <c r="Q340" s="157"/>
      <c r="R340" s="158"/>
      <c r="S340" s="158"/>
      <c r="T340" s="158"/>
      <c r="U340" s="158"/>
      <c r="V340" s="158"/>
      <c r="W340" s="158"/>
      <c r="X340" s="158"/>
      <c r="Y340" s="158"/>
      <c r="Z340" s="148"/>
      <c r="AA340" s="148"/>
      <c r="AB340" s="148"/>
      <c r="AC340" s="148"/>
      <c r="AD340" s="148"/>
      <c r="AE340" s="148"/>
      <c r="AF340" s="148"/>
      <c r="AG340" s="148" t="s">
        <v>395</v>
      </c>
      <c r="AH340" s="148"/>
      <c r="AI340" s="148"/>
      <c r="AJ340" s="148"/>
      <c r="AK340" s="148"/>
      <c r="AL340" s="148"/>
      <c r="AM340" s="148"/>
      <c r="AN340" s="148"/>
      <c r="AO340" s="148"/>
      <c r="AP340" s="148"/>
      <c r="AQ340" s="148"/>
      <c r="AR340" s="148"/>
      <c r="AS340" s="148"/>
      <c r="AT340" s="148"/>
      <c r="AU340" s="148"/>
      <c r="AV340" s="148"/>
      <c r="AW340" s="148"/>
      <c r="AX340" s="148"/>
      <c r="AY340" s="148"/>
      <c r="AZ340" s="148"/>
      <c r="BA340" s="148"/>
      <c r="BB340" s="148"/>
      <c r="BC340" s="148"/>
      <c r="BD340" s="148"/>
      <c r="BE340" s="148"/>
      <c r="BF340" s="148"/>
      <c r="BG340" s="148"/>
      <c r="BH340" s="148"/>
    </row>
    <row r="341" spans="1:60" outlineLevel="2" x14ac:dyDescent="0.25">
      <c r="A341" s="155"/>
      <c r="B341" s="156"/>
      <c r="C341" s="267" t="s">
        <v>1637</v>
      </c>
      <c r="D341" s="268"/>
      <c r="E341" s="268"/>
      <c r="F341" s="268"/>
      <c r="G341" s="268"/>
      <c r="H341" s="158"/>
      <c r="I341" s="158"/>
      <c r="J341" s="158"/>
      <c r="K341" s="158"/>
      <c r="L341" s="158"/>
      <c r="M341" s="158"/>
      <c r="N341" s="157"/>
      <c r="O341" s="157"/>
      <c r="P341" s="157"/>
      <c r="Q341" s="157"/>
      <c r="R341" s="158"/>
      <c r="S341" s="158"/>
      <c r="T341" s="158"/>
      <c r="U341" s="158"/>
      <c r="V341" s="158"/>
      <c r="W341" s="158"/>
      <c r="X341" s="158"/>
      <c r="Y341" s="158"/>
      <c r="Z341" s="148"/>
      <c r="AA341" s="148"/>
      <c r="AB341" s="148"/>
      <c r="AC341" s="148"/>
      <c r="AD341" s="148"/>
      <c r="AE341" s="148"/>
      <c r="AF341" s="148"/>
      <c r="AG341" s="148" t="s">
        <v>335</v>
      </c>
      <c r="AH341" s="148"/>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outlineLevel="2" x14ac:dyDescent="0.25">
      <c r="A342" s="155"/>
      <c r="B342" s="156"/>
      <c r="C342" s="189" t="s">
        <v>540</v>
      </c>
      <c r="D342" s="159"/>
      <c r="E342" s="160"/>
      <c r="F342" s="158"/>
      <c r="G342" s="158"/>
      <c r="H342" s="158"/>
      <c r="I342" s="158"/>
      <c r="J342" s="158"/>
      <c r="K342" s="158"/>
      <c r="L342" s="158"/>
      <c r="M342" s="158"/>
      <c r="N342" s="157"/>
      <c r="O342" s="157"/>
      <c r="P342" s="157"/>
      <c r="Q342" s="157"/>
      <c r="R342" s="158"/>
      <c r="S342" s="158"/>
      <c r="T342" s="158"/>
      <c r="U342" s="158"/>
      <c r="V342" s="158"/>
      <c r="W342" s="158"/>
      <c r="X342" s="158"/>
      <c r="Y342" s="158"/>
      <c r="Z342" s="148"/>
      <c r="AA342" s="148"/>
      <c r="AB342" s="148"/>
      <c r="AC342" s="148"/>
      <c r="AD342" s="148"/>
      <c r="AE342" s="148"/>
      <c r="AF342" s="148"/>
      <c r="AG342" s="148" t="s">
        <v>338</v>
      </c>
      <c r="AH342" s="148">
        <v>0</v>
      </c>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ht="20" outlineLevel="3" x14ac:dyDescent="0.25">
      <c r="A343" s="155"/>
      <c r="B343" s="156"/>
      <c r="C343" s="189" t="s">
        <v>1638</v>
      </c>
      <c r="D343" s="159"/>
      <c r="E343" s="160"/>
      <c r="F343" s="158"/>
      <c r="G343" s="158"/>
      <c r="H343" s="158"/>
      <c r="I343" s="158"/>
      <c r="J343" s="158"/>
      <c r="K343" s="158"/>
      <c r="L343" s="158"/>
      <c r="M343" s="158"/>
      <c r="N343" s="157"/>
      <c r="O343" s="157"/>
      <c r="P343" s="157"/>
      <c r="Q343" s="157"/>
      <c r="R343" s="158"/>
      <c r="S343" s="158"/>
      <c r="T343" s="158"/>
      <c r="U343" s="158"/>
      <c r="V343" s="158"/>
      <c r="W343" s="158"/>
      <c r="X343" s="158"/>
      <c r="Y343" s="158"/>
      <c r="Z343" s="148"/>
      <c r="AA343" s="148"/>
      <c r="AB343" s="148"/>
      <c r="AC343" s="148"/>
      <c r="AD343" s="148"/>
      <c r="AE343" s="148"/>
      <c r="AF343" s="148"/>
      <c r="AG343" s="148" t="s">
        <v>338</v>
      </c>
      <c r="AH343" s="148">
        <v>0</v>
      </c>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3" x14ac:dyDescent="0.25">
      <c r="A344" s="155"/>
      <c r="B344" s="156"/>
      <c r="C344" s="189" t="s">
        <v>1639</v>
      </c>
      <c r="D344" s="159"/>
      <c r="E344" s="160"/>
      <c r="F344" s="158"/>
      <c r="G344" s="158"/>
      <c r="H344" s="158"/>
      <c r="I344" s="158"/>
      <c r="J344" s="158"/>
      <c r="K344" s="158"/>
      <c r="L344" s="158"/>
      <c r="M344" s="158"/>
      <c r="N344" s="157"/>
      <c r="O344" s="157"/>
      <c r="P344" s="157"/>
      <c r="Q344" s="157"/>
      <c r="R344" s="158"/>
      <c r="S344" s="158"/>
      <c r="T344" s="158"/>
      <c r="U344" s="158"/>
      <c r="V344" s="158"/>
      <c r="W344" s="158"/>
      <c r="X344" s="158"/>
      <c r="Y344" s="158"/>
      <c r="Z344" s="148"/>
      <c r="AA344" s="148"/>
      <c r="AB344" s="148"/>
      <c r="AC344" s="148"/>
      <c r="AD344" s="148"/>
      <c r="AE344" s="148"/>
      <c r="AF344" s="148"/>
      <c r="AG344" s="148" t="s">
        <v>338</v>
      </c>
      <c r="AH344" s="148">
        <v>0</v>
      </c>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3" x14ac:dyDescent="0.25">
      <c r="A345" s="155"/>
      <c r="B345" s="156"/>
      <c r="C345" s="189" t="s">
        <v>1640</v>
      </c>
      <c r="D345" s="159"/>
      <c r="E345" s="160">
        <v>486.84884</v>
      </c>
      <c r="F345" s="158"/>
      <c r="G345" s="158"/>
      <c r="H345" s="158"/>
      <c r="I345" s="158"/>
      <c r="J345" s="158"/>
      <c r="K345" s="158"/>
      <c r="L345" s="158"/>
      <c r="M345" s="158"/>
      <c r="N345" s="157"/>
      <c r="O345" s="157"/>
      <c r="P345" s="157"/>
      <c r="Q345" s="157"/>
      <c r="R345" s="158"/>
      <c r="S345" s="158"/>
      <c r="T345" s="158"/>
      <c r="U345" s="158"/>
      <c r="V345" s="158"/>
      <c r="W345" s="158"/>
      <c r="X345" s="158"/>
      <c r="Y345" s="158"/>
      <c r="Z345" s="148"/>
      <c r="AA345" s="148"/>
      <c r="AB345" s="148"/>
      <c r="AC345" s="148"/>
      <c r="AD345" s="148"/>
      <c r="AE345" s="148"/>
      <c r="AF345" s="148"/>
      <c r="AG345" s="148" t="s">
        <v>338</v>
      </c>
      <c r="AH345" s="148">
        <v>0</v>
      </c>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ht="13" x14ac:dyDescent="0.25">
      <c r="A346" s="162" t="s">
        <v>325</v>
      </c>
      <c r="B346" s="163" t="s">
        <v>243</v>
      </c>
      <c r="C346" s="187" t="s">
        <v>244</v>
      </c>
      <c r="D346" s="164"/>
      <c r="E346" s="165"/>
      <c r="F346" s="166"/>
      <c r="G346" s="166">
        <f>SUMIF(AG347:AG367,"&lt;&gt;NOR",G347:G367)</f>
        <v>0</v>
      </c>
      <c r="H346" s="166"/>
      <c r="I346" s="166">
        <f>SUM(I347:I367)</f>
        <v>0</v>
      </c>
      <c r="J346" s="166"/>
      <c r="K346" s="166">
        <f>SUM(K347:K367)</f>
        <v>0</v>
      </c>
      <c r="L346" s="166"/>
      <c r="M346" s="166">
        <f>SUM(M347:M367)</f>
        <v>0</v>
      </c>
      <c r="N346" s="165"/>
      <c r="O346" s="165">
        <f>SUM(O347:O367)</f>
        <v>0.39</v>
      </c>
      <c r="P346" s="165"/>
      <c r="Q346" s="165">
        <f>SUM(Q347:Q367)</f>
        <v>0</v>
      </c>
      <c r="R346" s="166"/>
      <c r="S346" s="166"/>
      <c r="T346" s="167"/>
      <c r="U346" s="161"/>
      <c r="V346" s="161">
        <f>SUM(V347:V367)</f>
        <v>4.5200000000000005</v>
      </c>
      <c r="W346" s="161"/>
      <c r="X346" s="161"/>
      <c r="Y346" s="161"/>
      <c r="AG346" t="s">
        <v>326</v>
      </c>
    </row>
    <row r="347" spans="1:60" outlineLevel="1" x14ac:dyDescent="0.25">
      <c r="A347" s="172">
        <v>82</v>
      </c>
      <c r="B347" s="173" t="s">
        <v>1641</v>
      </c>
      <c r="C347" s="188" t="s">
        <v>1642</v>
      </c>
      <c r="D347" s="174" t="s">
        <v>521</v>
      </c>
      <c r="E347" s="175">
        <v>5</v>
      </c>
      <c r="F347" s="176"/>
      <c r="G347" s="177">
        <f>ROUND(E347*F347,2)</f>
        <v>0</v>
      </c>
      <c r="H347" s="176"/>
      <c r="I347" s="177">
        <f>ROUND(E347*H347,2)</f>
        <v>0</v>
      </c>
      <c r="J347" s="176"/>
      <c r="K347" s="177">
        <f>ROUND(E347*J347,2)</f>
        <v>0</v>
      </c>
      <c r="L347" s="177">
        <v>21</v>
      </c>
      <c r="M347" s="177">
        <f>G347*(1+L347/100)</f>
        <v>0</v>
      </c>
      <c r="N347" s="175">
        <v>1.98E-3</v>
      </c>
      <c r="O347" s="175">
        <f>ROUND(E347*N347,2)</f>
        <v>0.01</v>
      </c>
      <c r="P347" s="175">
        <v>0</v>
      </c>
      <c r="Q347" s="175">
        <f>ROUND(E347*P347,2)</f>
        <v>0</v>
      </c>
      <c r="R347" s="177" t="s">
        <v>1643</v>
      </c>
      <c r="S347" s="177" t="s">
        <v>330</v>
      </c>
      <c r="T347" s="178" t="s">
        <v>330</v>
      </c>
      <c r="U347" s="158">
        <v>0.73899999999999999</v>
      </c>
      <c r="V347" s="158">
        <f>ROUND(E347*U347,2)</f>
        <v>3.7</v>
      </c>
      <c r="W347" s="158"/>
      <c r="X347" s="158" t="s">
        <v>392</v>
      </c>
      <c r="Y347" s="158" t="s">
        <v>333</v>
      </c>
      <c r="Z347" s="148"/>
      <c r="AA347" s="148"/>
      <c r="AB347" s="148"/>
      <c r="AC347" s="148"/>
      <c r="AD347" s="148"/>
      <c r="AE347" s="148"/>
      <c r="AF347" s="148"/>
      <c r="AG347" s="148" t="s">
        <v>393</v>
      </c>
      <c r="AH347" s="148"/>
      <c r="AI347" s="148"/>
      <c r="AJ347" s="148"/>
      <c r="AK347" s="148"/>
      <c r="AL347" s="148"/>
      <c r="AM347" s="148"/>
      <c r="AN347" s="148"/>
      <c r="AO347" s="148"/>
      <c r="AP347" s="148"/>
      <c r="AQ347" s="148"/>
      <c r="AR347" s="148"/>
      <c r="AS347" s="148"/>
      <c r="AT347" s="148"/>
      <c r="AU347" s="148"/>
      <c r="AV347" s="148"/>
      <c r="AW347" s="148"/>
      <c r="AX347" s="148"/>
      <c r="AY347" s="148"/>
      <c r="AZ347" s="148"/>
      <c r="BA347" s="148"/>
      <c r="BB347" s="148"/>
      <c r="BC347" s="148"/>
      <c r="BD347" s="148"/>
      <c r="BE347" s="148"/>
      <c r="BF347" s="148"/>
      <c r="BG347" s="148"/>
      <c r="BH347" s="148"/>
    </row>
    <row r="348" spans="1:60" outlineLevel="2" x14ac:dyDescent="0.25">
      <c r="A348" s="155"/>
      <c r="B348" s="156"/>
      <c r="C348" s="269" t="s">
        <v>1644</v>
      </c>
      <c r="D348" s="270"/>
      <c r="E348" s="270"/>
      <c r="F348" s="270"/>
      <c r="G348" s="270"/>
      <c r="H348" s="158"/>
      <c r="I348" s="158"/>
      <c r="J348" s="158"/>
      <c r="K348" s="158"/>
      <c r="L348" s="158"/>
      <c r="M348" s="158"/>
      <c r="N348" s="157"/>
      <c r="O348" s="157"/>
      <c r="P348" s="157"/>
      <c r="Q348" s="157"/>
      <c r="R348" s="158"/>
      <c r="S348" s="158"/>
      <c r="T348" s="158"/>
      <c r="U348" s="158"/>
      <c r="V348" s="158"/>
      <c r="W348" s="158"/>
      <c r="X348" s="158"/>
      <c r="Y348" s="158"/>
      <c r="Z348" s="148"/>
      <c r="AA348" s="148"/>
      <c r="AB348" s="148"/>
      <c r="AC348" s="148"/>
      <c r="AD348" s="148"/>
      <c r="AE348" s="148"/>
      <c r="AF348" s="148"/>
      <c r="AG348" s="148" t="s">
        <v>395</v>
      </c>
      <c r="AH348" s="148"/>
      <c r="AI348" s="148"/>
      <c r="AJ348" s="148"/>
      <c r="AK348" s="148"/>
      <c r="AL348" s="148"/>
      <c r="AM348" s="148"/>
      <c r="AN348" s="148"/>
      <c r="AO348" s="148"/>
      <c r="AP348" s="148"/>
      <c r="AQ348" s="148"/>
      <c r="AR348" s="148"/>
      <c r="AS348" s="148"/>
      <c r="AT348" s="148"/>
      <c r="AU348" s="148"/>
      <c r="AV348" s="148"/>
      <c r="AW348" s="148"/>
      <c r="AX348" s="148"/>
      <c r="AY348" s="148"/>
      <c r="AZ348" s="148"/>
      <c r="BA348" s="148"/>
      <c r="BB348" s="148"/>
      <c r="BC348" s="148"/>
      <c r="BD348" s="148"/>
      <c r="BE348" s="148"/>
      <c r="BF348" s="148"/>
      <c r="BG348" s="148"/>
      <c r="BH348" s="148"/>
    </row>
    <row r="349" spans="1:60" outlineLevel="2" x14ac:dyDescent="0.25">
      <c r="A349" s="155"/>
      <c r="B349" s="156"/>
      <c r="C349" s="267" t="s">
        <v>1645</v>
      </c>
      <c r="D349" s="268"/>
      <c r="E349" s="268"/>
      <c r="F349" s="268"/>
      <c r="G349" s="268"/>
      <c r="H349" s="158"/>
      <c r="I349" s="158"/>
      <c r="J349" s="158"/>
      <c r="K349" s="158"/>
      <c r="L349" s="158"/>
      <c r="M349" s="158"/>
      <c r="N349" s="157"/>
      <c r="O349" s="157"/>
      <c r="P349" s="157"/>
      <c r="Q349" s="157"/>
      <c r="R349" s="158"/>
      <c r="S349" s="158"/>
      <c r="T349" s="158"/>
      <c r="U349" s="158"/>
      <c r="V349" s="158"/>
      <c r="W349" s="158"/>
      <c r="X349" s="158"/>
      <c r="Y349" s="158"/>
      <c r="Z349" s="148"/>
      <c r="AA349" s="148"/>
      <c r="AB349" s="148"/>
      <c r="AC349" s="148"/>
      <c r="AD349" s="148"/>
      <c r="AE349" s="148"/>
      <c r="AF349" s="148"/>
      <c r="AG349" s="148" t="s">
        <v>335</v>
      </c>
      <c r="AH349" s="148"/>
      <c r="AI349" s="148"/>
      <c r="AJ349" s="148"/>
      <c r="AK349" s="148"/>
      <c r="AL349" s="148"/>
      <c r="AM349" s="148"/>
      <c r="AN349" s="148"/>
      <c r="AO349" s="148"/>
      <c r="AP349" s="148"/>
      <c r="AQ349" s="148"/>
      <c r="AR349" s="148"/>
      <c r="AS349" s="148"/>
      <c r="AT349" s="148"/>
      <c r="AU349" s="148"/>
      <c r="AV349" s="148"/>
      <c r="AW349" s="148"/>
      <c r="AX349" s="148"/>
      <c r="AY349" s="148"/>
      <c r="AZ349" s="148"/>
      <c r="BA349" s="148"/>
      <c r="BB349" s="148"/>
      <c r="BC349" s="148"/>
      <c r="BD349" s="148"/>
      <c r="BE349" s="148"/>
      <c r="BF349" s="148"/>
      <c r="BG349" s="148"/>
      <c r="BH349" s="148"/>
    </row>
    <row r="350" spans="1:60" outlineLevel="3" x14ac:dyDescent="0.25">
      <c r="A350" s="155"/>
      <c r="B350" s="156"/>
      <c r="C350" s="267" t="s">
        <v>1646</v>
      </c>
      <c r="D350" s="268"/>
      <c r="E350" s="268"/>
      <c r="F350" s="268"/>
      <c r="G350" s="268"/>
      <c r="H350" s="158"/>
      <c r="I350" s="158"/>
      <c r="J350" s="158"/>
      <c r="K350" s="158"/>
      <c r="L350" s="158"/>
      <c r="M350" s="158"/>
      <c r="N350" s="157"/>
      <c r="O350" s="157"/>
      <c r="P350" s="157"/>
      <c r="Q350" s="157"/>
      <c r="R350" s="158"/>
      <c r="S350" s="158"/>
      <c r="T350" s="158"/>
      <c r="U350" s="158"/>
      <c r="V350" s="158"/>
      <c r="W350" s="158"/>
      <c r="X350" s="158"/>
      <c r="Y350" s="158"/>
      <c r="Z350" s="148"/>
      <c r="AA350" s="148"/>
      <c r="AB350" s="148"/>
      <c r="AC350" s="148"/>
      <c r="AD350" s="148"/>
      <c r="AE350" s="148"/>
      <c r="AF350" s="148"/>
      <c r="AG350" s="148" t="s">
        <v>335</v>
      </c>
      <c r="AH350" s="148"/>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outlineLevel="2" x14ac:dyDescent="0.25">
      <c r="A351" s="155"/>
      <c r="B351" s="156"/>
      <c r="C351" s="189" t="s">
        <v>1647</v>
      </c>
      <c r="D351" s="159"/>
      <c r="E351" s="160">
        <v>3</v>
      </c>
      <c r="F351" s="158"/>
      <c r="G351" s="158"/>
      <c r="H351" s="158"/>
      <c r="I351" s="158"/>
      <c r="J351" s="158"/>
      <c r="K351" s="158"/>
      <c r="L351" s="158"/>
      <c r="M351" s="158"/>
      <c r="N351" s="157"/>
      <c r="O351" s="157"/>
      <c r="P351" s="157"/>
      <c r="Q351" s="157"/>
      <c r="R351" s="158"/>
      <c r="S351" s="158"/>
      <c r="T351" s="158"/>
      <c r="U351" s="158"/>
      <c r="V351" s="158"/>
      <c r="W351" s="158"/>
      <c r="X351" s="158"/>
      <c r="Y351" s="158"/>
      <c r="Z351" s="148"/>
      <c r="AA351" s="148"/>
      <c r="AB351" s="148"/>
      <c r="AC351" s="148"/>
      <c r="AD351" s="148"/>
      <c r="AE351" s="148"/>
      <c r="AF351" s="148"/>
      <c r="AG351" s="148" t="s">
        <v>338</v>
      </c>
      <c r="AH351" s="148">
        <v>0</v>
      </c>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outlineLevel="3" x14ac:dyDescent="0.25">
      <c r="A352" s="155"/>
      <c r="B352" s="156"/>
      <c r="C352" s="189" t="s">
        <v>1648</v>
      </c>
      <c r="D352" s="159"/>
      <c r="E352" s="160">
        <v>2</v>
      </c>
      <c r="F352" s="158"/>
      <c r="G352" s="158"/>
      <c r="H352" s="158"/>
      <c r="I352" s="158"/>
      <c r="J352" s="158"/>
      <c r="K352" s="158"/>
      <c r="L352" s="158"/>
      <c r="M352" s="158"/>
      <c r="N352" s="157"/>
      <c r="O352" s="157"/>
      <c r="P352" s="157"/>
      <c r="Q352" s="157"/>
      <c r="R352" s="158"/>
      <c r="S352" s="158"/>
      <c r="T352" s="158"/>
      <c r="U352" s="158"/>
      <c r="V352" s="158"/>
      <c r="W352" s="158"/>
      <c r="X352" s="158"/>
      <c r="Y352" s="158"/>
      <c r="Z352" s="148"/>
      <c r="AA352" s="148"/>
      <c r="AB352" s="148"/>
      <c r="AC352" s="148"/>
      <c r="AD352" s="148"/>
      <c r="AE352" s="148"/>
      <c r="AF352" s="148"/>
      <c r="AG352" s="148" t="s">
        <v>338</v>
      </c>
      <c r="AH352" s="148">
        <v>0</v>
      </c>
      <c r="AI352" s="148"/>
      <c r="AJ352" s="148"/>
      <c r="AK352" s="148"/>
      <c r="AL352" s="148"/>
      <c r="AM352" s="148"/>
      <c r="AN352" s="148"/>
      <c r="AO352" s="148"/>
      <c r="AP352" s="148"/>
      <c r="AQ352" s="148"/>
      <c r="AR352" s="148"/>
      <c r="AS352" s="148"/>
      <c r="AT352" s="148"/>
      <c r="AU352" s="148"/>
      <c r="AV352" s="148"/>
      <c r="AW352" s="148"/>
      <c r="AX352" s="148"/>
      <c r="AY352" s="148"/>
      <c r="AZ352" s="148"/>
      <c r="BA352" s="148"/>
      <c r="BB352" s="148"/>
      <c r="BC352" s="148"/>
      <c r="BD352" s="148"/>
      <c r="BE352" s="148"/>
      <c r="BF352" s="148"/>
      <c r="BG352" s="148"/>
      <c r="BH352" s="148"/>
    </row>
    <row r="353" spans="1:60" outlineLevel="1" x14ac:dyDescent="0.25">
      <c r="A353" s="172">
        <v>83</v>
      </c>
      <c r="B353" s="173" t="s">
        <v>1649</v>
      </c>
      <c r="C353" s="188" t="s">
        <v>1650</v>
      </c>
      <c r="D353" s="174" t="s">
        <v>521</v>
      </c>
      <c r="E353" s="175">
        <v>5</v>
      </c>
      <c r="F353" s="176"/>
      <c r="G353" s="177">
        <f>ROUND(E353*F353,2)</f>
        <v>0</v>
      </c>
      <c r="H353" s="176"/>
      <c r="I353" s="177">
        <f>ROUND(E353*H353,2)</f>
        <v>0</v>
      </c>
      <c r="J353" s="176"/>
      <c r="K353" s="177">
        <f>ROUND(E353*J353,2)</f>
        <v>0</v>
      </c>
      <c r="L353" s="177">
        <v>21</v>
      </c>
      <c r="M353" s="177">
        <f>G353*(1+L353/100)</f>
        <v>0</v>
      </c>
      <c r="N353" s="175">
        <v>0</v>
      </c>
      <c r="O353" s="175">
        <f>ROUND(E353*N353,2)</f>
        <v>0</v>
      </c>
      <c r="P353" s="175">
        <v>0</v>
      </c>
      <c r="Q353" s="175">
        <f>ROUND(E353*P353,2)</f>
        <v>0</v>
      </c>
      <c r="R353" s="177" t="s">
        <v>1643</v>
      </c>
      <c r="S353" s="177" t="s">
        <v>330</v>
      </c>
      <c r="T353" s="178" t="s">
        <v>330</v>
      </c>
      <c r="U353" s="158">
        <v>4.8000000000000001E-2</v>
      </c>
      <c r="V353" s="158">
        <f>ROUND(E353*U353,2)</f>
        <v>0.24</v>
      </c>
      <c r="W353" s="158"/>
      <c r="X353" s="158" t="s">
        <v>392</v>
      </c>
      <c r="Y353" s="158" t="s">
        <v>333</v>
      </c>
      <c r="Z353" s="148"/>
      <c r="AA353" s="148"/>
      <c r="AB353" s="148"/>
      <c r="AC353" s="148"/>
      <c r="AD353" s="148"/>
      <c r="AE353" s="148"/>
      <c r="AF353" s="148"/>
      <c r="AG353" s="148" t="s">
        <v>393</v>
      </c>
      <c r="AH353" s="148"/>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row>
    <row r="354" spans="1:60" outlineLevel="2" x14ac:dyDescent="0.25">
      <c r="A354" s="155"/>
      <c r="B354" s="156"/>
      <c r="C354" s="189" t="s">
        <v>1651</v>
      </c>
      <c r="D354" s="159"/>
      <c r="E354" s="160">
        <v>5</v>
      </c>
      <c r="F354" s="158"/>
      <c r="G354" s="158"/>
      <c r="H354" s="158"/>
      <c r="I354" s="158"/>
      <c r="J354" s="158"/>
      <c r="K354" s="158"/>
      <c r="L354" s="158"/>
      <c r="M354" s="158"/>
      <c r="N354" s="157"/>
      <c r="O354" s="157"/>
      <c r="P354" s="157"/>
      <c r="Q354" s="157"/>
      <c r="R354" s="158"/>
      <c r="S354" s="158"/>
      <c r="T354" s="158"/>
      <c r="U354" s="158"/>
      <c r="V354" s="158"/>
      <c r="W354" s="158"/>
      <c r="X354" s="158"/>
      <c r="Y354" s="158"/>
      <c r="Z354" s="148"/>
      <c r="AA354" s="148"/>
      <c r="AB354" s="148"/>
      <c r="AC354" s="148"/>
      <c r="AD354" s="148"/>
      <c r="AE354" s="148"/>
      <c r="AF354" s="148"/>
      <c r="AG354" s="148" t="s">
        <v>338</v>
      </c>
      <c r="AH354" s="148">
        <v>5</v>
      </c>
      <c r="AI354" s="148"/>
      <c r="AJ354" s="148"/>
      <c r="AK354" s="148"/>
      <c r="AL354" s="148"/>
      <c r="AM354" s="148"/>
      <c r="AN354" s="148"/>
      <c r="AO354" s="148"/>
      <c r="AP354" s="148"/>
      <c r="AQ354" s="148"/>
      <c r="AR354" s="148"/>
      <c r="AS354" s="148"/>
      <c r="AT354" s="148"/>
      <c r="AU354" s="148"/>
      <c r="AV354" s="148"/>
      <c r="AW354" s="148"/>
      <c r="AX354" s="148"/>
      <c r="AY354" s="148"/>
      <c r="AZ354" s="148"/>
      <c r="BA354" s="148"/>
      <c r="BB354" s="148"/>
      <c r="BC354" s="148"/>
      <c r="BD354" s="148"/>
      <c r="BE354" s="148"/>
      <c r="BF354" s="148"/>
      <c r="BG354" s="148"/>
      <c r="BH354" s="148"/>
    </row>
    <row r="355" spans="1:60" outlineLevel="1" x14ac:dyDescent="0.25">
      <c r="A355" s="172">
        <v>84</v>
      </c>
      <c r="B355" s="173" t="s">
        <v>1652</v>
      </c>
      <c r="C355" s="188" t="s">
        <v>1653</v>
      </c>
      <c r="D355" s="174" t="s">
        <v>679</v>
      </c>
      <c r="E355" s="175">
        <v>5</v>
      </c>
      <c r="F355" s="176"/>
      <c r="G355" s="177">
        <f>ROUND(E355*F355,2)</f>
        <v>0</v>
      </c>
      <c r="H355" s="176"/>
      <c r="I355" s="177">
        <f>ROUND(E355*H355,2)</f>
        <v>0</v>
      </c>
      <c r="J355" s="176"/>
      <c r="K355" s="177">
        <f>ROUND(E355*J355,2)</f>
        <v>0</v>
      </c>
      <c r="L355" s="177">
        <v>21</v>
      </c>
      <c r="M355" s="177">
        <f>G355*(1+L355/100)</f>
        <v>0</v>
      </c>
      <c r="N355" s="175">
        <v>7.6429999999999998E-2</v>
      </c>
      <c r="O355" s="175">
        <f>ROUND(E355*N355,2)</f>
        <v>0.38</v>
      </c>
      <c r="P355" s="175">
        <v>0</v>
      </c>
      <c r="Q355" s="175">
        <f>ROUND(E355*P355,2)</f>
        <v>0</v>
      </c>
      <c r="R355" s="177"/>
      <c r="S355" s="177" t="s">
        <v>344</v>
      </c>
      <c r="T355" s="178" t="s">
        <v>331</v>
      </c>
      <c r="U355" s="158">
        <v>0</v>
      </c>
      <c r="V355" s="158">
        <f>ROUND(E355*U355,2)</f>
        <v>0</v>
      </c>
      <c r="W355" s="158"/>
      <c r="X355" s="158" t="s">
        <v>392</v>
      </c>
      <c r="Y355" s="158" t="s">
        <v>333</v>
      </c>
      <c r="Z355" s="148"/>
      <c r="AA355" s="148"/>
      <c r="AB355" s="148"/>
      <c r="AC355" s="148"/>
      <c r="AD355" s="148"/>
      <c r="AE355" s="148"/>
      <c r="AF355" s="148"/>
      <c r="AG355" s="148" t="s">
        <v>393</v>
      </c>
      <c r="AH355" s="148"/>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outlineLevel="2" x14ac:dyDescent="0.25">
      <c r="A356" s="155"/>
      <c r="B356" s="156"/>
      <c r="C356" s="258" t="s">
        <v>1654</v>
      </c>
      <c r="D356" s="259"/>
      <c r="E356" s="259"/>
      <c r="F356" s="259"/>
      <c r="G356" s="259"/>
      <c r="H356" s="158"/>
      <c r="I356" s="158"/>
      <c r="J356" s="158"/>
      <c r="K356" s="158"/>
      <c r="L356" s="158"/>
      <c r="M356" s="158"/>
      <c r="N356" s="157"/>
      <c r="O356" s="157"/>
      <c r="P356" s="157"/>
      <c r="Q356" s="157"/>
      <c r="R356" s="158"/>
      <c r="S356" s="158"/>
      <c r="T356" s="158"/>
      <c r="U356" s="158"/>
      <c r="V356" s="158"/>
      <c r="W356" s="158"/>
      <c r="X356" s="158"/>
      <c r="Y356" s="158"/>
      <c r="Z356" s="148"/>
      <c r="AA356" s="148"/>
      <c r="AB356" s="148"/>
      <c r="AC356" s="148"/>
      <c r="AD356" s="148"/>
      <c r="AE356" s="148"/>
      <c r="AF356" s="148"/>
      <c r="AG356" s="148" t="s">
        <v>335</v>
      </c>
      <c r="AH356" s="148"/>
      <c r="AI356" s="148"/>
      <c r="AJ356" s="148"/>
      <c r="AK356" s="148"/>
      <c r="AL356" s="148"/>
      <c r="AM356" s="148"/>
      <c r="AN356" s="148"/>
      <c r="AO356" s="148"/>
      <c r="AP356" s="148"/>
      <c r="AQ356" s="148"/>
      <c r="AR356" s="148"/>
      <c r="AS356" s="148"/>
      <c r="AT356" s="148"/>
      <c r="AU356" s="148"/>
      <c r="AV356" s="148"/>
      <c r="AW356" s="148"/>
      <c r="AX356" s="148"/>
      <c r="AY356" s="148"/>
      <c r="AZ356" s="148"/>
      <c r="BA356" s="148"/>
      <c r="BB356" s="148"/>
      <c r="BC356" s="148"/>
      <c r="BD356" s="148"/>
      <c r="BE356" s="148"/>
      <c r="BF356" s="148"/>
      <c r="BG356" s="148"/>
      <c r="BH356" s="148"/>
    </row>
    <row r="357" spans="1:60" ht="20.5" outlineLevel="3" x14ac:dyDescent="0.25">
      <c r="A357" s="155"/>
      <c r="B357" s="156"/>
      <c r="C357" s="267" t="s">
        <v>1655</v>
      </c>
      <c r="D357" s="268"/>
      <c r="E357" s="268"/>
      <c r="F357" s="268"/>
      <c r="G357" s="268"/>
      <c r="H357" s="158"/>
      <c r="I357" s="158"/>
      <c r="J357" s="158"/>
      <c r="K357" s="158"/>
      <c r="L357" s="158"/>
      <c r="M357" s="158"/>
      <c r="N357" s="157"/>
      <c r="O357" s="157"/>
      <c r="P357" s="157"/>
      <c r="Q357" s="157"/>
      <c r="R357" s="158"/>
      <c r="S357" s="158"/>
      <c r="T357" s="158"/>
      <c r="U357" s="158"/>
      <c r="V357" s="158"/>
      <c r="W357" s="158"/>
      <c r="X357" s="158"/>
      <c r="Y357" s="158"/>
      <c r="Z357" s="148"/>
      <c r="AA357" s="148"/>
      <c r="AB357" s="148"/>
      <c r="AC357" s="148"/>
      <c r="AD357" s="148"/>
      <c r="AE357" s="148"/>
      <c r="AF357" s="148"/>
      <c r="AG357" s="148" t="s">
        <v>335</v>
      </c>
      <c r="AH357" s="148"/>
      <c r="AI357" s="148"/>
      <c r="AJ357" s="148"/>
      <c r="AK357" s="148"/>
      <c r="AL357" s="148"/>
      <c r="AM357" s="148"/>
      <c r="AN357" s="148"/>
      <c r="AO357" s="148"/>
      <c r="AP357" s="148"/>
      <c r="AQ357" s="148"/>
      <c r="AR357" s="148"/>
      <c r="AS357" s="148"/>
      <c r="AT357" s="148"/>
      <c r="AU357" s="148"/>
      <c r="AV357" s="148"/>
      <c r="AW357" s="148"/>
      <c r="AX357" s="148"/>
      <c r="AY357" s="148"/>
      <c r="AZ357" s="148"/>
      <c r="BA357" s="179" t="str">
        <f>C357</f>
        <v>- Lapač střešních splavenin DN 110/125 s košem pro zachytávání nečistot se suchou a nezámrznou klapkou proti zápachu, čistícím víčkem a garantovaným průtokem min. 6 l/s</v>
      </c>
      <c r="BB357" s="148"/>
      <c r="BC357" s="148"/>
      <c r="BD357" s="148"/>
      <c r="BE357" s="148"/>
      <c r="BF357" s="148"/>
      <c r="BG357" s="148"/>
      <c r="BH357" s="148"/>
    </row>
    <row r="358" spans="1:60" outlineLevel="3" x14ac:dyDescent="0.25">
      <c r="A358" s="155"/>
      <c r="B358" s="156"/>
      <c r="C358" s="267" t="s">
        <v>1656</v>
      </c>
      <c r="D358" s="268"/>
      <c r="E358" s="268"/>
      <c r="F358" s="268"/>
      <c r="G358" s="268"/>
      <c r="H358" s="158"/>
      <c r="I358" s="158"/>
      <c r="J358" s="158"/>
      <c r="K358" s="158"/>
      <c r="L358" s="158"/>
      <c r="M358" s="158"/>
      <c r="N358" s="157"/>
      <c r="O358" s="157"/>
      <c r="P358" s="157"/>
      <c r="Q358" s="157"/>
      <c r="R358" s="158"/>
      <c r="S358" s="158"/>
      <c r="T358" s="158"/>
      <c r="U358" s="158"/>
      <c r="V358" s="158"/>
      <c r="W358" s="158"/>
      <c r="X358" s="158"/>
      <c r="Y358" s="158"/>
      <c r="Z358" s="148"/>
      <c r="AA358" s="148"/>
      <c r="AB358" s="148"/>
      <c r="AC358" s="148"/>
      <c r="AD358" s="148"/>
      <c r="AE358" s="148"/>
      <c r="AF358" s="148"/>
      <c r="AG358" s="148" t="s">
        <v>335</v>
      </c>
      <c r="AH358" s="148"/>
      <c r="AI358" s="148"/>
      <c r="AJ358" s="148"/>
      <c r="AK358" s="148"/>
      <c r="AL358" s="148"/>
      <c r="AM358" s="148"/>
      <c r="AN358" s="148"/>
      <c r="AO358" s="148"/>
      <c r="AP358" s="148"/>
      <c r="AQ358" s="148"/>
      <c r="AR358" s="148"/>
      <c r="AS358" s="148"/>
      <c r="AT358" s="148"/>
      <c r="AU358" s="148"/>
      <c r="AV358" s="148"/>
      <c r="AW358" s="148"/>
      <c r="AX358" s="148"/>
      <c r="AY358" s="148"/>
      <c r="AZ358" s="148"/>
      <c r="BA358" s="148"/>
      <c r="BB358" s="148"/>
      <c r="BC358" s="148"/>
      <c r="BD358" s="148"/>
      <c r="BE358" s="148"/>
      <c r="BF358" s="148"/>
      <c r="BG358" s="148"/>
      <c r="BH358" s="148"/>
    </row>
    <row r="359" spans="1:60" outlineLevel="3" x14ac:dyDescent="0.25">
      <c r="A359" s="155"/>
      <c r="B359" s="156"/>
      <c r="C359" s="267" t="s">
        <v>1657</v>
      </c>
      <c r="D359" s="268"/>
      <c r="E359" s="268"/>
      <c r="F359" s="268"/>
      <c r="G359" s="268"/>
      <c r="H359" s="158"/>
      <c r="I359" s="158"/>
      <c r="J359" s="158"/>
      <c r="K359" s="158"/>
      <c r="L359" s="158"/>
      <c r="M359" s="158"/>
      <c r="N359" s="157"/>
      <c r="O359" s="157"/>
      <c r="P359" s="157"/>
      <c r="Q359" s="157"/>
      <c r="R359" s="158"/>
      <c r="S359" s="158"/>
      <c r="T359" s="158"/>
      <c r="U359" s="158"/>
      <c r="V359" s="158"/>
      <c r="W359" s="158"/>
      <c r="X359" s="158"/>
      <c r="Y359" s="158"/>
      <c r="Z359" s="148"/>
      <c r="AA359" s="148"/>
      <c r="AB359" s="148"/>
      <c r="AC359" s="148"/>
      <c r="AD359" s="148"/>
      <c r="AE359" s="148"/>
      <c r="AF359" s="148"/>
      <c r="AG359" s="148" t="s">
        <v>335</v>
      </c>
      <c r="AH359" s="148"/>
      <c r="AI359" s="148"/>
      <c r="AJ359" s="148"/>
      <c r="AK359" s="148"/>
      <c r="AL359" s="148"/>
      <c r="AM359" s="148"/>
      <c r="AN359" s="148"/>
      <c r="AO359" s="148"/>
      <c r="AP359" s="148"/>
      <c r="AQ359" s="148"/>
      <c r="AR359" s="148"/>
      <c r="AS359" s="148"/>
      <c r="AT359" s="148"/>
      <c r="AU359" s="148"/>
      <c r="AV359" s="148"/>
      <c r="AW359" s="148"/>
      <c r="AX359" s="148"/>
      <c r="AY359" s="148"/>
      <c r="AZ359" s="148"/>
      <c r="BA359" s="148"/>
      <c r="BB359" s="148"/>
      <c r="BC359" s="148"/>
      <c r="BD359" s="148"/>
      <c r="BE359" s="148"/>
      <c r="BF359" s="148"/>
      <c r="BG359" s="148"/>
      <c r="BH359" s="148"/>
    </row>
    <row r="360" spans="1:60" outlineLevel="3" x14ac:dyDescent="0.25">
      <c r="A360" s="155"/>
      <c r="B360" s="156"/>
      <c r="C360" s="267" t="s">
        <v>1658</v>
      </c>
      <c r="D360" s="268"/>
      <c r="E360" s="268"/>
      <c r="F360" s="268"/>
      <c r="G360" s="268"/>
      <c r="H360" s="158"/>
      <c r="I360" s="158"/>
      <c r="J360" s="158"/>
      <c r="K360" s="158"/>
      <c r="L360" s="158"/>
      <c r="M360" s="158"/>
      <c r="N360" s="157"/>
      <c r="O360" s="157"/>
      <c r="P360" s="157"/>
      <c r="Q360" s="157"/>
      <c r="R360" s="158"/>
      <c r="S360" s="158"/>
      <c r="T360" s="158"/>
      <c r="U360" s="158"/>
      <c r="V360" s="158"/>
      <c r="W360" s="158"/>
      <c r="X360" s="158"/>
      <c r="Y360" s="158"/>
      <c r="Z360" s="148"/>
      <c r="AA360" s="148"/>
      <c r="AB360" s="148"/>
      <c r="AC360" s="148"/>
      <c r="AD360" s="148"/>
      <c r="AE360" s="148"/>
      <c r="AF360" s="148"/>
      <c r="AG360" s="148" t="s">
        <v>335</v>
      </c>
      <c r="AH360" s="148"/>
      <c r="AI360" s="148"/>
      <c r="AJ360" s="148"/>
      <c r="AK360" s="148"/>
      <c r="AL360" s="148"/>
      <c r="AM360" s="148"/>
      <c r="AN360" s="148"/>
      <c r="AO360" s="148"/>
      <c r="AP360" s="148"/>
      <c r="AQ360" s="148"/>
      <c r="AR360" s="148"/>
      <c r="AS360" s="148"/>
      <c r="AT360" s="148"/>
      <c r="AU360" s="148"/>
      <c r="AV360" s="148"/>
      <c r="AW360" s="148"/>
      <c r="AX360" s="148"/>
      <c r="AY360" s="148"/>
      <c r="AZ360" s="148"/>
      <c r="BA360" s="148"/>
      <c r="BB360" s="148"/>
      <c r="BC360" s="148"/>
      <c r="BD360" s="148"/>
      <c r="BE360" s="148"/>
      <c r="BF360" s="148"/>
      <c r="BG360" s="148"/>
      <c r="BH360" s="148"/>
    </row>
    <row r="361" spans="1:60" outlineLevel="2" x14ac:dyDescent="0.25">
      <c r="A361" s="155"/>
      <c r="B361" s="156"/>
      <c r="C361" s="189" t="s">
        <v>1659</v>
      </c>
      <c r="D361" s="159"/>
      <c r="E361" s="160">
        <v>3</v>
      </c>
      <c r="F361" s="158"/>
      <c r="G361" s="158"/>
      <c r="H361" s="158"/>
      <c r="I361" s="158"/>
      <c r="J361" s="158"/>
      <c r="K361" s="158"/>
      <c r="L361" s="158"/>
      <c r="M361" s="158"/>
      <c r="N361" s="157"/>
      <c r="O361" s="157"/>
      <c r="P361" s="157"/>
      <c r="Q361" s="157"/>
      <c r="R361" s="158"/>
      <c r="S361" s="158"/>
      <c r="T361" s="158"/>
      <c r="U361" s="158"/>
      <c r="V361" s="158"/>
      <c r="W361" s="158"/>
      <c r="X361" s="158"/>
      <c r="Y361" s="158"/>
      <c r="Z361" s="148"/>
      <c r="AA361" s="148"/>
      <c r="AB361" s="148"/>
      <c r="AC361" s="148"/>
      <c r="AD361" s="148"/>
      <c r="AE361" s="148"/>
      <c r="AF361" s="148"/>
      <c r="AG361" s="148" t="s">
        <v>338</v>
      </c>
      <c r="AH361" s="148">
        <v>0</v>
      </c>
      <c r="AI361" s="148"/>
      <c r="AJ361" s="148"/>
      <c r="AK361" s="148"/>
      <c r="AL361" s="148"/>
      <c r="AM361" s="148"/>
      <c r="AN361" s="148"/>
      <c r="AO361" s="148"/>
      <c r="AP361" s="148"/>
      <c r="AQ361" s="148"/>
      <c r="AR361" s="148"/>
      <c r="AS361" s="148"/>
      <c r="AT361" s="148"/>
      <c r="AU361" s="148"/>
      <c r="AV361" s="148"/>
      <c r="AW361" s="148"/>
      <c r="AX361" s="148"/>
      <c r="AY361" s="148"/>
      <c r="AZ361" s="148"/>
      <c r="BA361" s="148"/>
      <c r="BB361" s="148"/>
      <c r="BC361" s="148"/>
      <c r="BD361" s="148"/>
      <c r="BE361" s="148"/>
      <c r="BF361" s="148"/>
      <c r="BG361" s="148"/>
      <c r="BH361" s="148"/>
    </row>
    <row r="362" spans="1:60" outlineLevel="3" x14ac:dyDescent="0.25">
      <c r="A362" s="155"/>
      <c r="B362" s="156"/>
      <c r="C362" s="189" t="s">
        <v>1660</v>
      </c>
      <c r="D362" s="159"/>
      <c r="E362" s="160">
        <v>2</v>
      </c>
      <c r="F362" s="158"/>
      <c r="G362" s="158"/>
      <c r="H362" s="158"/>
      <c r="I362" s="158"/>
      <c r="J362" s="158"/>
      <c r="K362" s="158"/>
      <c r="L362" s="158"/>
      <c r="M362" s="158"/>
      <c r="N362" s="157"/>
      <c r="O362" s="157"/>
      <c r="P362" s="157"/>
      <c r="Q362" s="157"/>
      <c r="R362" s="158"/>
      <c r="S362" s="158"/>
      <c r="T362" s="158"/>
      <c r="U362" s="158"/>
      <c r="V362" s="158"/>
      <c r="W362" s="158"/>
      <c r="X362" s="158"/>
      <c r="Y362" s="158"/>
      <c r="Z362" s="148"/>
      <c r="AA362" s="148"/>
      <c r="AB362" s="148"/>
      <c r="AC362" s="148"/>
      <c r="AD362" s="148"/>
      <c r="AE362" s="148"/>
      <c r="AF362" s="148"/>
      <c r="AG362" s="148" t="s">
        <v>338</v>
      </c>
      <c r="AH362" s="148">
        <v>0</v>
      </c>
      <c r="AI362" s="148"/>
      <c r="AJ362" s="148"/>
      <c r="AK362" s="148"/>
      <c r="AL362" s="148"/>
      <c r="AM362" s="148"/>
      <c r="AN362" s="148"/>
      <c r="AO362" s="148"/>
      <c r="AP362" s="148"/>
      <c r="AQ362" s="148"/>
      <c r="AR362" s="148"/>
      <c r="AS362" s="148"/>
      <c r="AT362" s="148"/>
      <c r="AU362" s="148"/>
      <c r="AV362" s="148"/>
      <c r="AW362" s="148"/>
      <c r="AX362" s="148"/>
      <c r="AY362" s="148"/>
      <c r="AZ362" s="148"/>
      <c r="BA362" s="148"/>
      <c r="BB362" s="148"/>
      <c r="BC362" s="148"/>
      <c r="BD362" s="148"/>
      <c r="BE362" s="148"/>
      <c r="BF362" s="148"/>
      <c r="BG362" s="148"/>
      <c r="BH362" s="148"/>
    </row>
    <row r="363" spans="1:60" outlineLevel="1" x14ac:dyDescent="0.25">
      <c r="A363" s="172">
        <v>85</v>
      </c>
      <c r="B363" s="173" t="s">
        <v>1661</v>
      </c>
      <c r="C363" s="188" t="s">
        <v>1662</v>
      </c>
      <c r="D363" s="174" t="s">
        <v>455</v>
      </c>
      <c r="E363" s="175">
        <v>0.39205000000000001</v>
      </c>
      <c r="F363" s="176"/>
      <c r="G363" s="177">
        <f>ROUND(E363*F363,2)</f>
        <v>0</v>
      </c>
      <c r="H363" s="176"/>
      <c r="I363" s="177">
        <f>ROUND(E363*H363,2)</f>
        <v>0</v>
      </c>
      <c r="J363" s="176"/>
      <c r="K363" s="177">
        <f>ROUND(E363*J363,2)</f>
        <v>0</v>
      </c>
      <c r="L363" s="177">
        <v>21</v>
      </c>
      <c r="M363" s="177">
        <f>G363*(1+L363/100)</f>
        <v>0</v>
      </c>
      <c r="N363" s="175">
        <v>0</v>
      </c>
      <c r="O363" s="175">
        <f>ROUND(E363*N363,2)</f>
        <v>0</v>
      </c>
      <c r="P363" s="175">
        <v>0</v>
      </c>
      <c r="Q363" s="175">
        <f>ROUND(E363*P363,2)</f>
        <v>0</v>
      </c>
      <c r="R363" s="177" t="s">
        <v>1643</v>
      </c>
      <c r="S363" s="177" t="s">
        <v>330</v>
      </c>
      <c r="T363" s="178" t="s">
        <v>330</v>
      </c>
      <c r="U363" s="158">
        <v>1.47</v>
      </c>
      <c r="V363" s="158">
        <f>ROUND(E363*U363,2)</f>
        <v>0.57999999999999996</v>
      </c>
      <c r="W363" s="158"/>
      <c r="X363" s="158" t="s">
        <v>538</v>
      </c>
      <c r="Y363" s="158" t="s">
        <v>333</v>
      </c>
      <c r="Z363" s="148"/>
      <c r="AA363" s="148"/>
      <c r="AB363" s="148"/>
      <c r="AC363" s="148"/>
      <c r="AD363" s="148"/>
      <c r="AE363" s="148"/>
      <c r="AF363" s="148"/>
      <c r="AG363" s="148" t="s">
        <v>539</v>
      </c>
      <c r="AH363" s="148"/>
      <c r="AI363" s="148"/>
      <c r="AJ363" s="148"/>
      <c r="AK363" s="148"/>
      <c r="AL363" s="148"/>
      <c r="AM363" s="148"/>
      <c r="AN363" s="148"/>
      <c r="AO363" s="148"/>
      <c r="AP363" s="148"/>
      <c r="AQ363" s="148"/>
      <c r="AR363" s="148"/>
      <c r="AS363" s="148"/>
      <c r="AT363" s="148"/>
      <c r="AU363" s="148"/>
      <c r="AV363" s="148"/>
      <c r="AW363" s="148"/>
      <c r="AX363" s="148"/>
      <c r="AY363" s="148"/>
      <c r="AZ363" s="148"/>
      <c r="BA363" s="148"/>
      <c r="BB363" s="148"/>
      <c r="BC363" s="148"/>
      <c r="BD363" s="148"/>
      <c r="BE363" s="148"/>
      <c r="BF363" s="148"/>
      <c r="BG363" s="148"/>
      <c r="BH363" s="148"/>
    </row>
    <row r="364" spans="1:60" outlineLevel="2" x14ac:dyDescent="0.25">
      <c r="A364" s="155"/>
      <c r="B364" s="156"/>
      <c r="C364" s="269" t="s">
        <v>1663</v>
      </c>
      <c r="D364" s="270"/>
      <c r="E364" s="270"/>
      <c r="F364" s="270"/>
      <c r="G364" s="270"/>
      <c r="H364" s="158"/>
      <c r="I364" s="158"/>
      <c r="J364" s="158"/>
      <c r="K364" s="158"/>
      <c r="L364" s="158"/>
      <c r="M364" s="158"/>
      <c r="N364" s="157"/>
      <c r="O364" s="157"/>
      <c r="P364" s="157"/>
      <c r="Q364" s="157"/>
      <c r="R364" s="158"/>
      <c r="S364" s="158"/>
      <c r="T364" s="158"/>
      <c r="U364" s="158"/>
      <c r="V364" s="158"/>
      <c r="W364" s="158"/>
      <c r="X364" s="158"/>
      <c r="Y364" s="158"/>
      <c r="Z364" s="148"/>
      <c r="AA364" s="148"/>
      <c r="AB364" s="148"/>
      <c r="AC364" s="148"/>
      <c r="AD364" s="148"/>
      <c r="AE364" s="148"/>
      <c r="AF364" s="148"/>
      <c r="AG364" s="148" t="s">
        <v>395</v>
      </c>
      <c r="AH364" s="148"/>
      <c r="AI364" s="148"/>
      <c r="AJ364" s="148"/>
      <c r="AK364" s="148"/>
      <c r="AL364" s="148"/>
      <c r="AM364" s="148"/>
      <c r="AN364" s="148"/>
      <c r="AO364" s="148"/>
      <c r="AP364" s="148"/>
      <c r="AQ364" s="148"/>
      <c r="AR364" s="148"/>
      <c r="AS364" s="148"/>
      <c r="AT364" s="148"/>
      <c r="AU364" s="148"/>
      <c r="AV364" s="148"/>
      <c r="AW364" s="148"/>
      <c r="AX364" s="148"/>
      <c r="AY364" s="148"/>
      <c r="AZ364" s="148"/>
      <c r="BA364" s="148"/>
      <c r="BB364" s="148"/>
      <c r="BC364" s="148"/>
      <c r="BD364" s="148"/>
      <c r="BE364" s="148"/>
      <c r="BF364" s="148"/>
      <c r="BG364" s="148"/>
      <c r="BH364" s="148"/>
    </row>
    <row r="365" spans="1:60" outlineLevel="2" x14ac:dyDescent="0.25">
      <c r="A365" s="155"/>
      <c r="B365" s="156"/>
      <c r="C365" s="189" t="s">
        <v>540</v>
      </c>
      <c r="D365" s="159"/>
      <c r="E365" s="160"/>
      <c r="F365" s="158"/>
      <c r="G365" s="158"/>
      <c r="H365" s="158"/>
      <c r="I365" s="158"/>
      <c r="J365" s="158"/>
      <c r="K365" s="158"/>
      <c r="L365" s="158"/>
      <c r="M365" s="158"/>
      <c r="N365" s="157"/>
      <c r="O365" s="157"/>
      <c r="P365" s="157"/>
      <c r="Q365" s="157"/>
      <c r="R365" s="158"/>
      <c r="S365" s="158"/>
      <c r="T365" s="158"/>
      <c r="U365" s="158"/>
      <c r="V365" s="158"/>
      <c r="W365" s="158"/>
      <c r="X365" s="158"/>
      <c r="Y365" s="158"/>
      <c r="Z365" s="148"/>
      <c r="AA365" s="148"/>
      <c r="AB365" s="148"/>
      <c r="AC365" s="148"/>
      <c r="AD365" s="148"/>
      <c r="AE365" s="148"/>
      <c r="AF365" s="148"/>
      <c r="AG365" s="148" t="s">
        <v>338</v>
      </c>
      <c r="AH365" s="148">
        <v>0</v>
      </c>
      <c r="AI365" s="148"/>
      <c r="AJ365" s="148"/>
      <c r="AK365" s="148"/>
      <c r="AL365" s="148"/>
      <c r="AM365" s="148"/>
      <c r="AN365" s="148"/>
      <c r="AO365" s="148"/>
      <c r="AP365" s="148"/>
      <c r="AQ365" s="148"/>
      <c r="AR365" s="148"/>
      <c r="AS365" s="148"/>
      <c r="AT365" s="148"/>
      <c r="AU365" s="148"/>
      <c r="AV365" s="148"/>
      <c r="AW365" s="148"/>
      <c r="AX365" s="148"/>
      <c r="AY365" s="148"/>
      <c r="AZ365" s="148"/>
      <c r="BA365" s="148"/>
      <c r="BB365" s="148"/>
      <c r="BC365" s="148"/>
      <c r="BD365" s="148"/>
      <c r="BE365" s="148"/>
      <c r="BF365" s="148"/>
      <c r="BG365" s="148"/>
      <c r="BH365" s="148"/>
    </row>
    <row r="366" spans="1:60" outlineLevel="3" x14ac:dyDescent="0.25">
      <c r="A366" s="155"/>
      <c r="B366" s="156"/>
      <c r="C366" s="189" t="s">
        <v>1664</v>
      </c>
      <c r="D366" s="159"/>
      <c r="E366" s="160"/>
      <c r="F366" s="158"/>
      <c r="G366" s="158"/>
      <c r="H366" s="158"/>
      <c r="I366" s="158"/>
      <c r="J366" s="158"/>
      <c r="K366" s="158"/>
      <c r="L366" s="158"/>
      <c r="M366" s="158"/>
      <c r="N366" s="157"/>
      <c r="O366" s="157"/>
      <c r="P366" s="157"/>
      <c r="Q366" s="157"/>
      <c r="R366" s="158"/>
      <c r="S366" s="158"/>
      <c r="T366" s="158"/>
      <c r="U366" s="158"/>
      <c r="V366" s="158"/>
      <c r="W366" s="158"/>
      <c r="X366" s="158"/>
      <c r="Y366" s="158"/>
      <c r="Z366" s="148"/>
      <c r="AA366" s="148"/>
      <c r="AB366" s="148"/>
      <c r="AC366" s="148"/>
      <c r="AD366" s="148"/>
      <c r="AE366" s="148"/>
      <c r="AF366" s="148"/>
      <c r="AG366" s="148" t="s">
        <v>338</v>
      </c>
      <c r="AH366" s="148">
        <v>0</v>
      </c>
      <c r="AI366" s="148"/>
      <c r="AJ366" s="148"/>
      <c r="AK366" s="148"/>
      <c r="AL366" s="148"/>
      <c r="AM366" s="148"/>
      <c r="AN366" s="148"/>
      <c r="AO366" s="148"/>
      <c r="AP366" s="148"/>
      <c r="AQ366" s="148"/>
      <c r="AR366" s="148"/>
      <c r="AS366" s="148"/>
      <c r="AT366" s="148"/>
      <c r="AU366" s="148"/>
      <c r="AV366" s="148"/>
      <c r="AW366" s="148"/>
      <c r="AX366" s="148"/>
      <c r="AY366" s="148"/>
      <c r="AZ366" s="148"/>
      <c r="BA366" s="148"/>
      <c r="BB366" s="148"/>
      <c r="BC366" s="148"/>
      <c r="BD366" s="148"/>
      <c r="BE366" s="148"/>
      <c r="BF366" s="148"/>
      <c r="BG366" s="148"/>
      <c r="BH366" s="148"/>
    </row>
    <row r="367" spans="1:60" outlineLevel="3" x14ac:dyDescent="0.25">
      <c r="A367" s="155"/>
      <c r="B367" s="156"/>
      <c r="C367" s="189" t="s">
        <v>1665</v>
      </c>
      <c r="D367" s="159"/>
      <c r="E367" s="160">
        <v>0.39205000000000001</v>
      </c>
      <c r="F367" s="158"/>
      <c r="G367" s="158"/>
      <c r="H367" s="158"/>
      <c r="I367" s="158"/>
      <c r="J367" s="158"/>
      <c r="K367" s="158"/>
      <c r="L367" s="158"/>
      <c r="M367" s="158"/>
      <c r="N367" s="157"/>
      <c r="O367" s="157"/>
      <c r="P367" s="157"/>
      <c r="Q367" s="157"/>
      <c r="R367" s="158"/>
      <c r="S367" s="158"/>
      <c r="T367" s="158"/>
      <c r="U367" s="158"/>
      <c r="V367" s="158"/>
      <c r="W367" s="158"/>
      <c r="X367" s="158"/>
      <c r="Y367" s="158"/>
      <c r="Z367" s="148"/>
      <c r="AA367" s="148"/>
      <c r="AB367" s="148"/>
      <c r="AC367" s="148"/>
      <c r="AD367" s="148"/>
      <c r="AE367" s="148"/>
      <c r="AF367" s="148"/>
      <c r="AG367" s="148" t="s">
        <v>338</v>
      </c>
      <c r="AH367" s="148">
        <v>0</v>
      </c>
      <c r="AI367" s="148"/>
      <c r="AJ367" s="148"/>
      <c r="AK367" s="148"/>
      <c r="AL367" s="148"/>
      <c r="AM367" s="148"/>
      <c r="AN367" s="148"/>
      <c r="AO367" s="148"/>
      <c r="AP367" s="148"/>
      <c r="AQ367" s="148"/>
      <c r="AR367" s="148"/>
      <c r="AS367" s="148"/>
      <c r="AT367" s="148"/>
      <c r="AU367" s="148"/>
      <c r="AV367" s="148"/>
      <c r="AW367" s="148"/>
      <c r="AX367" s="148"/>
      <c r="AY367" s="148"/>
      <c r="AZ367" s="148"/>
      <c r="BA367" s="148"/>
      <c r="BB367" s="148"/>
      <c r="BC367" s="148"/>
      <c r="BD367" s="148"/>
      <c r="BE367" s="148"/>
      <c r="BF367" s="148"/>
      <c r="BG367" s="148"/>
      <c r="BH367" s="148"/>
    </row>
    <row r="368" spans="1:60" ht="13" x14ac:dyDescent="0.25">
      <c r="A368" s="162" t="s">
        <v>325</v>
      </c>
      <c r="B368" s="163" t="s">
        <v>249</v>
      </c>
      <c r="C368" s="187" t="s">
        <v>250</v>
      </c>
      <c r="D368" s="164"/>
      <c r="E368" s="165"/>
      <c r="F368" s="166"/>
      <c r="G368" s="166">
        <f>SUMIF(AG369:AG375,"&lt;&gt;NOR",G369:G375)</f>
        <v>0</v>
      </c>
      <c r="H368" s="166"/>
      <c r="I368" s="166">
        <f>SUM(I369:I375)</f>
        <v>0</v>
      </c>
      <c r="J368" s="166"/>
      <c r="K368" s="166">
        <f>SUM(K369:K375)</f>
        <v>0</v>
      </c>
      <c r="L368" s="166"/>
      <c r="M368" s="166">
        <f>SUM(M369:M375)</f>
        <v>0</v>
      </c>
      <c r="N368" s="165"/>
      <c r="O368" s="165">
        <f>SUM(O369:O375)</f>
        <v>0</v>
      </c>
      <c r="P368" s="165"/>
      <c r="Q368" s="165">
        <f>SUM(Q369:Q375)</f>
        <v>0</v>
      </c>
      <c r="R368" s="166"/>
      <c r="S368" s="166"/>
      <c r="T368" s="167"/>
      <c r="U368" s="161"/>
      <c r="V368" s="161">
        <f>SUM(V369:V375)</f>
        <v>0.81</v>
      </c>
      <c r="W368" s="161"/>
      <c r="X368" s="161"/>
      <c r="Y368" s="161"/>
      <c r="AG368" t="s">
        <v>326</v>
      </c>
    </row>
    <row r="369" spans="1:60" ht="20" outlineLevel="1" x14ac:dyDescent="0.25">
      <c r="A369" s="172">
        <v>86</v>
      </c>
      <c r="B369" s="173" t="s">
        <v>1202</v>
      </c>
      <c r="C369" s="188" t="s">
        <v>1203</v>
      </c>
      <c r="D369" s="174" t="s">
        <v>521</v>
      </c>
      <c r="E369" s="175">
        <v>1.5</v>
      </c>
      <c r="F369" s="176"/>
      <c r="G369" s="177">
        <f>ROUND(E369*F369,2)</f>
        <v>0</v>
      </c>
      <c r="H369" s="176"/>
      <c r="I369" s="177">
        <f>ROUND(E369*H369,2)</f>
        <v>0</v>
      </c>
      <c r="J369" s="176"/>
      <c r="K369" s="177">
        <f>ROUND(E369*J369,2)</f>
        <v>0</v>
      </c>
      <c r="L369" s="177">
        <v>21</v>
      </c>
      <c r="M369" s="177">
        <f>G369*(1+L369/100)</f>
        <v>0</v>
      </c>
      <c r="N369" s="175">
        <v>2.6199999999999999E-3</v>
      </c>
      <c r="O369" s="175">
        <f>ROUND(E369*N369,2)</f>
        <v>0</v>
      </c>
      <c r="P369" s="175">
        <v>0</v>
      </c>
      <c r="Q369" s="175">
        <f>ROUND(E369*P369,2)</f>
        <v>0</v>
      </c>
      <c r="R369" s="177" t="s">
        <v>1187</v>
      </c>
      <c r="S369" s="177" t="s">
        <v>330</v>
      </c>
      <c r="T369" s="178" t="s">
        <v>330</v>
      </c>
      <c r="U369" s="158">
        <v>0.52600000000000002</v>
      </c>
      <c r="V369" s="158">
        <f>ROUND(E369*U369,2)</f>
        <v>0.79</v>
      </c>
      <c r="W369" s="158"/>
      <c r="X369" s="158" t="s">
        <v>392</v>
      </c>
      <c r="Y369" s="158" t="s">
        <v>333</v>
      </c>
      <c r="Z369" s="148"/>
      <c r="AA369" s="148"/>
      <c r="AB369" s="148"/>
      <c r="AC369" s="148"/>
      <c r="AD369" s="148"/>
      <c r="AE369" s="148"/>
      <c r="AF369" s="148"/>
      <c r="AG369" s="148" t="s">
        <v>393</v>
      </c>
      <c r="AH369" s="148"/>
      <c r="AI369" s="148"/>
      <c r="AJ369" s="148"/>
      <c r="AK369" s="148"/>
      <c r="AL369" s="148"/>
      <c r="AM369" s="148"/>
      <c r="AN369" s="148"/>
      <c r="AO369" s="148"/>
      <c r="AP369" s="148"/>
      <c r="AQ369" s="148"/>
      <c r="AR369" s="148"/>
      <c r="AS369" s="148"/>
      <c r="AT369" s="148"/>
      <c r="AU369" s="148"/>
      <c r="AV369" s="148"/>
      <c r="AW369" s="148"/>
      <c r="AX369" s="148"/>
      <c r="AY369" s="148"/>
      <c r="AZ369" s="148"/>
      <c r="BA369" s="148"/>
      <c r="BB369" s="148"/>
      <c r="BC369" s="148"/>
      <c r="BD369" s="148"/>
      <c r="BE369" s="148"/>
      <c r="BF369" s="148"/>
      <c r="BG369" s="148"/>
      <c r="BH369" s="148"/>
    </row>
    <row r="370" spans="1:60" outlineLevel="2" x14ac:dyDescent="0.25">
      <c r="A370" s="155"/>
      <c r="B370" s="156"/>
      <c r="C370" s="189" t="s">
        <v>1666</v>
      </c>
      <c r="D370" s="159"/>
      <c r="E370" s="160">
        <v>1.5</v>
      </c>
      <c r="F370" s="158"/>
      <c r="G370" s="158"/>
      <c r="H370" s="158"/>
      <c r="I370" s="158"/>
      <c r="J370" s="158"/>
      <c r="K370" s="158"/>
      <c r="L370" s="158"/>
      <c r="M370" s="158"/>
      <c r="N370" s="157"/>
      <c r="O370" s="157"/>
      <c r="P370" s="157"/>
      <c r="Q370" s="157"/>
      <c r="R370" s="158"/>
      <c r="S370" s="158"/>
      <c r="T370" s="158"/>
      <c r="U370" s="158"/>
      <c r="V370" s="158"/>
      <c r="W370" s="158"/>
      <c r="X370" s="158"/>
      <c r="Y370" s="158"/>
      <c r="Z370" s="148"/>
      <c r="AA370" s="148"/>
      <c r="AB370" s="148"/>
      <c r="AC370" s="148"/>
      <c r="AD370" s="148"/>
      <c r="AE370" s="148"/>
      <c r="AF370" s="148"/>
      <c r="AG370" s="148" t="s">
        <v>338</v>
      </c>
      <c r="AH370" s="148">
        <v>0</v>
      </c>
      <c r="AI370" s="148"/>
      <c r="AJ370" s="148"/>
      <c r="AK370" s="148"/>
      <c r="AL370" s="148"/>
      <c r="AM370" s="148"/>
      <c r="AN370" s="148"/>
      <c r="AO370" s="148"/>
      <c r="AP370" s="148"/>
      <c r="AQ370" s="148"/>
      <c r="AR370" s="148"/>
      <c r="AS370" s="148"/>
      <c r="AT370" s="148"/>
      <c r="AU370" s="148"/>
      <c r="AV370" s="148"/>
      <c r="AW370" s="148"/>
      <c r="AX370" s="148"/>
      <c r="AY370" s="148"/>
      <c r="AZ370" s="148"/>
      <c r="BA370" s="148"/>
      <c r="BB370" s="148"/>
      <c r="BC370" s="148"/>
      <c r="BD370" s="148"/>
      <c r="BE370" s="148"/>
      <c r="BF370" s="148"/>
      <c r="BG370" s="148"/>
      <c r="BH370" s="148"/>
    </row>
    <row r="371" spans="1:60" outlineLevel="1" x14ac:dyDescent="0.25">
      <c r="A371" s="172">
        <v>87</v>
      </c>
      <c r="B371" s="173" t="s">
        <v>1213</v>
      </c>
      <c r="C371" s="188" t="s">
        <v>1214</v>
      </c>
      <c r="D371" s="174" t="s">
        <v>455</v>
      </c>
      <c r="E371" s="175">
        <v>3.9300000000000003E-3</v>
      </c>
      <c r="F371" s="176"/>
      <c r="G371" s="177">
        <f>ROUND(E371*F371,2)</f>
        <v>0</v>
      </c>
      <c r="H371" s="176"/>
      <c r="I371" s="177">
        <f>ROUND(E371*H371,2)</f>
        <v>0</v>
      </c>
      <c r="J371" s="176"/>
      <c r="K371" s="177">
        <f>ROUND(E371*J371,2)</f>
        <v>0</v>
      </c>
      <c r="L371" s="177">
        <v>21</v>
      </c>
      <c r="M371" s="177">
        <f>G371*(1+L371/100)</f>
        <v>0</v>
      </c>
      <c r="N371" s="175">
        <v>0</v>
      </c>
      <c r="O371" s="175">
        <f>ROUND(E371*N371,2)</f>
        <v>0</v>
      </c>
      <c r="P371" s="175">
        <v>0</v>
      </c>
      <c r="Q371" s="175">
        <f>ROUND(E371*P371,2)</f>
        <v>0</v>
      </c>
      <c r="R371" s="177" t="s">
        <v>1187</v>
      </c>
      <c r="S371" s="177" t="s">
        <v>330</v>
      </c>
      <c r="T371" s="178" t="s">
        <v>330</v>
      </c>
      <c r="U371" s="158">
        <v>4.7370000000000001</v>
      </c>
      <c r="V371" s="158">
        <f>ROUND(E371*U371,2)</f>
        <v>0.02</v>
      </c>
      <c r="W371" s="158"/>
      <c r="X371" s="158" t="s">
        <v>538</v>
      </c>
      <c r="Y371" s="158" t="s">
        <v>333</v>
      </c>
      <c r="Z371" s="148"/>
      <c r="AA371" s="148"/>
      <c r="AB371" s="148"/>
      <c r="AC371" s="148"/>
      <c r="AD371" s="148"/>
      <c r="AE371" s="148"/>
      <c r="AF371" s="148"/>
      <c r="AG371" s="148" t="s">
        <v>539</v>
      </c>
      <c r="AH371" s="148"/>
      <c r="AI371" s="148"/>
      <c r="AJ371" s="148"/>
      <c r="AK371" s="148"/>
      <c r="AL371" s="148"/>
      <c r="AM371" s="148"/>
      <c r="AN371" s="148"/>
      <c r="AO371" s="148"/>
      <c r="AP371" s="148"/>
      <c r="AQ371" s="148"/>
      <c r="AR371" s="148"/>
      <c r="AS371" s="148"/>
      <c r="AT371" s="148"/>
      <c r="AU371" s="148"/>
      <c r="AV371" s="148"/>
      <c r="AW371" s="148"/>
      <c r="AX371" s="148"/>
      <c r="AY371" s="148"/>
      <c r="AZ371" s="148"/>
      <c r="BA371" s="148"/>
      <c r="BB371" s="148"/>
      <c r="BC371" s="148"/>
      <c r="BD371" s="148"/>
      <c r="BE371" s="148"/>
      <c r="BF371" s="148"/>
      <c r="BG371" s="148"/>
      <c r="BH371" s="148"/>
    </row>
    <row r="372" spans="1:60" outlineLevel="2" x14ac:dyDescent="0.25">
      <c r="A372" s="155"/>
      <c r="B372" s="156"/>
      <c r="C372" s="269" t="s">
        <v>716</v>
      </c>
      <c r="D372" s="270"/>
      <c r="E372" s="270"/>
      <c r="F372" s="270"/>
      <c r="G372" s="270"/>
      <c r="H372" s="158"/>
      <c r="I372" s="158"/>
      <c r="J372" s="158"/>
      <c r="K372" s="158"/>
      <c r="L372" s="158"/>
      <c r="M372" s="158"/>
      <c r="N372" s="157"/>
      <c r="O372" s="157"/>
      <c r="P372" s="157"/>
      <c r="Q372" s="157"/>
      <c r="R372" s="158"/>
      <c r="S372" s="158"/>
      <c r="T372" s="158"/>
      <c r="U372" s="158"/>
      <c r="V372" s="158"/>
      <c r="W372" s="158"/>
      <c r="X372" s="158"/>
      <c r="Y372" s="158"/>
      <c r="Z372" s="148"/>
      <c r="AA372" s="148"/>
      <c r="AB372" s="148"/>
      <c r="AC372" s="148"/>
      <c r="AD372" s="148"/>
      <c r="AE372" s="148"/>
      <c r="AF372" s="148"/>
      <c r="AG372" s="148" t="s">
        <v>395</v>
      </c>
      <c r="AH372" s="148"/>
      <c r="AI372" s="148"/>
      <c r="AJ372" s="148"/>
      <c r="AK372" s="148"/>
      <c r="AL372" s="148"/>
      <c r="AM372" s="148"/>
      <c r="AN372" s="148"/>
      <c r="AO372" s="148"/>
      <c r="AP372" s="148"/>
      <c r="AQ372" s="148"/>
      <c r="AR372" s="148"/>
      <c r="AS372" s="148"/>
      <c r="AT372" s="148"/>
      <c r="AU372" s="148"/>
      <c r="AV372" s="148"/>
      <c r="AW372" s="148"/>
      <c r="AX372" s="148"/>
      <c r="AY372" s="148"/>
      <c r="AZ372" s="148"/>
      <c r="BA372" s="148"/>
      <c r="BB372" s="148"/>
      <c r="BC372" s="148"/>
      <c r="BD372" s="148"/>
      <c r="BE372" s="148"/>
      <c r="BF372" s="148"/>
      <c r="BG372" s="148"/>
      <c r="BH372" s="148"/>
    </row>
    <row r="373" spans="1:60" outlineLevel="2" x14ac:dyDescent="0.25">
      <c r="A373" s="155"/>
      <c r="B373" s="156"/>
      <c r="C373" s="189" t="s">
        <v>540</v>
      </c>
      <c r="D373" s="159"/>
      <c r="E373" s="160"/>
      <c r="F373" s="158"/>
      <c r="G373" s="158"/>
      <c r="H373" s="158"/>
      <c r="I373" s="158"/>
      <c r="J373" s="158"/>
      <c r="K373" s="158"/>
      <c r="L373" s="158"/>
      <c r="M373" s="158"/>
      <c r="N373" s="157"/>
      <c r="O373" s="157"/>
      <c r="P373" s="157"/>
      <c r="Q373" s="157"/>
      <c r="R373" s="158"/>
      <c r="S373" s="158"/>
      <c r="T373" s="158"/>
      <c r="U373" s="158"/>
      <c r="V373" s="158"/>
      <c r="W373" s="158"/>
      <c r="X373" s="158"/>
      <c r="Y373" s="158"/>
      <c r="Z373" s="148"/>
      <c r="AA373" s="148"/>
      <c r="AB373" s="148"/>
      <c r="AC373" s="148"/>
      <c r="AD373" s="148"/>
      <c r="AE373" s="148"/>
      <c r="AF373" s="148"/>
      <c r="AG373" s="148" t="s">
        <v>338</v>
      </c>
      <c r="AH373" s="148">
        <v>0</v>
      </c>
      <c r="AI373" s="148"/>
      <c r="AJ373" s="148"/>
      <c r="AK373" s="148"/>
      <c r="AL373" s="148"/>
      <c r="AM373" s="148"/>
      <c r="AN373" s="148"/>
      <c r="AO373" s="148"/>
      <c r="AP373" s="148"/>
      <c r="AQ373" s="148"/>
      <c r="AR373" s="148"/>
      <c r="AS373" s="148"/>
      <c r="AT373" s="148"/>
      <c r="AU373" s="148"/>
      <c r="AV373" s="148"/>
      <c r="AW373" s="148"/>
      <c r="AX373" s="148"/>
      <c r="AY373" s="148"/>
      <c r="AZ373" s="148"/>
      <c r="BA373" s="148"/>
      <c r="BB373" s="148"/>
      <c r="BC373" s="148"/>
      <c r="BD373" s="148"/>
      <c r="BE373" s="148"/>
      <c r="BF373" s="148"/>
      <c r="BG373" s="148"/>
      <c r="BH373" s="148"/>
    </row>
    <row r="374" spans="1:60" outlineLevel="3" x14ac:dyDescent="0.25">
      <c r="A374" s="155"/>
      <c r="B374" s="156"/>
      <c r="C374" s="189" t="s">
        <v>1667</v>
      </c>
      <c r="D374" s="159"/>
      <c r="E374" s="160"/>
      <c r="F374" s="158"/>
      <c r="G374" s="158"/>
      <c r="H374" s="158"/>
      <c r="I374" s="158"/>
      <c r="J374" s="158"/>
      <c r="K374" s="158"/>
      <c r="L374" s="158"/>
      <c r="M374" s="158"/>
      <c r="N374" s="157"/>
      <c r="O374" s="157"/>
      <c r="P374" s="157"/>
      <c r="Q374" s="157"/>
      <c r="R374" s="158"/>
      <c r="S374" s="158"/>
      <c r="T374" s="158"/>
      <c r="U374" s="158"/>
      <c r="V374" s="158"/>
      <c r="W374" s="158"/>
      <c r="X374" s="158"/>
      <c r="Y374" s="158"/>
      <c r="Z374" s="148"/>
      <c r="AA374" s="148"/>
      <c r="AB374" s="148"/>
      <c r="AC374" s="148"/>
      <c r="AD374" s="148"/>
      <c r="AE374" s="148"/>
      <c r="AF374" s="148"/>
      <c r="AG374" s="148" t="s">
        <v>338</v>
      </c>
      <c r="AH374" s="148">
        <v>0</v>
      </c>
      <c r="AI374" s="148"/>
      <c r="AJ374" s="148"/>
      <c r="AK374" s="148"/>
      <c r="AL374" s="148"/>
      <c r="AM374" s="148"/>
      <c r="AN374" s="148"/>
      <c r="AO374" s="148"/>
      <c r="AP374" s="148"/>
      <c r="AQ374" s="148"/>
      <c r="AR374" s="148"/>
      <c r="AS374" s="148"/>
      <c r="AT374" s="148"/>
      <c r="AU374" s="148"/>
      <c r="AV374" s="148"/>
      <c r="AW374" s="148"/>
      <c r="AX374" s="148"/>
      <c r="AY374" s="148"/>
      <c r="AZ374" s="148"/>
      <c r="BA374" s="148"/>
      <c r="BB374" s="148"/>
      <c r="BC374" s="148"/>
      <c r="BD374" s="148"/>
      <c r="BE374" s="148"/>
      <c r="BF374" s="148"/>
      <c r="BG374" s="148"/>
      <c r="BH374" s="148"/>
    </row>
    <row r="375" spans="1:60" outlineLevel="3" x14ac:dyDescent="0.25">
      <c r="A375" s="155"/>
      <c r="B375" s="156"/>
      <c r="C375" s="189" t="s">
        <v>1668</v>
      </c>
      <c r="D375" s="159"/>
      <c r="E375" s="160">
        <v>3.9300000000000003E-3</v>
      </c>
      <c r="F375" s="158"/>
      <c r="G375" s="158"/>
      <c r="H375" s="158"/>
      <c r="I375" s="158"/>
      <c r="J375" s="158"/>
      <c r="K375" s="158"/>
      <c r="L375" s="158"/>
      <c r="M375" s="158"/>
      <c r="N375" s="157"/>
      <c r="O375" s="157"/>
      <c r="P375" s="157"/>
      <c r="Q375" s="157"/>
      <c r="R375" s="158"/>
      <c r="S375" s="158"/>
      <c r="T375" s="158"/>
      <c r="U375" s="158"/>
      <c r="V375" s="158"/>
      <c r="W375" s="158"/>
      <c r="X375" s="158"/>
      <c r="Y375" s="158"/>
      <c r="Z375" s="148"/>
      <c r="AA375" s="148"/>
      <c r="AB375" s="148"/>
      <c r="AC375" s="148"/>
      <c r="AD375" s="148"/>
      <c r="AE375" s="148"/>
      <c r="AF375" s="148"/>
      <c r="AG375" s="148" t="s">
        <v>338</v>
      </c>
      <c r="AH375" s="148">
        <v>0</v>
      </c>
      <c r="AI375" s="148"/>
      <c r="AJ375" s="148"/>
      <c r="AK375" s="148"/>
      <c r="AL375" s="148"/>
      <c r="AM375" s="148"/>
      <c r="AN375" s="148"/>
      <c r="AO375" s="148"/>
      <c r="AP375" s="148"/>
      <c r="AQ375" s="148"/>
      <c r="AR375" s="148"/>
      <c r="AS375" s="148"/>
      <c r="AT375" s="148"/>
      <c r="AU375" s="148"/>
      <c r="AV375" s="148"/>
      <c r="AW375" s="148"/>
      <c r="AX375" s="148"/>
      <c r="AY375" s="148"/>
      <c r="AZ375" s="148"/>
      <c r="BA375" s="148"/>
      <c r="BB375" s="148"/>
      <c r="BC375" s="148"/>
      <c r="BD375" s="148"/>
      <c r="BE375" s="148"/>
      <c r="BF375" s="148"/>
      <c r="BG375" s="148"/>
      <c r="BH375" s="148"/>
    </row>
    <row r="376" spans="1:60" x14ac:dyDescent="0.25">
      <c r="A376" s="3"/>
      <c r="B376" s="4"/>
      <c r="C376" s="191"/>
      <c r="D376" s="6"/>
      <c r="E376" s="3"/>
      <c r="F376" s="3"/>
      <c r="G376" s="3"/>
      <c r="H376" s="3"/>
      <c r="I376" s="3"/>
      <c r="J376" s="3"/>
      <c r="K376" s="3"/>
      <c r="L376" s="3"/>
      <c r="M376" s="3"/>
      <c r="N376" s="3"/>
      <c r="O376" s="3"/>
      <c r="P376" s="3"/>
      <c r="Q376" s="3"/>
      <c r="R376" s="3"/>
      <c r="S376" s="3"/>
      <c r="T376" s="3"/>
      <c r="U376" s="3"/>
      <c r="V376" s="3"/>
      <c r="W376" s="3"/>
      <c r="X376" s="3"/>
      <c r="Y376" s="3"/>
      <c r="AE376">
        <v>15</v>
      </c>
      <c r="AF376">
        <v>21</v>
      </c>
      <c r="AG376" t="s">
        <v>311</v>
      </c>
    </row>
    <row r="377" spans="1:60" ht="13" x14ac:dyDescent="0.25">
      <c r="A377" s="151"/>
      <c r="B377" s="152" t="s">
        <v>29</v>
      </c>
      <c r="C377" s="192"/>
      <c r="D377" s="153"/>
      <c r="E377" s="154"/>
      <c r="F377" s="154"/>
      <c r="G377" s="171">
        <f>G8+G127+G138+G168+G316+G328+G331+G338+G346+G368</f>
        <v>0</v>
      </c>
      <c r="H377" s="3"/>
      <c r="I377" s="3"/>
      <c r="J377" s="3"/>
      <c r="K377" s="3"/>
      <c r="L377" s="3"/>
      <c r="M377" s="3"/>
      <c r="N377" s="3"/>
      <c r="O377" s="3"/>
      <c r="P377" s="3"/>
      <c r="Q377" s="3"/>
      <c r="R377" s="3"/>
      <c r="S377" s="3"/>
      <c r="T377" s="3"/>
      <c r="U377" s="3"/>
      <c r="V377" s="3"/>
      <c r="W377" s="3"/>
      <c r="X377" s="3"/>
      <c r="Y377" s="3"/>
      <c r="AE377">
        <f>SUMIF(L7:L375,AE376,G7:G375)</f>
        <v>0</v>
      </c>
      <c r="AF377">
        <f>SUMIF(L7:L375,AF376,G7:G375)</f>
        <v>0</v>
      </c>
      <c r="AG377" t="s">
        <v>384</v>
      </c>
    </row>
    <row r="378" spans="1:60" x14ac:dyDescent="0.25">
      <c r="A378" s="271" t="s">
        <v>543</v>
      </c>
      <c r="B378" s="271"/>
      <c r="C378" s="191"/>
      <c r="D378" s="6"/>
      <c r="E378" s="3"/>
      <c r="F378" s="3"/>
      <c r="G378" s="3"/>
      <c r="H378" s="3"/>
      <c r="I378" s="3"/>
      <c r="J378" s="3"/>
      <c r="K378" s="3"/>
      <c r="L378" s="3"/>
      <c r="M378" s="3"/>
      <c r="N378" s="3"/>
      <c r="O378" s="3"/>
      <c r="P378" s="3"/>
      <c r="Q378" s="3"/>
      <c r="R378" s="3"/>
      <c r="S378" s="3"/>
      <c r="T378" s="3"/>
      <c r="U378" s="3"/>
      <c r="V378" s="3"/>
      <c r="W378" s="3"/>
      <c r="X378" s="3"/>
      <c r="Y378" s="3"/>
    </row>
    <row r="379" spans="1:60" x14ac:dyDescent="0.25">
      <c r="A379" s="3"/>
      <c r="B379" s="4" t="s">
        <v>1669</v>
      </c>
      <c r="C379" s="191" t="s">
        <v>1670</v>
      </c>
      <c r="D379" s="6"/>
      <c r="E379" s="3"/>
      <c r="F379" s="3"/>
      <c r="G379" s="3"/>
      <c r="H379" s="3"/>
      <c r="I379" s="3"/>
      <c r="J379" s="3"/>
      <c r="K379" s="3"/>
      <c r="L379" s="3"/>
      <c r="M379" s="3"/>
      <c r="N379" s="3"/>
      <c r="O379" s="3"/>
      <c r="P379" s="3"/>
      <c r="Q379" s="3"/>
      <c r="R379" s="3"/>
      <c r="S379" s="3"/>
      <c r="T379" s="3"/>
      <c r="U379" s="3"/>
      <c r="V379" s="3"/>
      <c r="W379" s="3"/>
      <c r="X379" s="3"/>
      <c r="Y379" s="3"/>
      <c r="AG379" t="s">
        <v>546</v>
      </c>
    </row>
    <row r="380" spans="1:60" x14ac:dyDescent="0.25">
      <c r="A380" s="3"/>
      <c r="B380" s="4" t="s">
        <v>1671</v>
      </c>
      <c r="C380" s="191" t="s">
        <v>1672</v>
      </c>
      <c r="D380" s="6"/>
      <c r="E380" s="3"/>
      <c r="F380" s="3"/>
      <c r="G380" s="3"/>
      <c r="H380" s="3"/>
      <c r="I380" s="3"/>
      <c r="J380" s="3"/>
      <c r="K380" s="3"/>
      <c r="L380" s="3"/>
      <c r="M380" s="3"/>
      <c r="N380" s="3"/>
      <c r="O380" s="3"/>
      <c r="P380" s="3"/>
      <c r="Q380" s="3"/>
      <c r="R380" s="3"/>
      <c r="S380" s="3"/>
      <c r="T380" s="3"/>
      <c r="U380" s="3"/>
      <c r="V380" s="3"/>
      <c r="W380" s="3"/>
      <c r="X380" s="3"/>
      <c r="Y380" s="3"/>
      <c r="AG380" t="s">
        <v>549</v>
      </c>
    </row>
    <row r="381" spans="1:60" x14ac:dyDescent="0.25">
      <c r="A381" s="3"/>
      <c r="B381" s="4"/>
      <c r="C381" s="191" t="s">
        <v>550</v>
      </c>
      <c r="D381" s="6"/>
      <c r="E381" s="3"/>
      <c r="F381" s="3"/>
      <c r="G381" s="3"/>
      <c r="H381" s="3"/>
      <c r="I381" s="3"/>
      <c r="J381" s="3"/>
      <c r="K381" s="3"/>
      <c r="L381" s="3"/>
      <c r="M381" s="3"/>
      <c r="N381" s="3"/>
      <c r="O381" s="3"/>
      <c r="P381" s="3"/>
      <c r="Q381" s="3"/>
      <c r="R381" s="3"/>
      <c r="S381" s="3"/>
      <c r="T381" s="3"/>
      <c r="U381" s="3"/>
      <c r="V381" s="3"/>
      <c r="W381" s="3"/>
      <c r="X381" s="3"/>
      <c r="Y381" s="3"/>
      <c r="AG381" t="s">
        <v>551</v>
      </c>
    </row>
    <row r="382" spans="1:60" x14ac:dyDescent="0.25">
      <c r="A382" s="3"/>
      <c r="B382" s="4"/>
      <c r="C382" s="191"/>
      <c r="D382" s="6"/>
      <c r="E382" s="3"/>
      <c r="F382" s="3"/>
      <c r="G382" s="3"/>
      <c r="H382" s="3"/>
      <c r="I382" s="3"/>
      <c r="J382" s="3"/>
      <c r="K382" s="3"/>
      <c r="L382" s="3"/>
      <c r="M382" s="3"/>
      <c r="N382" s="3"/>
      <c r="O382" s="3"/>
      <c r="P382" s="3"/>
      <c r="Q382" s="3"/>
      <c r="R382" s="3"/>
      <c r="S382" s="3"/>
      <c r="T382" s="3"/>
      <c r="U382" s="3"/>
      <c r="V382" s="3"/>
      <c r="W382" s="3"/>
      <c r="X382" s="3"/>
      <c r="Y382" s="3"/>
    </row>
    <row r="383" spans="1:60" x14ac:dyDescent="0.25">
      <c r="C383" s="193"/>
      <c r="D383" s="10"/>
      <c r="AG383" t="s">
        <v>386</v>
      </c>
    </row>
    <row r="384" spans="1:60"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EIqDESd6f8yuMX2j7Q7UozFX41P68ZaCGUWj4JjhSxO1CaWuFgWxYQgVezI8Y+McS7ikg33dpHMztAQpMRYOEQ==" saltValue="md8KaRS4EE8edDusQsJ9Wg==" spinCount="100000" sheet="1" formatRows="0"/>
  <mergeCells count="55">
    <mergeCell ref="A1:G1"/>
    <mergeCell ref="C2:G2"/>
    <mergeCell ref="C3:G3"/>
    <mergeCell ref="C4:G4"/>
    <mergeCell ref="A378:B378"/>
    <mergeCell ref="C10:G10"/>
    <mergeCell ref="C33:G33"/>
    <mergeCell ref="C36:G36"/>
    <mergeCell ref="C39:G39"/>
    <mergeCell ref="C54:G54"/>
    <mergeCell ref="C170:G170"/>
    <mergeCell ref="C59:G59"/>
    <mergeCell ref="C62:G62"/>
    <mergeCell ref="C65:G65"/>
    <mergeCell ref="C70:G70"/>
    <mergeCell ref="C75:G75"/>
    <mergeCell ref="C83:G83"/>
    <mergeCell ref="C93:G93"/>
    <mergeCell ref="C108:G108"/>
    <mergeCell ref="C133:G133"/>
    <mergeCell ref="C136:G136"/>
    <mergeCell ref="C156:G156"/>
    <mergeCell ref="C243:G243"/>
    <mergeCell ref="C175:G175"/>
    <mergeCell ref="C184:G184"/>
    <mergeCell ref="C189:G189"/>
    <mergeCell ref="C199:G199"/>
    <mergeCell ref="C204:G204"/>
    <mergeCell ref="C208:G208"/>
    <mergeCell ref="C211:G211"/>
    <mergeCell ref="C218:G218"/>
    <mergeCell ref="C229:G229"/>
    <mergeCell ref="C234:G234"/>
    <mergeCell ref="C239:G239"/>
    <mergeCell ref="C348:G348"/>
    <mergeCell ref="C248:G248"/>
    <mergeCell ref="C252:G252"/>
    <mergeCell ref="C263:G263"/>
    <mergeCell ref="C318:G318"/>
    <mergeCell ref="C322:G322"/>
    <mergeCell ref="C330:G330"/>
    <mergeCell ref="C333:G333"/>
    <mergeCell ref="C335:G335"/>
    <mergeCell ref="C337:G337"/>
    <mergeCell ref="C340:G340"/>
    <mergeCell ref="C341:G341"/>
    <mergeCell ref="C360:G360"/>
    <mergeCell ref="C364:G364"/>
    <mergeCell ref="C372:G372"/>
    <mergeCell ref="C349:G349"/>
    <mergeCell ref="C350:G350"/>
    <mergeCell ref="C356:G356"/>
    <mergeCell ref="C357:G357"/>
    <mergeCell ref="C358:G358"/>
    <mergeCell ref="C359:G359"/>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30090-04DA-477E-AF8A-3310D4D3D8AE}">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74</v>
      </c>
      <c r="C3" s="261" t="s">
        <v>75</v>
      </c>
      <c r="D3" s="262"/>
      <c r="E3" s="262"/>
      <c r="F3" s="262"/>
      <c r="G3" s="263"/>
      <c r="AC3" s="121" t="s">
        <v>298</v>
      </c>
      <c r="AG3" t="s">
        <v>301</v>
      </c>
    </row>
    <row r="4" spans="1:60" ht="25" customHeight="1" x14ac:dyDescent="0.25">
      <c r="A4" s="141" t="s">
        <v>9</v>
      </c>
      <c r="B4" s="142" t="s">
        <v>61</v>
      </c>
      <c r="C4" s="264" t="s">
        <v>75</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61</v>
      </c>
      <c r="C8" s="187" t="s">
        <v>191</v>
      </c>
      <c r="D8" s="164"/>
      <c r="E8" s="165"/>
      <c r="F8" s="166"/>
      <c r="G8" s="166">
        <f>SUMIF(AG9:AG33,"&lt;&gt;NOR",G9:G33)</f>
        <v>0</v>
      </c>
      <c r="H8" s="166"/>
      <c r="I8" s="166">
        <f>SUM(I9:I33)</f>
        <v>0</v>
      </c>
      <c r="J8" s="166"/>
      <c r="K8" s="166">
        <f>SUM(K9:K33)</f>
        <v>0</v>
      </c>
      <c r="L8" s="166"/>
      <c r="M8" s="166">
        <f>SUM(M9:M33)</f>
        <v>0</v>
      </c>
      <c r="N8" s="165"/>
      <c r="O8" s="165">
        <f>SUM(O9:O33)</f>
        <v>145.43</v>
      </c>
      <c r="P8" s="165"/>
      <c r="Q8" s="165">
        <f>SUM(Q9:Q33)</f>
        <v>0</v>
      </c>
      <c r="R8" s="166"/>
      <c r="S8" s="166"/>
      <c r="T8" s="167"/>
      <c r="U8" s="161"/>
      <c r="V8" s="161">
        <f>SUM(V9:V33)</f>
        <v>40.480000000000004</v>
      </c>
      <c r="W8" s="161"/>
      <c r="X8" s="161"/>
      <c r="Y8" s="161"/>
      <c r="AG8" t="s">
        <v>326</v>
      </c>
    </row>
    <row r="9" spans="1:60" outlineLevel="1" x14ac:dyDescent="0.25">
      <c r="A9" s="172">
        <v>1</v>
      </c>
      <c r="B9" s="173" t="s">
        <v>1673</v>
      </c>
      <c r="C9" s="188" t="s">
        <v>1674</v>
      </c>
      <c r="D9" s="174" t="s">
        <v>390</v>
      </c>
      <c r="E9" s="175">
        <v>77</v>
      </c>
      <c r="F9" s="176"/>
      <c r="G9" s="177">
        <f>ROUND(E9*F9,2)</f>
        <v>0</v>
      </c>
      <c r="H9" s="176"/>
      <c r="I9" s="177">
        <f>ROUND(E9*H9,2)</f>
        <v>0</v>
      </c>
      <c r="J9" s="176"/>
      <c r="K9" s="177">
        <f>ROUND(E9*J9,2)</f>
        <v>0</v>
      </c>
      <c r="L9" s="177">
        <v>21</v>
      </c>
      <c r="M9" s="177">
        <f>G9*(1+L9/100)</f>
        <v>0</v>
      </c>
      <c r="N9" s="175">
        <v>0</v>
      </c>
      <c r="O9" s="175">
        <f>ROUND(E9*N9,2)</f>
        <v>0</v>
      </c>
      <c r="P9" s="175">
        <v>0</v>
      </c>
      <c r="Q9" s="175">
        <f>ROUND(E9*P9,2)</f>
        <v>0</v>
      </c>
      <c r="R9" s="177" t="s">
        <v>391</v>
      </c>
      <c r="S9" s="177" t="s">
        <v>330</v>
      </c>
      <c r="T9" s="178" t="s">
        <v>330</v>
      </c>
      <c r="U9" s="158">
        <v>0.42199999999999999</v>
      </c>
      <c r="V9" s="158">
        <f>ROUND(E9*U9,2)</f>
        <v>32.49</v>
      </c>
      <c r="W9" s="158"/>
      <c r="X9" s="158" t="s">
        <v>392</v>
      </c>
      <c r="Y9" s="158" t="s">
        <v>333</v>
      </c>
      <c r="Z9" s="148"/>
      <c r="AA9" s="148"/>
      <c r="AB9" s="148"/>
      <c r="AC9" s="148"/>
      <c r="AD9" s="148"/>
      <c r="AE9" s="148"/>
      <c r="AF9" s="148"/>
      <c r="AG9" s="148" t="s">
        <v>393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5">
      <c r="A10" s="155"/>
      <c r="B10" s="156"/>
      <c r="C10" s="269" t="s">
        <v>1675</v>
      </c>
      <c r="D10" s="270"/>
      <c r="E10" s="270"/>
      <c r="F10" s="270"/>
      <c r="G10" s="270"/>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395</v>
      </c>
      <c r="AH10" s="148"/>
      <c r="AI10" s="148"/>
      <c r="AJ10" s="148"/>
      <c r="AK10" s="148"/>
      <c r="AL10" s="148"/>
      <c r="AM10" s="148"/>
      <c r="AN10" s="148"/>
      <c r="AO10" s="148"/>
      <c r="AP10" s="148"/>
      <c r="AQ10" s="148"/>
      <c r="AR10" s="148"/>
      <c r="AS10" s="148"/>
      <c r="AT10" s="148"/>
      <c r="AU10" s="148"/>
      <c r="AV10" s="148"/>
      <c r="AW10" s="148"/>
      <c r="AX10" s="148"/>
      <c r="AY10" s="148"/>
      <c r="AZ10" s="148"/>
      <c r="BA10" s="179" t="str">
        <f>C10</f>
        <v>s přemístěním výkopku v příčných profilech na vzdálenost do 15 m nebo s naložením na dopravní prostředek.</v>
      </c>
      <c r="BB10" s="148"/>
      <c r="BC10" s="148"/>
      <c r="BD10" s="148"/>
      <c r="BE10" s="148"/>
      <c r="BF10" s="148"/>
      <c r="BG10" s="148"/>
      <c r="BH10" s="148"/>
    </row>
    <row r="11" spans="1:60" outlineLevel="2" x14ac:dyDescent="0.25">
      <c r="A11" s="155"/>
      <c r="B11" s="156"/>
      <c r="C11" s="189" t="s">
        <v>1676</v>
      </c>
      <c r="D11" s="159"/>
      <c r="E11" s="160"/>
      <c r="F11" s="158"/>
      <c r="G11" s="15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338</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3" x14ac:dyDescent="0.25">
      <c r="A12" s="155"/>
      <c r="B12" s="156"/>
      <c r="C12" s="189" t="s">
        <v>1677</v>
      </c>
      <c r="D12" s="159"/>
      <c r="E12" s="160">
        <v>77</v>
      </c>
      <c r="F12" s="158"/>
      <c r="G12" s="158"/>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338</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72">
        <v>2</v>
      </c>
      <c r="B13" s="173" t="s">
        <v>407</v>
      </c>
      <c r="C13" s="188" t="s">
        <v>408</v>
      </c>
      <c r="D13" s="174" t="s">
        <v>390</v>
      </c>
      <c r="E13" s="175">
        <v>77</v>
      </c>
      <c r="F13" s="176"/>
      <c r="G13" s="177">
        <f>ROUND(E13*F13,2)</f>
        <v>0</v>
      </c>
      <c r="H13" s="176"/>
      <c r="I13" s="177">
        <f>ROUND(E13*H13,2)</f>
        <v>0</v>
      </c>
      <c r="J13" s="176"/>
      <c r="K13" s="177">
        <f>ROUND(E13*J13,2)</f>
        <v>0</v>
      </c>
      <c r="L13" s="177">
        <v>21</v>
      </c>
      <c r="M13" s="177">
        <f>G13*(1+L13/100)</f>
        <v>0</v>
      </c>
      <c r="N13" s="175">
        <v>0</v>
      </c>
      <c r="O13" s="175">
        <f>ROUND(E13*N13,2)</f>
        <v>0</v>
      </c>
      <c r="P13" s="175">
        <v>0</v>
      </c>
      <c r="Q13" s="175">
        <f>ROUND(E13*P13,2)</f>
        <v>0</v>
      </c>
      <c r="R13" s="177" t="s">
        <v>391</v>
      </c>
      <c r="S13" s="177" t="s">
        <v>330</v>
      </c>
      <c r="T13" s="178" t="s">
        <v>330</v>
      </c>
      <c r="U13" s="158">
        <v>1.0999999999999999E-2</v>
      </c>
      <c r="V13" s="158">
        <f>ROUND(E13*U13,2)</f>
        <v>0.85</v>
      </c>
      <c r="W13" s="158"/>
      <c r="X13" s="158" t="s">
        <v>392</v>
      </c>
      <c r="Y13" s="158" t="s">
        <v>333</v>
      </c>
      <c r="Z13" s="148"/>
      <c r="AA13" s="148"/>
      <c r="AB13" s="148"/>
      <c r="AC13" s="148"/>
      <c r="AD13" s="148"/>
      <c r="AE13" s="148"/>
      <c r="AF13" s="148"/>
      <c r="AG13" s="148" t="s">
        <v>393</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2" x14ac:dyDescent="0.25">
      <c r="A14" s="155"/>
      <c r="B14" s="156"/>
      <c r="C14" s="269" t="s">
        <v>403</v>
      </c>
      <c r="D14" s="270"/>
      <c r="E14" s="270"/>
      <c r="F14" s="270"/>
      <c r="G14" s="270"/>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395</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2" x14ac:dyDescent="0.25">
      <c r="A15" s="155"/>
      <c r="B15" s="156"/>
      <c r="C15" s="189" t="s">
        <v>1369</v>
      </c>
      <c r="D15" s="159"/>
      <c r="E15" s="160"/>
      <c r="F15" s="158"/>
      <c r="G15" s="158"/>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338</v>
      </c>
      <c r="AH15" s="148">
        <v>0</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3" x14ac:dyDescent="0.25">
      <c r="A16" s="155"/>
      <c r="B16" s="156"/>
      <c r="C16" s="189" t="s">
        <v>1678</v>
      </c>
      <c r="D16" s="159"/>
      <c r="E16" s="160"/>
      <c r="F16" s="158"/>
      <c r="G16" s="158"/>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338</v>
      </c>
      <c r="AH16" s="148">
        <v>0</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3" x14ac:dyDescent="0.25">
      <c r="A17" s="155"/>
      <c r="B17" s="156"/>
      <c r="C17" s="189" t="s">
        <v>1679</v>
      </c>
      <c r="D17" s="159"/>
      <c r="E17" s="160">
        <v>77</v>
      </c>
      <c r="F17" s="158"/>
      <c r="G17" s="158"/>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338</v>
      </c>
      <c r="AH17" s="148">
        <v>5</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0" outlineLevel="1" x14ac:dyDescent="0.25">
      <c r="A18" s="172">
        <v>3</v>
      </c>
      <c r="B18" s="173" t="s">
        <v>417</v>
      </c>
      <c r="C18" s="188" t="s">
        <v>418</v>
      </c>
      <c r="D18" s="174" t="s">
        <v>390</v>
      </c>
      <c r="E18" s="175">
        <v>462</v>
      </c>
      <c r="F18" s="176"/>
      <c r="G18" s="177">
        <f>ROUND(E18*F18,2)</f>
        <v>0</v>
      </c>
      <c r="H18" s="176"/>
      <c r="I18" s="177">
        <f>ROUND(E18*H18,2)</f>
        <v>0</v>
      </c>
      <c r="J18" s="176"/>
      <c r="K18" s="177">
        <f>ROUND(E18*J18,2)</f>
        <v>0</v>
      </c>
      <c r="L18" s="177">
        <v>21</v>
      </c>
      <c r="M18" s="177">
        <f>G18*(1+L18/100)</f>
        <v>0</v>
      </c>
      <c r="N18" s="175">
        <v>0</v>
      </c>
      <c r="O18" s="175">
        <f>ROUND(E18*N18,2)</f>
        <v>0</v>
      </c>
      <c r="P18" s="175">
        <v>0</v>
      </c>
      <c r="Q18" s="175">
        <f>ROUND(E18*P18,2)</f>
        <v>0</v>
      </c>
      <c r="R18" s="177" t="s">
        <v>391</v>
      </c>
      <c r="S18" s="177" t="s">
        <v>330</v>
      </c>
      <c r="T18" s="178" t="s">
        <v>330</v>
      </c>
      <c r="U18" s="158">
        <v>0</v>
      </c>
      <c r="V18" s="158">
        <f>ROUND(E18*U18,2)</f>
        <v>0</v>
      </c>
      <c r="W18" s="158"/>
      <c r="X18" s="158" t="s">
        <v>392</v>
      </c>
      <c r="Y18" s="158" t="s">
        <v>333</v>
      </c>
      <c r="Z18" s="148"/>
      <c r="AA18" s="148"/>
      <c r="AB18" s="148"/>
      <c r="AC18" s="148"/>
      <c r="AD18" s="148"/>
      <c r="AE18" s="148"/>
      <c r="AF18" s="148"/>
      <c r="AG18" s="148" t="s">
        <v>393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2" x14ac:dyDescent="0.25">
      <c r="A19" s="155"/>
      <c r="B19" s="156"/>
      <c r="C19" s="269" t="s">
        <v>403</v>
      </c>
      <c r="D19" s="270"/>
      <c r="E19" s="270"/>
      <c r="F19" s="270"/>
      <c r="G19" s="270"/>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395</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2" x14ac:dyDescent="0.25">
      <c r="A20" s="155"/>
      <c r="B20" s="156"/>
      <c r="C20" s="189" t="s">
        <v>419</v>
      </c>
      <c r="D20" s="159"/>
      <c r="E20" s="160"/>
      <c r="F20" s="158"/>
      <c r="G20" s="158"/>
      <c r="H20" s="158"/>
      <c r="I20" s="158"/>
      <c r="J20" s="158"/>
      <c r="K20" s="158"/>
      <c r="L20" s="158"/>
      <c r="M20" s="158"/>
      <c r="N20" s="157"/>
      <c r="O20" s="157"/>
      <c r="P20" s="157"/>
      <c r="Q20" s="157"/>
      <c r="R20" s="158"/>
      <c r="S20" s="158"/>
      <c r="T20" s="158"/>
      <c r="U20" s="158"/>
      <c r="V20" s="158"/>
      <c r="W20" s="158"/>
      <c r="X20" s="158"/>
      <c r="Y20" s="158"/>
      <c r="Z20" s="148"/>
      <c r="AA20" s="148"/>
      <c r="AB20" s="148"/>
      <c r="AC20" s="148"/>
      <c r="AD20" s="148"/>
      <c r="AE20" s="148"/>
      <c r="AF20" s="148"/>
      <c r="AG20" s="148" t="s">
        <v>338</v>
      </c>
      <c r="AH20" s="148">
        <v>0</v>
      </c>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3" x14ac:dyDescent="0.25">
      <c r="A21" s="155"/>
      <c r="B21" s="156"/>
      <c r="C21" s="189" t="s">
        <v>1680</v>
      </c>
      <c r="D21" s="159"/>
      <c r="E21" s="160">
        <v>462</v>
      </c>
      <c r="F21" s="158"/>
      <c r="G21" s="158"/>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338</v>
      </c>
      <c r="AH21" s="148">
        <v>5</v>
      </c>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72">
        <v>4</v>
      </c>
      <c r="B22" s="173" t="s">
        <v>1681</v>
      </c>
      <c r="C22" s="188" t="s">
        <v>1682</v>
      </c>
      <c r="D22" s="174" t="s">
        <v>390</v>
      </c>
      <c r="E22" s="175">
        <v>77</v>
      </c>
      <c r="F22" s="176"/>
      <c r="G22" s="177">
        <f>ROUND(E22*F22,2)</f>
        <v>0</v>
      </c>
      <c r="H22" s="176"/>
      <c r="I22" s="177">
        <f>ROUND(E22*H22,2)</f>
        <v>0</v>
      </c>
      <c r="J22" s="176"/>
      <c r="K22" s="177">
        <f>ROUND(E22*J22,2)</f>
        <v>0</v>
      </c>
      <c r="L22" s="177">
        <v>21</v>
      </c>
      <c r="M22" s="177">
        <f>G22*(1+L22/100)</f>
        <v>0</v>
      </c>
      <c r="N22" s="175">
        <v>0</v>
      </c>
      <c r="O22" s="175">
        <f>ROUND(E22*N22,2)</f>
        <v>0</v>
      </c>
      <c r="P22" s="175">
        <v>0</v>
      </c>
      <c r="Q22" s="175">
        <f>ROUND(E22*P22,2)</f>
        <v>0</v>
      </c>
      <c r="R22" s="177" t="s">
        <v>391</v>
      </c>
      <c r="S22" s="177" t="s">
        <v>330</v>
      </c>
      <c r="T22" s="178" t="s">
        <v>330</v>
      </c>
      <c r="U22" s="158">
        <v>5.6000000000000001E-2</v>
      </c>
      <c r="V22" s="158">
        <f>ROUND(E22*U22,2)</f>
        <v>4.3099999999999996</v>
      </c>
      <c r="W22" s="158"/>
      <c r="X22" s="158" t="s">
        <v>392</v>
      </c>
      <c r="Y22" s="158" t="s">
        <v>333</v>
      </c>
      <c r="Z22" s="148"/>
      <c r="AA22" s="148"/>
      <c r="AB22" s="148"/>
      <c r="AC22" s="148"/>
      <c r="AD22" s="148"/>
      <c r="AE22" s="148"/>
      <c r="AF22" s="148"/>
      <c r="AG22" s="148" t="s">
        <v>393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2" x14ac:dyDescent="0.25">
      <c r="A23" s="155"/>
      <c r="B23" s="156"/>
      <c r="C23" s="269" t="s">
        <v>1683</v>
      </c>
      <c r="D23" s="270"/>
      <c r="E23" s="270"/>
      <c r="F23" s="270"/>
      <c r="G23" s="270"/>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395</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2" x14ac:dyDescent="0.25">
      <c r="A24" s="155"/>
      <c r="B24" s="156"/>
      <c r="C24" s="189" t="s">
        <v>1677</v>
      </c>
      <c r="D24" s="159"/>
      <c r="E24" s="160">
        <v>77</v>
      </c>
      <c r="F24" s="158"/>
      <c r="G24" s="158"/>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338</v>
      </c>
      <c r="AH24" s="148">
        <v>0</v>
      </c>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72">
        <v>5</v>
      </c>
      <c r="B25" s="173" t="s">
        <v>1684</v>
      </c>
      <c r="C25" s="188" t="s">
        <v>1685</v>
      </c>
      <c r="D25" s="174" t="s">
        <v>438</v>
      </c>
      <c r="E25" s="175">
        <v>157</v>
      </c>
      <c r="F25" s="176"/>
      <c r="G25" s="177">
        <f>ROUND(E25*F25,2)</f>
        <v>0</v>
      </c>
      <c r="H25" s="176"/>
      <c r="I25" s="177">
        <f>ROUND(E25*H25,2)</f>
        <v>0</v>
      </c>
      <c r="J25" s="176"/>
      <c r="K25" s="177">
        <f>ROUND(E25*J25,2)</f>
        <v>0</v>
      </c>
      <c r="L25" s="177">
        <v>21</v>
      </c>
      <c r="M25" s="177">
        <f>G25*(1+L25/100)</f>
        <v>0</v>
      </c>
      <c r="N25" s="175">
        <v>0</v>
      </c>
      <c r="O25" s="175">
        <f>ROUND(E25*N25,2)</f>
        <v>0</v>
      </c>
      <c r="P25" s="175">
        <v>0</v>
      </c>
      <c r="Q25" s="175">
        <f>ROUND(E25*P25,2)</f>
        <v>0</v>
      </c>
      <c r="R25" s="177" t="s">
        <v>391</v>
      </c>
      <c r="S25" s="177" t="s">
        <v>330</v>
      </c>
      <c r="T25" s="178" t="s">
        <v>330</v>
      </c>
      <c r="U25" s="158">
        <v>1.7999999999999999E-2</v>
      </c>
      <c r="V25" s="158">
        <f>ROUND(E25*U25,2)</f>
        <v>2.83</v>
      </c>
      <c r="W25" s="158"/>
      <c r="X25" s="158" t="s">
        <v>392</v>
      </c>
      <c r="Y25" s="158" t="s">
        <v>333</v>
      </c>
      <c r="Z25" s="148"/>
      <c r="AA25" s="148"/>
      <c r="AB25" s="148"/>
      <c r="AC25" s="148"/>
      <c r="AD25" s="148"/>
      <c r="AE25" s="148"/>
      <c r="AF25" s="148"/>
      <c r="AG25" s="148" t="s">
        <v>393</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2" x14ac:dyDescent="0.25">
      <c r="A26" s="155"/>
      <c r="B26" s="156"/>
      <c r="C26" s="269" t="s">
        <v>444</v>
      </c>
      <c r="D26" s="270"/>
      <c r="E26" s="270"/>
      <c r="F26" s="270"/>
      <c r="G26" s="270"/>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395</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2" x14ac:dyDescent="0.25">
      <c r="A27" s="155"/>
      <c r="B27" s="156"/>
      <c r="C27" s="189" t="s">
        <v>1686</v>
      </c>
      <c r="D27" s="159"/>
      <c r="E27" s="160">
        <v>154</v>
      </c>
      <c r="F27" s="158"/>
      <c r="G27" s="158"/>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338</v>
      </c>
      <c r="AH27" s="148">
        <v>0</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3" x14ac:dyDescent="0.25">
      <c r="A28" s="155"/>
      <c r="B28" s="156"/>
      <c r="C28" s="189" t="s">
        <v>1687</v>
      </c>
      <c r="D28" s="159"/>
      <c r="E28" s="160">
        <v>3</v>
      </c>
      <c r="F28" s="158"/>
      <c r="G28" s="158"/>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338</v>
      </c>
      <c r="AH28" s="148">
        <v>0</v>
      </c>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72">
        <v>6</v>
      </c>
      <c r="B29" s="173" t="s">
        <v>841</v>
      </c>
      <c r="C29" s="188" t="s">
        <v>842</v>
      </c>
      <c r="D29" s="174" t="s">
        <v>390</v>
      </c>
      <c r="E29" s="175">
        <v>77</v>
      </c>
      <c r="F29" s="176"/>
      <c r="G29" s="177">
        <f>ROUND(E29*F29,2)</f>
        <v>0</v>
      </c>
      <c r="H29" s="176"/>
      <c r="I29" s="177">
        <f>ROUND(E29*H29,2)</f>
        <v>0</v>
      </c>
      <c r="J29" s="176"/>
      <c r="K29" s="177">
        <f>ROUND(E29*J29,2)</f>
        <v>0</v>
      </c>
      <c r="L29" s="177">
        <v>21</v>
      </c>
      <c r="M29" s="177">
        <f>G29*(1+L29/100)</f>
        <v>0</v>
      </c>
      <c r="N29" s="175">
        <v>0</v>
      </c>
      <c r="O29" s="175">
        <f>ROUND(E29*N29,2)</f>
        <v>0</v>
      </c>
      <c r="P29" s="175">
        <v>0</v>
      </c>
      <c r="Q29" s="175">
        <f>ROUND(E29*P29,2)</f>
        <v>0</v>
      </c>
      <c r="R29" s="177" t="s">
        <v>391</v>
      </c>
      <c r="S29" s="177" t="s">
        <v>330</v>
      </c>
      <c r="T29" s="178" t="s">
        <v>330</v>
      </c>
      <c r="U29" s="158">
        <v>0</v>
      </c>
      <c r="V29" s="158">
        <f>ROUND(E29*U29,2)</f>
        <v>0</v>
      </c>
      <c r="W29" s="158"/>
      <c r="X29" s="158" t="s">
        <v>392</v>
      </c>
      <c r="Y29" s="158" t="s">
        <v>333</v>
      </c>
      <c r="Z29" s="148"/>
      <c r="AA29" s="148"/>
      <c r="AB29" s="148"/>
      <c r="AC29" s="148"/>
      <c r="AD29" s="148"/>
      <c r="AE29" s="148"/>
      <c r="AF29" s="148"/>
      <c r="AG29" s="148" t="s">
        <v>393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2" x14ac:dyDescent="0.25">
      <c r="A30" s="155"/>
      <c r="B30" s="156"/>
      <c r="C30" s="189" t="s">
        <v>1688</v>
      </c>
      <c r="D30" s="159"/>
      <c r="E30" s="160">
        <v>77</v>
      </c>
      <c r="F30" s="158"/>
      <c r="G30" s="158"/>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338</v>
      </c>
      <c r="AH30" s="148">
        <v>5</v>
      </c>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72">
        <v>7</v>
      </c>
      <c r="B31" s="173" t="s">
        <v>466</v>
      </c>
      <c r="C31" s="188" t="s">
        <v>467</v>
      </c>
      <c r="D31" s="174" t="s">
        <v>468</v>
      </c>
      <c r="E31" s="175">
        <v>85.546999999999997</v>
      </c>
      <c r="F31" s="176"/>
      <c r="G31" s="177">
        <f>ROUND(E31*F31,2)</f>
        <v>0</v>
      </c>
      <c r="H31" s="176"/>
      <c r="I31" s="177">
        <f>ROUND(E31*H31,2)</f>
        <v>0</v>
      </c>
      <c r="J31" s="176"/>
      <c r="K31" s="177">
        <f>ROUND(E31*J31,2)</f>
        <v>0</v>
      </c>
      <c r="L31" s="177">
        <v>21</v>
      </c>
      <c r="M31" s="177">
        <f>G31*(1+L31/100)</f>
        <v>0</v>
      </c>
      <c r="N31" s="175">
        <v>1.7</v>
      </c>
      <c r="O31" s="175">
        <f>ROUND(E31*N31,2)</f>
        <v>145.43</v>
      </c>
      <c r="P31" s="175">
        <v>0</v>
      </c>
      <c r="Q31" s="175">
        <f>ROUND(E31*P31,2)</f>
        <v>0</v>
      </c>
      <c r="R31" s="177"/>
      <c r="S31" s="177" t="s">
        <v>344</v>
      </c>
      <c r="T31" s="178" t="s">
        <v>469</v>
      </c>
      <c r="U31" s="158">
        <v>0</v>
      </c>
      <c r="V31" s="158">
        <f>ROUND(E31*U31,2)</f>
        <v>0</v>
      </c>
      <c r="W31" s="158"/>
      <c r="X31" s="158" t="s">
        <v>462</v>
      </c>
      <c r="Y31" s="158" t="s">
        <v>333</v>
      </c>
      <c r="Z31" s="148"/>
      <c r="AA31" s="148"/>
      <c r="AB31" s="148"/>
      <c r="AC31" s="148"/>
      <c r="AD31" s="148"/>
      <c r="AE31" s="148"/>
      <c r="AF31" s="148"/>
      <c r="AG31" s="148" t="s">
        <v>463</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2" x14ac:dyDescent="0.25">
      <c r="A32" s="155"/>
      <c r="B32" s="156"/>
      <c r="C32" s="189" t="s">
        <v>1689</v>
      </c>
      <c r="D32" s="159"/>
      <c r="E32" s="160"/>
      <c r="F32" s="158"/>
      <c r="G32" s="158"/>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338</v>
      </c>
      <c r="AH32" s="148">
        <v>0</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3" x14ac:dyDescent="0.25">
      <c r="A33" s="155"/>
      <c r="B33" s="156"/>
      <c r="C33" s="189" t="s">
        <v>1690</v>
      </c>
      <c r="D33" s="159"/>
      <c r="E33" s="160">
        <v>85.546999999999997</v>
      </c>
      <c r="F33" s="158"/>
      <c r="G33" s="158"/>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338</v>
      </c>
      <c r="AH33" s="148">
        <v>5</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13" x14ac:dyDescent="0.25">
      <c r="A34" s="162" t="s">
        <v>325</v>
      </c>
      <c r="B34" s="163" t="s">
        <v>209</v>
      </c>
      <c r="C34" s="187" t="s">
        <v>210</v>
      </c>
      <c r="D34" s="164"/>
      <c r="E34" s="165"/>
      <c r="F34" s="166"/>
      <c r="G34" s="166">
        <f>SUMIF(AG35:AG70,"&lt;&gt;NOR",G35:G70)</f>
        <v>0</v>
      </c>
      <c r="H34" s="166"/>
      <c r="I34" s="166">
        <f>SUM(I35:I70)</f>
        <v>0</v>
      </c>
      <c r="J34" s="166"/>
      <c r="K34" s="166">
        <f>SUM(K35:K70)</f>
        <v>0</v>
      </c>
      <c r="L34" s="166"/>
      <c r="M34" s="166">
        <f>SUM(M35:M70)</f>
        <v>0</v>
      </c>
      <c r="N34" s="165"/>
      <c r="O34" s="165">
        <f>SUM(O35:O70)</f>
        <v>168.03</v>
      </c>
      <c r="P34" s="165"/>
      <c r="Q34" s="165">
        <f>SUM(Q35:Q70)</f>
        <v>0</v>
      </c>
      <c r="R34" s="166"/>
      <c r="S34" s="166"/>
      <c r="T34" s="167"/>
      <c r="U34" s="161"/>
      <c r="V34" s="161">
        <f>SUM(V35:V70)</f>
        <v>37.11</v>
      </c>
      <c r="W34" s="161"/>
      <c r="X34" s="161"/>
      <c r="Y34" s="161"/>
      <c r="AG34" t="s">
        <v>326</v>
      </c>
    </row>
    <row r="35" spans="1:60" outlineLevel="1" x14ac:dyDescent="0.25">
      <c r="A35" s="172">
        <v>8</v>
      </c>
      <c r="B35" s="173" t="s">
        <v>1691</v>
      </c>
      <c r="C35" s="188" t="s">
        <v>1692</v>
      </c>
      <c r="D35" s="174" t="s">
        <v>438</v>
      </c>
      <c r="E35" s="175">
        <v>25</v>
      </c>
      <c r="F35" s="176"/>
      <c r="G35" s="177">
        <f>ROUND(E35*F35,2)</f>
        <v>0</v>
      </c>
      <c r="H35" s="176"/>
      <c r="I35" s="177">
        <f>ROUND(E35*H35,2)</f>
        <v>0</v>
      </c>
      <c r="J35" s="176"/>
      <c r="K35" s="177">
        <f>ROUND(E35*J35,2)</f>
        <v>0</v>
      </c>
      <c r="L35" s="177">
        <v>21</v>
      </c>
      <c r="M35" s="177">
        <f>G35*(1+L35/100)</f>
        <v>0</v>
      </c>
      <c r="N35" s="175">
        <v>0.378</v>
      </c>
      <c r="O35" s="175">
        <f>ROUND(E35*N35,2)</f>
        <v>9.4499999999999993</v>
      </c>
      <c r="P35" s="175">
        <v>0</v>
      </c>
      <c r="Q35" s="175">
        <f>ROUND(E35*P35,2)</f>
        <v>0</v>
      </c>
      <c r="R35" s="177" t="s">
        <v>474</v>
      </c>
      <c r="S35" s="177" t="s">
        <v>330</v>
      </c>
      <c r="T35" s="178" t="s">
        <v>330</v>
      </c>
      <c r="U35" s="158">
        <v>2.5999999999999999E-2</v>
      </c>
      <c r="V35" s="158">
        <f>ROUND(E35*U35,2)</f>
        <v>0.65</v>
      </c>
      <c r="W35" s="158"/>
      <c r="X35" s="158" t="s">
        <v>392</v>
      </c>
      <c r="Y35" s="158" t="s">
        <v>333</v>
      </c>
      <c r="Z35" s="148"/>
      <c r="AA35" s="148"/>
      <c r="AB35" s="148"/>
      <c r="AC35" s="148"/>
      <c r="AD35" s="148"/>
      <c r="AE35" s="148"/>
      <c r="AF35" s="148"/>
      <c r="AG35" s="148" t="s">
        <v>393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2" x14ac:dyDescent="0.25">
      <c r="A36" s="155"/>
      <c r="B36" s="156"/>
      <c r="C36" s="189" t="s">
        <v>1693</v>
      </c>
      <c r="D36" s="159"/>
      <c r="E36" s="160"/>
      <c r="F36" s="158"/>
      <c r="G36" s="158"/>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338</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3" x14ac:dyDescent="0.25">
      <c r="A37" s="155"/>
      <c r="B37" s="156"/>
      <c r="C37" s="189" t="s">
        <v>1694</v>
      </c>
      <c r="D37" s="159"/>
      <c r="E37" s="160">
        <v>22</v>
      </c>
      <c r="F37" s="158"/>
      <c r="G37" s="158"/>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338</v>
      </c>
      <c r="AH37" s="148">
        <v>5</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3" x14ac:dyDescent="0.25">
      <c r="A38" s="155"/>
      <c r="B38" s="156"/>
      <c r="C38" s="189" t="s">
        <v>1695</v>
      </c>
      <c r="D38" s="159"/>
      <c r="E38" s="160"/>
      <c r="F38" s="158"/>
      <c r="G38" s="158"/>
      <c r="H38" s="158"/>
      <c r="I38" s="158"/>
      <c r="J38" s="158"/>
      <c r="K38" s="158"/>
      <c r="L38" s="158"/>
      <c r="M38" s="158"/>
      <c r="N38" s="157"/>
      <c r="O38" s="157"/>
      <c r="P38" s="157"/>
      <c r="Q38" s="157"/>
      <c r="R38" s="158"/>
      <c r="S38" s="158"/>
      <c r="T38" s="158"/>
      <c r="U38" s="158"/>
      <c r="V38" s="158"/>
      <c r="W38" s="158"/>
      <c r="X38" s="158"/>
      <c r="Y38" s="158"/>
      <c r="Z38" s="148"/>
      <c r="AA38" s="148"/>
      <c r="AB38" s="148"/>
      <c r="AC38" s="148"/>
      <c r="AD38" s="148"/>
      <c r="AE38" s="148"/>
      <c r="AF38" s="148"/>
      <c r="AG38" s="148" t="s">
        <v>338</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3" x14ac:dyDescent="0.25">
      <c r="A39" s="155"/>
      <c r="B39" s="156"/>
      <c r="C39" s="189" t="s">
        <v>1696</v>
      </c>
      <c r="D39" s="159"/>
      <c r="E39" s="160">
        <v>3</v>
      </c>
      <c r="F39" s="158"/>
      <c r="G39" s="158"/>
      <c r="H39" s="158"/>
      <c r="I39" s="158"/>
      <c r="J39" s="158"/>
      <c r="K39" s="158"/>
      <c r="L39" s="158"/>
      <c r="M39" s="158"/>
      <c r="N39" s="157"/>
      <c r="O39" s="157"/>
      <c r="P39" s="157"/>
      <c r="Q39" s="157"/>
      <c r="R39" s="158"/>
      <c r="S39" s="158"/>
      <c r="T39" s="158"/>
      <c r="U39" s="158"/>
      <c r="V39" s="158"/>
      <c r="W39" s="158"/>
      <c r="X39" s="158"/>
      <c r="Y39" s="158"/>
      <c r="Z39" s="148"/>
      <c r="AA39" s="148"/>
      <c r="AB39" s="148"/>
      <c r="AC39" s="148"/>
      <c r="AD39" s="148"/>
      <c r="AE39" s="148"/>
      <c r="AF39" s="148"/>
      <c r="AG39" s="148" t="s">
        <v>338</v>
      </c>
      <c r="AH39" s="148">
        <v>5</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5">
      <c r="A40" s="172">
        <v>9</v>
      </c>
      <c r="B40" s="173" t="s">
        <v>1697</v>
      </c>
      <c r="C40" s="188" t="s">
        <v>1698</v>
      </c>
      <c r="D40" s="174" t="s">
        <v>438</v>
      </c>
      <c r="E40" s="175">
        <v>129</v>
      </c>
      <c r="F40" s="176"/>
      <c r="G40" s="177">
        <f>ROUND(E40*F40,2)</f>
        <v>0</v>
      </c>
      <c r="H40" s="176"/>
      <c r="I40" s="177">
        <f>ROUND(E40*H40,2)</f>
        <v>0</v>
      </c>
      <c r="J40" s="176"/>
      <c r="K40" s="177">
        <f>ROUND(E40*J40,2)</f>
        <v>0</v>
      </c>
      <c r="L40" s="177">
        <v>21</v>
      </c>
      <c r="M40" s="177">
        <f>G40*(1+L40/100)</f>
        <v>0</v>
      </c>
      <c r="N40" s="175">
        <v>0.378</v>
      </c>
      <c r="O40" s="175">
        <f>ROUND(E40*N40,2)</f>
        <v>48.76</v>
      </c>
      <c r="P40" s="175">
        <v>0</v>
      </c>
      <c r="Q40" s="175">
        <f>ROUND(E40*P40,2)</f>
        <v>0</v>
      </c>
      <c r="R40" s="177" t="s">
        <v>474</v>
      </c>
      <c r="S40" s="177" t="s">
        <v>330</v>
      </c>
      <c r="T40" s="178" t="s">
        <v>330</v>
      </c>
      <c r="U40" s="158">
        <v>2.5999999999999999E-2</v>
      </c>
      <c r="V40" s="158">
        <f>ROUND(E40*U40,2)</f>
        <v>3.35</v>
      </c>
      <c r="W40" s="158"/>
      <c r="X40" s="158" t="s">
        <v>392</v>
      </c>
      <c r="Y40" s="158" t="s">
        <v>333</v>
      </c>
      <c r="Z40" s="148"/>
      <c r="AA40" s="148"/>
      <c r="AB40" s="148"/>
      <c r="AC40" s="148"/>
      <c r="AD40" s="148"/>
      <c r="AE40" s="148"/>
      <c r="AF40" s="148"/>
      <c r="AG40" s="148" t="s">
        <v>393</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2" x14ac:dyDescent="0.25">
      <c r="A41" s="155"/>
      <c r="B41" s="156"/>
      <c r="C41" s="189" t="s">
        <v>1699</v>
      </c>
      <c r="D41" s="159"/>
      <c r="E41" s="160"/>
      <c r="F41" s="158"/>
      <c r="G41" s="158"/>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338</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3" x14ac:dyDescent="0.25">
      <c r="A42" s="155"/>
      <c r="B42" s="156"/>
      <c r="C42" s="189" t="s">
        <v>1700</v>
      </c>
      <c r="D42" s="159"/>
      <c r="E42" s="160">
        <v>122</v>
      </c>
      <c r="F42" s="158"/>
      <c r="G42" s="158"/>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338</v>
      </c>
      <c r="AH42" s="148">
        <v>5</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3" x14ac:dyDescent="0.25">
      <c r="A43" s="155"/>
      <c r="B43" s="156"/>
      <c r="C43" s="189" t="s">
        <v>1701</v>
      </c>
      <c r="D43" s="159"/>
      <c r="E43" s="160">
        <v>7</v>
      </c>
      <c r="F43" s="158"/>
      <c r="G43" s="158"/>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338</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ht="20" outlineLevel="1" x14ac:dyDescent="0.25">
      <c r="A44" s="172">
        <v>10</v>
      </c>
      <c r="B44" s="173" t="s">
        <v>1702</v>
      </c>
      <c r="C44" s="188" t="s">
        <v>1703</v>
      </c>
      <c r="D44" s="174" t="s">
        <v>438</v>
      </c>
      <c r="E44" s="175">
        <v>117</v>
      </c>
      <c r="F44" s="176"/>
      <c r="G44" s="177">
        <f>ROUND(E44*F44,2)</f>
        <v>0</v>
      </c>
      <c r="H44" s="176"/>
      <c r="I44" s="177">
        <f>ROUND(E44*H44,2)</f>
        <v>0</v>
      </c>
      <c r="J44" s="176"/>
      <c r="K44" s="177">
        <f>ROUND(E44*J44,2)</f>
        <v>0</v>
      </c>
      <c r="L44" s="177">
        <v>21</v>
      </c>
      <c r="M44" s="177">
        <f>G44*(1+L44/100)</f>
        <v>0</v>
      </c>
      <c r="N44" s="175">
        <v>0.21099999999999999</v>
      </c>
      <c r="O44" s="175">
        <f>ROUND(E44*N44,2)</f>
        <v>24.69</v>
      </c>
      <c r="P44" s="175">
        <v>0</v>
      </c>
      <c r="Q44" s="175">
        <f>ROUND(E44*P44,2)</f>
        <v>0</v>
      </c>
      <c r="R44" s="177" t="s">
        <v>474</v>
      </c>
      <c r="S44" s="177" t="s">
        <v>330</v>
      </c>
      <c r="T44" s="178" t="s">
        <v>330</v>
      </c>
      <c r="U44" s="158">
        <v>7.1999999999999995E-2</v>
      </c>
      <c r="V44" s="158">
        <f>ROUND(E44*U44,2)</f>
        <v>8.42</v>
      </c>
      <c r="W44" s="158"/>
      <c r="X44" s="158" t="s">
        <v>392</v>
      </c>
      <c r="Y44" s="158" t="s">
        <v>333</v>
      </c>
      <c r="Z44" s="148"/>
      <c r="AA44" s="148"/>
      <c r="AB44" s="148"/>
      <c r="AC44" s="148"/>
      <c r="AD44" s="148"/>
      <c r="AE44" s="148"/>
      <c r="AF44" s="148"/>
      <c r="AG44" s="148" t="s">
        <v>393</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2" x14ac:dyDescent="0.25">
      <c r="A45" s="155"/>
      <c r="B45" s="156"/>
      <c r="C45" s="269" t="s">
        <v>1704</v>
      </c>
      <c r="D45" s="270"/>
      <c r="E45" s="270"/>
      <c r="F45" s="270"/>
      <c r="G45" s="270"/>
      <c r="H45" s="158"/>
      <c r="I45" s="158"/>
      <c r="J45" s="158"/>
      <c r="K45" s="158"/>
      <c r="L45" s="158"/>
      <c r="M45" s="158"/>
      <c r="N45" s="157"/>
      <c r="O45" s="157"/>
      <c r="P45" s="157"/>
      <c r="Q45" s="157"/>
      <c r="R45" s="158"/>
      <c r="S45" s="158"/>
      <c r="T45" s="158"/>
      <c r="U45" s="158"/>
      <c r="V45" s="158"/>
      <c r="W45" s="158"/>
      <c r="X45" s="158"/>
      <c r="Y45" s="158"/>
      <c r="Z45" s="148"/>
      <c r="AA45" s="148"/>
      <c r="AB45" s="148"/>
      <c r="AC45" s="148"/>
      <c r="AD45" s="148"/>
      <c r="AE45" s="148"/>
      <c r="AF45" s="148"/>
      <c r="AG45" s="148" t="s">
        <v>395</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2" x14ac:dyDescent="0.25">
      <c r="A46" s="155"/>
      <c r="B46" s="156"/>
      <c r="C46" s="189" t="s">
        <v>1705</v>
      </c>
      <c r="D46" s="159"/>
      <c r="E46" s="160">
        <v>117</v>
      </c>
      <c r="F46" s="158"/>
      <c r="G46" s="158"/>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338</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72">
        <v>11</v>
      </c>
      <c r="B47" s="173" t="s">
        <v>1706</v>
      </c>
      <c r="C47" s="188" t="s">
        <v>1707</v>
      </c>
      <c r="D47" s="174" t="s">
        <v>438</v>
      </c>
      <c r="E47" s="175">
        <v>123</v>
      </c>
      <c r="F47" s="176"/>
      <c r="G47" s="177">
        <f>ROUND(E47*F47,2)</f>
        <v>0</v>
      </c>
      <c r="H47" s="176"/>
      <c r="I47" s="177">
        <f>ROUND(E47*H47,2)</f>
        <v>0</v>
      </c>
      <c r="J47" s="176"/>
      <c r="K47" s="177">
        <f>ROUND(E47*J47,2)</f>
        <v>0</v>
      </c>
      <c r="L47" s="177">
        <v>21</v>
      </c>
      <c r="M47" s="177">
        <f>G47*(1+L47/100)</f>
        <v>0</v>
      </c>
      <c r="N47" s="175">
        <v>0.51085999999999998</v>
      </c>
      <c r="O47" s="175">
        <f>ROUND(E47*N47,2)</f>
        <v>62.84</v>
      </c>
      <c r="P47" s="175">
        <v>0</v>
      </c>
      <c r="Q47" s="175">
        <f>ROUND(E47*P47,2)</f>
        <v>0</v>
      </c>
      <c r="R47" s="177" t="s">
        <v>474</v>
      </c>
      <c r="S47" s="177" t="s">
        <v>330</v>
      </c>
      <c r="T47" s="178" t="s">
        <v>330</v>
      </c>
      <c r="U47" s="158">
        <v>2.7E-2</v>
      </c>
      <c r="V47" s="158">
        <f>ROUND(E47*U47,2)</f>
        <v>3.32</v>
      </c>
      <c r="W47" s="158"/>
      <c r="X47" s="158" t="s">
        <v>392</v>
      </c>
      <c r="Y47" s="158" t="s">
        <v>333</v>
      </c>
      <c r="Z47" s="148"/>
      <c r="AA47" s="148"/>
      <c r="AB47" s="148"/>
      <c r="AC47" s="148"/>
      <c r="AD47" s="148"/>
      <c r="AE47" s="148"/>
      <c r="AF47" s="148"/>
      <c r="AG47" s="148" t="s">
        <v>393</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2" x14ac:dyDescent="0.25">
      <c r="A48" s="155"/>
      <c r="B48" s="156"/>
      <c r="C48" s="269" t="s">
        <v>1708</v>
      </c>
      <c r="D48" s="270"/>
      <c r="E48" s="270"/>
      <c r="F48" s="270"/>
      <c r="G48" s="270"/>
      <c r="H48" s="158"/>
      <c r="I48" s="158"/>
      <c r="J48" s="158"/>
      <c r="K48" s="158"/>
      <c r="L48" s="158"/>
      <c r="M48" s="158"/>
      <c r="N48" s="157"/>
      <c r="O48" s="157"/>
      <c r="P48" s="157"/>
      <c r="Q48" s="157"/>
      <c r="R48" s="158"/>
      <c r="S48" s="158"/>
      <c r="T48" s="158"/>
      <c r="U48" s="158"/>
      <c r="V48" s="158"/>
      <c r="W48" s="158"/>
      <c r="X48" s="158"/>
      <c r="Y48" s="158"/>
      <c r="Z48" s="148"/>
      <c r="AA48" s="148"/>
      <c r="AB48" s="148"/>
      <c r="AC48" s="148"/>
      <c r="AD48" s="148"/>
      <c r="AE48" s="148"/>
      <c r="AF48" s="148"/>
      <c r="AG48" s="148" t="s">
        <v>395</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5">
      <c r="A49" s="155"/>
      <c r="B49" s="156"/>
      <c r="C49" s="189" t="s">
        <v>1699</v>
      </c>
      <c r="D49" s="159"/>
      <c r="E49" s="160"/>
      <c r="F49" s="158"/>
      <c r="G49" s="158"/>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338</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3" x14ac:dyDescent="0.25">
      <c r="A50" s="155"/>
      <c r="B50" s="156"/>
      <c r="C50" s="189" t="s">
        <v>1700</v>
      </c>
      <c r="D50" s="159"/>
      <c r="E50" s="160">
        <v>122</v>
      </c>
      <c r="F50" s="158"/>
      <c r="G50" s="158"/>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338</v>
      </c>
      <c r="AH50" s="148">
        <v>5</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3" x14ac:dyDescent="0.25">
      <c r="A51" s="155"/>
      <c r="B51" s="156"/>
      <c r="C51" s="189" t="s">
        <v>1709</v>
      </c>
      <c r="D51" s="159"/>
      <c r="E51" s="160">
        <v>1</v>
      </c>
      <c r="F51" s="158"/>
      <c r="G51" s="158"/>
      <c r="H51" s="158"/>
      <c r="I51" s="158"/>
      <c r="J51" s="158"/>
      <c r="K51" s="158"/>
      <c r="L51" s="158"/>
      <c r="M51" s="158"/>
      <c r="N51" s="157"/>
      <c r="O51" s="157"/>
      <c r="P51" s="157"/>
      <c r="Q51" s="157"/>
      <c r="R51" s="158"/>
      <c r="S51" s="158"/>
      <c r="T51" s="158"/>
      <c r="U51" s="158"/>
      <c r="V51" s="158"/>
      <c r="W51" s="158"/>
      <c r="X51" s="158"/>
      <c r="Y51" s="158"/>
      <c r="Z51" s="148"/>
      <c r="AA51" s="148"/>
      <c r="AB51" s="148"/>
      <c r="AC51" s="148"/>
      <c r="AD51" s="148"/>
      <c r="AE51" s="148"/>
      <c r="AF51" s="148"/>
      <c r="AG51" s="148" t="s">
        <v>338</v>
      </c>
      <c r="AH51" s="148">
        <v>0</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72">
        <v>12</v>
      </c>
      <c r="B52" s="173" t="s">
        <v>1710</v>
      </c>
      <c r="C52" s="188" t="s">
        <v>1711</v>
      </c>
      <c r="D52" s="174" t="s">
        <v>438</v>
      </c>
      <c r="E52" s="175">
        <v>117</v>
      </c>
      <c r="F52" s="176"/>
      <c r="G52" s="177">
        <f>ROUND(E52*F52,2)</f>
        <v>0</v>
      </c>
      <c r="H52" s="176"/>
      <c r="I52" s="177">
        <f>ROUND(E52*H52,2)</f>
        <v>0</v>
      </c>
      <c r="J52" s="176"/>
      <c r="K52" s="177">
        <f>ROUND(E52*J52,2)</f>
        <v>0</v>
      </c>
      <c r="L52" s="177">
        <v>21</v>
      </c>
      <c r="M52" s="177">
        <f>G52*(1+L52/100)</f>
        <v>0</v>
      </c>
      <c r="N52" s="175">
        <v>1.01E-3</v>
      </c>
      <c r="O52" s="175">
        <f>ROUND(E52*N52,2)</f>
        <v>0.12</v>
      </c>
      <c r="P52" s="175">
        <v>0</v>
      </c>
      <c r="Q52" s="175">
        <f>ROUND(E52*P52,2)</f>
        <v>0</v>
      </c>
      <c r="R52" s="177" t="s">
        <v>474</v>
      </c>
      <c r="S52" s="177" t="s">
        <v>330</v>
      </c>
      <c r="T52" s="178" t="s">
        <v>330</v>
      </c>
      <c r="U52" s="158">
        <v>4.0000000000000001E-3</v>
      </c>
      <c r="V52" s="158">
        <f>ROUND(E52*U52,2)</f>
        <v>0.47</v>
      </c>
      <c r="W52" s="158"/>
      <c r="X52" s="158" t="s">
        <v>392</v>
      </c>
      <c r="Y52" s="158" t="s">
        <v>333</v>
      </c>
      <c r="Z52" s="148"/>
      <c r="AA52" s="148"/>
      <c r="AB52" s="148"/>
      <c r="AC52" s="148"/>
      <c r="AD52" s="148"/>
      <c r="AE52" s="148"/>
      <c r="AF52" s="148"/>
      <c r="AG52" s="148" t="s">
        <v>393</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2" x14ac:dyDescent="0.25">
      <c r="A53" s="155"/>
      <c r="B53" s="156"/>
      <c r="C53" s="189" t="s">
        <v>1712</v>
      </c>
      <c r="D53" s="159"/>
      <c r="E53" s="160"/>
      <c r="F53" s="158"/>
      <c r="G53" s="158"/>
      <c r="H53" s="158"/>
      <c r="I53" s="158"/>
      <c r="J53" s="158"/>
      <c r="K53" s="158"/>
      <c r="L53" s="158"/>
      <c r="M53" s="158"/>
      <c r="N53" s="157"/>
      <c r="O53" s="157"/>
      <c r="P53" s="157"/>
      <c r="Q53" s="157"/>
      <c r="R53" s="158"/>
      <c r="S53" s="158"/>
      <c r="T53" s="158"/>
      <c r="U53" s="158"/>
      <c r="V53" s="158"/>
      <c r="W53" s="158"/>
      <c r="X53" s="158"/>
      <c r="Y53" s="158"/>
      <c r="Z53" s="148"/>
      <c r="AA53" s="148"/>
      <c r="AB53" s="148"/>
      <c r="AC53" s="148"/>
      <c r="AD53" s="148"/>
      <c r="AE53" s="148"/>
      <c r="AF53" s="148"/>
      <c r="AG53" s="148" t="s">
        <v>338</v>
      </c>
      <c r="AH53" s="148">
        <v>0</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3" x14ac:dyDescent="0.25">
      <c r="A54" s="155"/>
      <c r="B54" s="156"/>
      <c r="C54" s="189" t="s">
        <v>1713</v>
      </c>
      <c r="D54" s="159"/>
      <c r="E54" s="160">
        <v>117</v>
      </c>
      <c r="F54" s="158"/>
      <c r="G54" s="158"/>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338</v>
      </c>
      <c r="AH54" s="148">
        <v>5</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72">
        <v>13</v>
      </c>
      <c r="B55" s="173" t="s">
        <v>1714</v>
      </c>
      <c r="C55" s="188" t="s">
        <v>1715</v>
      </c>
      <c r="D55" s="174" t="s">
        <v>438</v>
      </c>
      <c r="E55" s="175">
        <v>122</v>
      </c>
      <c r="F55" s="176"/>
      <c r="G55" s="177">
        <f>ROUND(E55*F55,2)</f>
        <v>0</v>
      </c>
      <c r="H55" s="176"/>
      <c r="I55" s="177">
        <f>ROUND(E55*H55,2)</f>
        <v>0</v>
      </c>
      <c r="J55" s="176"/>
      <c r="K55" s="177">
        <f>ROUND(E55*J55,2)</f>
        <v>0</v>
      </c>
      <c r="L55" s="177">
        <v>21</v>
      </c>
      <c r="M55" s="177">
        <f>G55*(1+L55/100)</f>
        <v>0</v>
      </c>
      <c r="N55" s="175">
        <v>2.0000000000000001E-4</v>
      </c>
      <c r="O55" s="175">
        <f>ROUND(E55*N55,2)</f>
        <v>0.02</v>
      </c>
      <c r="P55" s="175">
        <v>0</v>
      </c>
      <c r="Q55" s="175">
        <f>ROUND(E55*P55,2)</f>
        <v>0</v>
      </c>
      <c r="R55" s="177" t="s">
        <v>474</v>
      </c>
      <c r="S55" s="177" t="s">
        <v>330</v>
      </c>
      <c r="T55" s="178" t="s">
        <v>330</v>
      </c>
      <c r="U55" s="158">
        <v>2E-3</v>
      </c>
      <c r="V55" s="158">
        <f>ROUND(E55*U55,2)</f>
        <v>0.24</v>
      </c>
      <c r="W55" s="158"/>
      <c r="X55" s="158" t="s">
        <v>392</v>
      </c>
      <c r="Y55" s="158" t="s">
        <v>333</v>
      </c>
      <c r="Z55" s="148"/>
      <c r="AA55" s="148"/>
      <c r="AB55" s="148"/>
      <c r="AC55" s="148"/>
      <c r="AD55" s="148"/>
      <c r="AE55" s="148"/>
      <c r="AF55" s="148"/>
      <c r="AG55" s="148" t="s">
        <v>393</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2" x14ac:dyDescent="0.25">
      <c r="A56" s="155"/>
      <c r="B56" s="156"/>
      <c r="C56" s="269" t="s">
        <v>1716</v>
      </c>
      <c r="D56" s="270"/>
      <c r="E56" s="270"/>
      <c r="F56" s="270"/>
      <c r="G56" s="270"/>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395</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2" x14ac:dyDescent="0.25">
      <c r="A57" s="155"/>
      <c r="B57" s="156"/>
      <c r="C57" s="189" t="s">
        <v>1717</v>
      </c>
      <c r="D57" s="159"/>
      <c r="E57" s="160"/>
      <c r="F57" s="158"/>
      <c r="G57" s="158"/>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338</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3" x14ac:dyDescent="0.25">
      <c r="A58" s="155"/>
      <c r="B58" s="156"/>
      <c r="C58" s="189" t="s">
        <v>1700</v>
      </c>
      <c r="D58" s="159"/>
      <c r="E58" s="160">
        <v>122</v>
      </c>
      <c r="F58" s="158"/>
      <c r="G58" s="158"/>
      <c r="H58" s="158"/>
      <c r="I58" s="158"/>
      <c r="J58" s="158"/>
      <c r="K58" s="158"/>
      <c r="L58" s="158"/>
      <c r="M58" s="158"/>
      <c r="N58" s="157"/>
      <c r="O58" s="157"/>
      <c r="P58" s="157"/>
      <c r="Q58" s="157"/>
      <c r="R58" s="158"/>
      <c r="S58" s="158"/>
      <c r="T58" s="158"/>
      <c r="U58" s="158"/>
      <c r="V58" s="158"/>
      <c r="W58" s="158"/>
      <c r="X58" s="158"/>
      <c r="Y58" s="158"/>
      <c r="Z58" s="148"/>
      <c r="AA58" s="148"/>
      <c r="AB58" s="148"/>
      <c r="AC58" s="148"/>
      <c r="AD58" s="148"/>
      <c r="AE58" s="148"/>
      <c r="AF58" s="148"/>
      <c r="AG58" s="148" t="s">
        <v>338</v>
      </c>
      <c r="AH58" s="148">
        <v>5</v>
      </c>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ht="20" outlineLevel="1" x14ac:dyDescent="0.25">
      <c r="A59" s="172">
        <v>14</v>
      </c>
      <c r="B59" s="173" t="s">
        <v>1718</v>
      </c>
      <c r="C59" s="188" t="s">
        <v>1719</v>
      </c>
      <c r="D59" s="174" t="s">
        <v>438</v>
      </c>
      <c r="E59" s="175">
        <v>122</v>
      </c>
      <c r="F59" s="176"/>
      <c r="G59" s="177">
        <f>ROUND(E59*F59,2)</f>
        <v>0</v>
      </c>
      <c r="H59" s="176"/>
      <c r="I59" s="177">
        <f>ROUND(E59*H59,2)</f>
        <v>0</v>
      </c>
      <c r="J59" s="176"/>
      <c r="K59" s="177">
        <f>ROUND(E59*J59,2)</f>
        <v>0</v>
      </c>
      <c r="L59" s="177">
        <v>21</v>
      </c>
      <c r="M59" s="177">
        <f>G59*(1+L59/100)</f>
        <v>0</v>
      </c>
      <c r="N59" s="175">
        <v>0.12966</v>
      </c>
      <c r="O59" s="175">
        <f>ROUND(E59*N59,2)</f>
        <v>15.82</v>
      </c>
      <c r="P59" s="175">
        <v>0</v>
      </c>
      <c r="Q59" s="175">
        <f>ROUND(E59*P59,2)</f>
        <v>0</v>
      </c>
      <c r="R59" s="177" t="s">
        <v>474</v>
      </c>
      <c r="S59" s="177" t="s">
        <v>330</v>
      </c>
      <c r="T59" s="178" t="s">
        <v>330</v>
      </c>
      <c r="U59" s="158">
        <v>7.1999999999999995E-2</v>
      </c>
      <c r="V59" s="158">
        <f>ROUND(E59*U59,2)</f>
        <v>8.7799999999999994</v>
      </c>
      <c r="W59" s="158"/>
      <c r="X59" s="158" t="s">
        <v>392</v>
      </c>
      <c r="Y59" s="158" t="s">
        <v>333</v>
      </c>
      <c r="Z59" s="148"/>
      <c r="AA59" s="148"/>
      <c r="AB59" s="148"/>
      <c r="AC59" s="148"/>
      <c r="AD59" s="148"/>
      <c r="AE59" s="148"/>
      <c r="AF59" s="148"/>
      <c r="AG59" s="148" t="s">
        <v>393</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5">
      <c r="A60" s="155"/>
      <c r="B60" s="156"/>
      <c r="C60" s="189" t="s">
        <v>1720</v>
      </c>
      <c r="D60" s="159"/>
      <c r="E60" s="160">
        <v>122</v>
      </c>
      <c r="F60" s="158"/>
      <c r="G60" s="158"/>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338</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72">
        <v>15</v>
      </c>
      <c r="B61" s="173" t="s">
        <v>1721</v>
      </c>
      <c r="C61" s="188" t="s">
        <v>1722</v>
      </c>
      <c r="D61" s="174" t="s">
        <v>438</v>
      </c>
      <c r="E61" s="175">
        <v>3</v>
      </c>
      <c r="F61" s="176"/>
      <c r="G61" s="177">
        <f>ROUND(E61*F61,2)</f>
        <v>0</v>
      </c>
      <c r="H61" s="176"/>
      <c r="I61" s="177">
        <f>ROUND(E61*H61,2)</f>
        <v>0</v>
      </c>
      <c r="J61" s="176"/>
      <c r="K61" s="177">
        <f>ROUND(E61*J61,2)</f>
        <v>0</v>
      </c>
      <c r="L61" s="177">
        <v>21</v>
      </c>
      <c r="M61" s="177">
        <f>G61*(1+L61/100)</f>
        <v>0</v>
      </c>
      <c r="N61" s="175">
        <v>7.3899999999999993E-2</v>
      </c>
      <c r="O61" s="175">
        <f>ROUND(E61*N61,2)</f>
        <v>0.22</v>
      </c>
      <c r="P61" s="175">
        <v>0</v>
      </c>
      <c r="Q61" s="175">
        <f>ROUND(E61*P61,2)</f>
        <v>0</v>
      </c>
      <c r="R61" s="177" t="s">
        <v>474</v>
      </c>
      <c r="S61" s="177" t="s">
        <v>330</v>
      </c>
      <c r="T61" s="178" t="s">
        <v>330</v>
      </c>
      <c r="U61" s="158">
        <v>0.45200000000000001</v>
      </c>
      <c r="V61" s="158">
        <f>ROUND(E61*U61,2)</f>
        <v>1.36</v>
      </c>
      <c r="W61" s="158"/>
      <c r="X61" s="158" t="s">
        <v>392</v>
      </c>
      <c r="Y61" s="158" t="s">
        <v>333</v>
      </c>
      <c r="Z61" s="148"/>
      <c r="AA61" s="148"/>
      <c r="AB61" s="148"/>
      <c r="AC61" s="148"/>
      <c r="AD61" s="148"/>
      <c r="AE61" s="148"/>
      <c r="AF61" s="148"/>
      <c r="AG61" s="148" t="s">
        <v>393</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ht="20.5" outlineLevel="2" x14ac:dyDescent="0.25">
      <c r="A62" s="155"/>
      <c r="B62" s="156"/>
      <c r="C62" s="269" t="s">
        <v>1723</v>
      </c>
      <c r="D62" s="270"/>
      <c r="E62" s="270"/>
      <c r="F62" s="270"/>
      <c r="G62" s="270"/>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395</v>
      </c>
      <c r="AH62" s="148"/>
      <c r="AI62" s="148"/>
      <c r="AJ62" s="148"/>
      <c r="AK62" s="148"/>
      <c r="AL62" s="148"/>
      <c r="AM62" s="148"/>
      <c r="AN62" s="148"/>
      <c r="AO62" s="148"/>
      <c r="AP62" s="148"/>
      <c r="AQ62" s="148"/>
      <c r="AR62" s="148"/>
      <c r="AS62" s="148"/>
      <c r="AT62" s="148"/>
      <c r="AU62" s="148"/>
      <c r="AV62" s="148"/>
      <c r="AW62" s="148"/>
      <c r="AX62" s="148"/>
      <c r="AY62" s="148"/>
      <c r="AZ62" s="148"/>
      <c r="BA62" s="179" t="str">
        <f>C62</f>
        <v>s provedením lože z kameniva drceného, s vyplněním spár, s dvojitým hutněním a se smetením přebytečného materiálu na krajnici. S dodáním hmot pro lože a výplň spár.</v>
      </c>
      <c r="BB62" s="148"/>
      <c r="BC62" s="148"/>
      <c r="BD62" s="148"/>
      <c r="BE62" s="148"/>
      <c r="BF62" s="148"/>
      <c r="BG62" s="148"/>
      <c r="BH62" s="148"/>
    </row>
    <row r="63" spans="1:60" outlineLevel="2" x14ac:dyDescent="0.25">
      <c r="A63" s="155"/>
      <c r="B63" s="156"/>
      <c r="C63" s="189" t="s">
        <v>1724</v>
      </c>
      <c r="D63" s="159"/>
      <c r="E63" s="160">
        <v>3</v>
      </c>
      <c r="F63" s="158"/>
      <c r="G63" s="158"/>
      <c r="H63" s="158"/>
      <c r="I63" s="158"/>
      <c r="J63" s="158"/>
      <c r="K63" s="158"/>
      <c r="L63" s="158"/>
      <c r="M63" s="158"/>
      <c r="N63" s="157"/>
      <c r="O63" s="157"/>
      <c r="P63" s="157"/>
      <c r="Q63" s="157"/>
      <c r="R63" s="158"/>
      <c r="S63" s="158"/>
      <c r="T63" s="158"/>
      <c r="U63" s="158"/>
      <c r="V63" s="158"/>
      <c r="W63" s="158"/>
      <c r="X63" s="158"/>
      <c r="Y63" s="158"/>
      <c r="Z63" s="148"/>
      <c r="AA63" s="148"/>
      <c r="AB63" s="148"/>
      <c r="AC63" s="148"/>
      <c r="AD63" s="148"/>
      <c r="AE63" s="148"/>
      <c r="AF63" s="148"/>
      <c r="AG63" s="148" t="s">
        <v>338</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72">
        <v>16</v>
      </c>
      <c r="B64" s="173" t="s">
        <v>1725</v>
      </c>
      <c r="C64" s="188" t="s">
        <v>1726</v>
      </c>
      <c r="D64" s="174" t="s">
        <v>438</v>
      </c>
      <c r="E64" s="175">
        <v>22</v>
      </c>
      <c r="F64" s="176"/>
      <c r="G64" s="177">
        <f>ROUND(E64*F64,2)</f>
        <v>0</v>
      </c>
      <c r="H64" s="176"/>
      <c r="I64" s="177">
        <f>ROUND(E64*H64,2)</f>
        <v>0</v>
      </c>
      <c r="J64" s="176"/>
      <c r="K64" s="177">
        <f>ROUND(E64*J64,2)</f>
        <v>0</v>
      </c>
      <c r="L64" s="177">
        <v>21</v>
      </c>
      <c r="M64" s="177">
        <f>G64*(1+L64/100)</f>
        <v>0</v>
      </c>
      <c r="N64" s="175">
        <v>7.3899999999999993E-2</v>
      </c>
      <c r="O64" s="175">
        <f>ROUND(E64*N64,2)</f>
        <v>1.63</v>
      </c>
      <c r="P64" s="175">
        <v>0</v>
      </c>
      <c r="Q64" s="175">
        <f>ROUND(E64*P64,2)</f>
        <v>0</v>
      </c>
      <c r="R64" s="177" t="s">
        <v>474</v>
      </c>
      <c r="S64" s="177" t="s">
        <v>330</v>
      </c>
      <c r="T64" s="178" t="s">
        <v>330</v>
      </c>
      <c r="U64" s="158">
        <v>0.47799999999999998</v>
      </c>
      <c r="V64" s="158">
        <f>ROUND(E64*U64,2)</f>
        <v>10.52</v>
      </c>
      <c r="W64" s="158"/>
      <c r="X64" s="158" t="s">
        <v>392</v>
      </c>
      <c r="Y64" s="158" t="s">
        <v>333</v>
      </c>
      <c r="Z64" s="148"/>
      <c r="AA64" s="148"/>
      <c r="AB64" s="148"/>
      <c r="AC64" s="148"/>
      <c r="AD64" s="148"/>
      <c r="AE64" s="148"/>
      <c r="AF64" s="148"/>
      <c r="AG64" s="148" t="s">
        <v>393</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ht="20.5" outlineLevel="2" x14ac:dyDescent="0.25">
      <c r="A65" s="155"/>
      <c r="B65" s="156"/>
      <c r="C65" s="269" t="s">
        <v>1723</v>
      </c>
      <c r="D65" s="270"/>
      <c r="E65" s="270"/>
      <c r="F65" s="270"/>
      <c r="G65" s="270"/>
      <c r="H65" s="158"/>
      <c r="I65" s="158"/>
      <c r="J65" s="158"/>
      <c r="K65" s="158"/>
      <c r="L65" s="158"/>
      <c r="M65" s="158"/>
      <c r="N65" s="157"/>
      <c r="O65" s="157"/>
      <c r="P65" s="157"/>
      <c r="Q65" s="157"/>
      <c r="R65" s="158"/>
      <c r="S65" s="158"/>
      <c r="T65" s="158"/>
      <c r="U65" s="158"/>
      <c r="V65" s="158"/>
      <c r="W65" s="158"/>
      <c r="X65" s="158"/>
      <c r="Y65" s="158"/>
      <c r="Z65" s="148"/>
      <c r="AA65" s="148"/>
      <c r="AB65" s="148"/>
      <c r="AC65" s="148"/>
      <c r="AD65" s="148"/>
      <c r="AE65" s="148"/>
      <c r="AF65" s="148"/>
      <c r="AG65" s="148" t="s">
        <v>395</v>
      </c>
      <c r="AH65" s="148"/>
      <c r="AI65" s="148"/>
      <c r="AJ65" s="148"/>
      <c r="AK65" s="148"/>
      <c r="AL65" s="148"/>
      <c r="AM65" s="148"/>
      <c r="AN65" s="148"/>
      <c r="AO65" s="148"/>
      <c r="AP65" s="148"/>
      <c r="AQ65" s="148"/>
      <c r="AR65" s="148"/>
      <c r="AS65" s="148"/>
      <c r="AT65" s="148"/>
      <c r="AU65" s="148"/>
      <c r="AV65" s="148"/>
      <c r="AW65" s="148"/>
      <c r="AX65" s="148"/>
      <c r="AY65" s="148"/>
      <c r="AZ65" s="148"/>
      <c r="BA65" s="179" t="str">
        <f>C65</f>
        <v>s provedením lože z kameniva drceného, s vyplněním spár, s dvojitým hutněním a se smetením přebytečného materiálu na krajnici. S dodáním hmot pro lože a výplň spár.</v>
      </c>
      <c r="BB65" s="148"/>
      <c r="BC65" s="148"/>
      <c r="BD65" s="148"/>
      <c r="BE65" s="148"/>
      <c r="BF65" s="148"/>
      <c r="BG65" s="148"/>
      <c r="BH65" s="148"/>
    </row>
    <row r="66" spans="1:60" outlineLevel="2" x14ac:dyDescent="0.25">
      <c r="A66" s="155"/>
      <c r="B66" s="156"/>
      <c r="C66" s="189" t="s">
        <v>1727</v>
      </c>
      <c r="D66" s="159"/>
      <c r="E66" s="160">
        <v>22</v>
      </c>
      <c r="F66" s="158"/>
      <c r="G66" s="158"/>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338</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72">
        <v>17</v>
      </c>
      <c r="B67" s="173" t="s">
        <v>1728</v>
      </c>
      <c r="C67" s="188" t="s">
        <v>1729</v>
      </c>
      <c r="D67" s="174" t="s">
        <v>438</v>
      </c>
      <c r="E67" s="175">
        <v>23.1</v>
      </c>
      <c r="F67" s="176"/>
      <c r="G67" s="177">
        <f>ROUND(E67*F67,2)</f>
        <v>0</v>
      </c>
      <c r="H67" s="176"/>
      <c r="I67" s="177">
        <f>ROUND(E67*H67,2)</f>
        <v>0</v>
      </c>
      <c r="J67" s="176"/>
      <c r="K67" s="177">
        <f>ROUND(E67*J67,2)</f>
        <v>0</v>
      </c>
      <c r="L67" s="177">
        <v>21</v>
      </c>
      <c r="M67" s="177">
        <f>G67*(1+L67/100)</f>
        <v>0</v>
      </c>
      <c r="N67" s="175">
        <v>0.17599999999999999</v>
      </c>
      <c r="O67" s="175">
        <f>ROUND(E67*N67,2)</f>
        <v>4.07</v>
      </c>
      <c r="P67" s="175">
        <v>0</v>
      </c>
      <c r="Q67" s="175">
        <f>ROUND(E67*P67,2)</f>
        <v>0</v>
      </c>
      <c r="R67" s="177" t="s">
        <v>461</v>
      </c>
      <c r="S67" s="177" t="s">
        <v>330</v>
      </c>
      <c r="T67" s="178" t="s">
        <v>330</v>
      </c>
      <c r="U67" s="158">
        <v>0</v>
      </c>
      <c r="V67" s="158">
        <f>ROUND(E67*U67,2)</f>
        <v>0</v>
      </c>
      <c r="W67" s="158"/>
      <c r="X67" s="158" t="s">
        <v>462</v>
      </c>
      <c r="Y67" s="158" t="s">
        <v>333</v>
      </c>
      <c r="Z67" s="148"/>
      <c r="AA67" s="148"/>
      <c r="AB67" s="148"/>
      <c r="AC67" s="148"/>
      <c r="AD67" s="148"/>
      <c r="AE67" s="148"/>
      <c r="AF67" s="148"/>
      <c r="AG67" s="148" t="s">
        <v>463</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2" x14ac:dyDescent="0.25">
      <c r="A68" s="155"/>
      <c r="B68" s="156"/>
      <c r="C68" s="189" t="s">
        <v>1730</v>
      </c>
      <c r="D68" s="159"/>
      <c r="E68" s="160">
        <v>23.1</v>
      </c>
      <c r="F68" s="158"/>
      <c r="G68" s="158"/>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338</v>
      </c>
      <c r="AH68" s="148">
        <v>5</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72">
        <v>18</v>
      </c>
      <c r="B69" s="173" t="s">
        <v>1731</v>
      </c>
      <c r="C69" s="188" t="s">
        <v>1732</v>
      </c>
      <c r="D69" s="174" t="s">
        <v>438</v>
      </c>
      <c r="E69" s="175">
        <v>3.15</v>
      </c>
      <c r="F69" s="176"/>
      <c r="G69" s="177">
        <f>ROUND(E69*F69,2)</f>
        <v>0</v>
      </c>
      <c r="H69" s="176"/>
      <c r="I69" s="177">
        <f>ROUND(E69*H69,2)</f>
        <v>0</v>
      </c>
      <c r="J69" s="176"/>
      <c r="K69" s="177">
        <f>ROUND(E69*J69,2)</f>
        <v>0</v>
      </c>
      <c r="L69" s="177">
        <v>21</v>
      </c>
      <c r="M69" s="177">
        <f>G69*(1+L69/100)</f>
        <v>0</v>
      </c>
      <c r="N69" s="175">
        <v>0.13100000000000001</v>
      </c>
      <c r="O69" s="175">
        <f>ROUND(E69*N69,2)</f>
        <v>0.41</v>
      </c>
      <c r="P69" s="175">
        <v>0</v>
      </c>
      <c r="Q69" s="175">
        <f>ROUND(E69*P69,2)</f>
        <v>0</v>
      </c>
      <c r="R69" s="177" t="s">
        <v>461</v>
      </c>
      <c r="S69" s="177" t="s">
        <v>330</v>
      </c>
      <c r="T69" s="178" t="s">
        <v>330</v>
      </c>
      <c r="U69" s="158">
        <v>0</v>
      </c>
      <c r="V69" s="158">
        <f>ROUND(E69*U69,2)</f>
        <v>0</v>
      </c>
      <c r="W69" s="158"/>
      <c r="X69" s="158" t="s">
        <v>462</v>
      </c>
      <c r="Y69" s="158" t="s">
        <v>333</v>
      </c>
      <c r="Z69" s="148"/>
      <c r="AA69" s="148"/>
      <c r="AB69" s="148"/>
      <c r="AC69" s="148"/>
      <c r="AD69" s="148"/>
      <c r="AE69" s="148"/>
      <c r="AF69" s="148"/>
      <c r="AG69" s="148" t="s">
        <v>463</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5">
      <c r="A70" s="155"/>
      <c r="B70" s="156"/>
      <c r="C70" s="189" t="s">
        <v>1733</v>
      </c>
      <c r="D70" s="159"/>
      <c r="E70" s="160">
        <v>3.15</v>
      </c>
      <c r="F70" s="158"/>
      <c r="G70" s="158"/>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338</v>
      </c>
      <c r="AH70" s="148">
        <v>5</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ht="13" x14ac:dyDescent="0.25">
      <c r="A71" s="162" t="s">
        <v>325</v>
      </c>
      <c r="B71" s="163" t="s">
        <v>221</v>
      </c>
      <c r="C71" s="187" t="s">
        <v>222</v>
      </c>
      <c r="D71" s="164"/>
      <c r="E71" s="165"/>
      <c r="F71" s="166"/>
      <c r="G71" s="166">
        <f>SUMIF(AG72:AG73,"&lt;&gt;NOR",G72:G73)</f>
        <v>0</v>
      </c>
      <c r="H71" s="166"/>
      <c r="I71" s="166">
        <f>SUM(I72:I73)</f>
        <v>0</v>
      </c>
      <c r="J71" s="166"/>
      <c r="K71" s="166">
        <f>SUM(K72:K73)</f>
        <v>0</v>
      </c>
      <c r="L71" s="166"/>
      <c r="M71" s="166">
        <f>SUM(M72:M73)</f>
        <v>0</v>
      </c>
      <c r="N71" s="165"/>
      <c r="O71" s="165">
        <f>SUM(O72:O73)</f>
        <v>0</v>
      </c>
      <c r="P71" s="165"/>
      <c r="Q71" s="165">
        <f>SUM(Q72:Q73)</f>
        <v>0</v>
      </c>
      <c r="R71" s="166"/>
      <c r="S71" s="166"/>
      <c r="T71" s="167"/>
      <c r="U71" s="161"/>
      <c r="V71" s="161">
        <f>SUM(V72:V73)</f>
        <v>0.74</v>
      </c>
      <c r="W71" s="161"/>
      <c r="X71" s="161"/>
      <c r="Y71" s="161"/>
      <c r="AG71" t="s">
        <v>326</v>
      </c>
    </row>
    <row r="72" spans="1:60" outlineLevel="1" x14ac:dyDescent="0.25">
      <c r="A72" s="172">
        <v>19</v>
      </c>
      <c r="B72" s="173" t="s">
        <v>1734</v>
      </c>
      <c r="C72" s="188" t="s">
        <v>1735</v>
      </c>
      <c r="D72" s="174" t="s">
        <v>521</v>
      </c>
      <c r="E72" s="175">
        <v>20</v>
      </c>
      <c r="F72" s="176"/>
      <c r="G72" s="177">
        <f>ROUND(E72*F72,2)</f>
        <v>0</v>
      </c>
      <c r="H72" s="176"/>
      <c r="I72" s="177">
        <f>ROUND(E72*H72,2)</f>
        <v>0</v>
      </c>
      <c r="J72" s="176"/>
      <c r="K72" s="177">
        <f>ROUND(E72*J72,2)</f>
        <v>0</v>
      </c>
      <c r="L72" s="177">
        <v>21</v>
      </c>
      <c r="M72" s="177">
        <f>G72*(1+L72/100)</f>
        <v>0</v>
      </c>
      <c r="N72" s="175">
        <v>0</v>
      </c>
      <c r="O72" s="175">
        <f>ROUND(E72*N72,2)</f>
        <v>0</v>
      </c>
      <c r="P72" s="175">
        <v>0</v>
      </c>
      <c r="Q72" s="175">
        <f>ROUND(E72*P72,2)</f>
        <v>0</v>
      </c>
      <c r="R72" s="177"/>
      <c r="S72" s="177" t="s">
        <v>344</v>
      </c>
      <c r="T72" s="178" t="s">
        <v>469</v>
      </c>
      <c r="U72" s="158">
        <v>3.6999999999999998E-2</v>
      </c>
      <c r="V72" s="158">
        <f>ROUND(E72*U72,2)</f>
        <v>0.74</v>
      </c>
      <c r="W72" s="158"/>
      <c r="X72" s="158" t="s">
        <v>392</v>
      </c>
      <c r="Y72" s="158" t="s">
        <v>333</v>
      </c>
      <c r="Z72" s="148"/>
      <c r="AA72" s="148"/>
      <c r="AB72" s="148"/>
      <c r="AC72" s="148"/>
      <c r="AD72" s="148"/>
      <c r="AE72" s="148"/>
      <c r="AF72" s="148"/>
      <c r="AG72" s="148" t="s">
        <v>393</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2" x14ac:dyDescent="0.25">
      <c r="A73" s="155"/>
      <c r="B73" s="156"/>
      <c r="C73" s="189" t="s">
        <v>1736</v>
      </c>
      <c r="D73" s="159"/>
      <c r="E73" s="160">
        <v>20</v>
      </c>
      <c r="F73" s="158"/>
      <c r="G73" s="158"/>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338</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ht="13" x14ac:dyDescent="0.25">
      <c r="A74" s="162" t="s">
        <v>325</v>
      </c>
      <c r="B74" s="163" t="s">
        <v>223</v>
      </c>
      <c r="C74" s="187" t="s">
        <v>224</v>
      </c>
      <c r="D74" s="164"/>
      <c r="E74" s="165"/>
      <c r="F74" s="166"/>
      <c r="G74" s="166">
        <f>SUMIF(AG75:AG92,"&lt;&gt;NOR",G75:G92)</f>
        <v>0</v>
      </c>
      <c r="H74" s="166"/>
      <c r="I74" s="166">
        <f>SUM(I75:I92)</f>
        <v>0</v>
      </c>
      <c r="J74" s="166"/>
      <c r="K74" s="166">
        <f>SUM(K75:K92)</f>
        <v>0</v>
      </c>
      <c r="L74" s="166"/>
      <c r="M74" s="166">
        <f>SUM(M75:M92)</f>
        <v>0</v>
      </c>
      <c r="N74" s="165"/>
      <c r="O74" s="165">
        <f>SUM(O75:O92)</f>
        <v>13.91</v>
      </c>
      <c r="P74" s="165"/>
      <c r="Q74" s="165">
        <f>SUM(Q75:Q92)</f>
        <v>0</v>
      </c>
      <c r="R74" s="166"/>
      <c r="S74" s="166"/>
      <c r="T74" s="167"/>
      <c r="U74" s="161"/>
      <c r="V74" s="161">
        <f>SUM(V75:V92)</f>
        <v>18.53</v>
      </c>
      <c r="W74" s="161"/>
      <c r="X74" s="161"/>
      <c r="Y74" s="161"/>
      <c r="AG74" t="s">
        <v>326</v>
      </c>
    </row>
    <row r="75" spans="1:60" outlineLevel="1" x14ac:dyDescent="0.25">
      <c r="A75" s="172">
        <v>20</v>
      </c>
      <c r="B75" s="173" t="s">
        <v>1737</v>
      </c>
      <c r="C75" s="188" t="s">
        <v>1738</v>
      </c>
      <c r="D75" s="174" t="s">
        <v>521</v>
      </c>
      <c r="E75" s="175">
        <v>49</v>
      </c>
      <c r="F75" s="176"/>
      <c r="G75" s="177">
        <f>ROUND(E75*F75,2)</f>
        <v>0</v>
      </c>
      <c r="H75" s="176"/>
      <c r="I75" s="177">
        <f>ROUND(E75*H75,2)</f>
        <v>0</v>
      </c>
      <c r="J75" s="176"/>
      <c r="K75" s="177">
        <f>ROUND(E75*J75,2)</f>
        <v>0</v>
      </c>
      <c r="L75" s="177">
        <v>21</v>
      </c>
      <c r="M75" s="177">
        <f>G75*(1+L75/100)</f>
        <v>0</v>
      </c>
      <c r="N75" s="175">
        <v>0.188</v>
      </c>
      <c r="O75" s="175">
        <f>ROUND(E75*N75,2)</f>
        <v>9.2100000000000009</v>
      </c>
      <c r="P75" s="175">
        <v>0</v>
      </c>
      <c r="Q75" s="175">
        <f>ROUND(E75*P75,2)</f>
        <v>0</v>
      </c>
      <c r="R75" s="177"/>
      <c r="S75" s="177" t="s">
        <v>344</v>
      </c>
      <c r="T75" s="178" t="s">
        <v>469</v>
      </c>
      <c r="U75" s="158">
        <v>0.27200000000000002</v>
      </c>
      <c r="V75" s="158">
        <f>ROUND(E75*U75,2)</f>
        <v>13.33</v>
      </c>
      <c r="W75" s="158"/>
      <c r="X75" s="158" t="s">
        <v>392</v>
      </c>
      <c r="Y75" s="158" t="s">
        <v>333</v>
      </c>
      <c r="Z75" s="148"/>
      <c r="AA75" s="148"/>
      <c r="AB75" s="148"/>
      <c r="AC75" s="148"/>
      <c r="AD75" s="148"/>
      <c r="AE75" s="148"/>
      <c r="AF75" s="148"/>
      <c r="AG75" s="148" t="s">
        <v>393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5">
      <c r="A76" s="155"/>
      <c r="B76" s="156"/>
      <c r="C76" s="189" t="s">
        <v>1739</v>
      </c>
      <c r="D76" s="159"/>
      <c r="E76" s="160">
        <v>5</v>
      </c>
      <c r="F76" s="158"/>
      <c r="G76" s="158"/>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338</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3" x14ac:dyDescent="0.25">
      <c r="A77" s="155"/>
      <c r="B77" s="156"/>
      <c r="C77" s="189" t="s">
        <v>1740</v>
      </c>
      <c r="D77" s="159"/>
      <c r="E77" s="160">
        <v>4</v>
      </c>
      <c r="F77" s="158"/>
      <c r="G77" s="158"/>
      <c r="H77" s="158"/>
      <c r="I77" s="158"/>
      <c r="J77" s="158"/>
      <c r="K77" s="158"/>
      <c r="L77" s="158"/>
      <c r="M77" s="158"/>
      <c r="N77" s="157"/>
      <c r="O77" s="157"/>
      <c r="P77" s="157"/>
      <c r="Q77" s="157"/>
      <c r="R77" s="158"/>
      <c r="S77" s="158"/>
      <c r="T77" s="158"/>
      <c r="U77" s="158"/>
      <c r="V77" s="158"/>
      <c r="W77" s="158"/>
      <c r="X77" s="158"/>
      <c r="Y77" s="158"/>
      <c r="Z77" s="148"/>
      <c r="AA77" s="148"/>
      <c r="AB77" s="148"/>
      <c r="AC77" s="148"/>
      <c r="AD77" s="148"/>
      <c r="AE77" s="148"/>
      <c r="AF77" s="148"/>
      <c r="AG77" s="148" t="s">
        <v>338</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3" x14ac:dyDescent="0.25">
      <c r="A78" s="155"/>
      <c r="B78" s="156"/>
      <c r="C78" s="189" t="s">
        <v>1741</v>
      </c>
      <c r="D78" s="159"/>
      <c r="E78" s="160">
        <v>40</v>
      </c>
      <c r="F78" s="158"/>
      <c r="G78" s="158"/>
      <c r="H78" s="158"/>
      <c r="I78" s="158"/>
      <c r="J78" s="158"/>
      <c r="K78" s="158"/>
      <c r="L78" s="158"/>
      <c r="M78" s="158"/>
      <c r="N78" s="157"/>
      <c r="O78" s="157"/>
      <c r="P78" s="157"/>
      <c r="Q78" s="157"/>
      <c r="R78" s="158"/>
      <c r="S78" s="158"/>
      <c r="T78" s="158"/>
      <c r="U78" s="158"/>
      <c r="V78" s="158"/>
      <c r="W78" s="158"/>
      <c r="X78" s="158"/>
      <c r="Y78" s="158"/>
      <c r="Z78" s="148"/>
      <c r="AA78" s="148"/>
      <c r="AB78" s="148"/>
      <c r="AC78" s="148"/>
      <c r="AD78" s="148"/>
      <c r="AE78" s="148"/>
      <c r="AF78" s="148"/>
      <c r="AG78" s="148" t="s">
        <v>338</v>
      </c>
      <c r="AH78" s="148">
        <v>0</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ht="20" outlineLevel="1" x14ac:dyDescent="0.25">
      <c r="A79" s="172">
        <v>21</v>
      </c>
      <c r="B79" s="173" t="s">
        <v>1742</v>
      </c>
      <c r="C79" s="188" t="s">
        <v>1743</v>
      </c>
      <c r="D79" s="174" t="s">
        <v>521</v>
      </c>
      <c r="E79" s="175">
        <v>20</v>
      </c>
      <c r="F79" s="176"/>
      <c r="G79" s="177">
        <f>ROUND(E79*F79,2)</f>
        <v>0</v>
      </c>
      <c r="H79" s="176"/>
      <c r="I79" s="177">
        <f>ROUND(E79*H79,2)</f>
        <v>0</v>
      </c>
      <c r="J79" s="176"/>
      <c r="K79" s="177">
        <f>ROUND(E79*J79,2)</f>
        <v>0</v>
      </c>
      <c r="L79" s="177">
        <v>21</v>
      </c>
      <c r="M79" s="177">
        <f>G79*(1+L79/100)</f>
        <v>0</v>
      </c>
      <c r="N79" s="175">
        <v>5.9049999999999998E-2</v>
      </c>
      <c r="O79" s="175">
        <f>ROUND(E79*N79,2)</f>
        <v>1.18</v>
      </c>
      <c r="P79" s="175">
        <v>0</v>
      </c>
      <c r="Q79" s="175">
        <f>ROUND(E79*P79,2)</f>
        <v>0</v>
      </c>
      <c r="R79" s="177" t="s">
        <v>474</v>
      </c>
      <c r="S79" s="177" t="s">
        <v>330</v>
      </c>
      <c r="T79" s="178" t="s">
        <v>330</v>
      </c>
      <c r="U79" s="158">
        <v>0.26</v>
      </c>
      <c r="V79" s="158">
        <f>ROUND(E79*U79,2)</f>
        <v>5.2</v>
      </c>
      <c r="W79" s="158"/>
      <c r="X79" s="158" t="s">
        <v>392</v>
      </c>
      <c r="Y79" s="158" t="s">
        <v>333</v>
      </c>
      <c r="Z79" s="148"/>
      <c r="AA79" s="148"/>
      <c r="AB79" s="148"/>
      <c r="AC79" s="148"/>
      <c r="AD79" s="148"/>
      <c r="AE79" s="148"/>
      <c r="AF79" s="148"/>
      <c r="AG79" s="148" t="s">
        <v>393</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2" x14ac:dyDescent="0.25">
      <c r="A80" s="155"/>
      <c r="B80" s="156"/>
      <c r="C80" s="258" t="s">
        <v>1744</v>
      </c>
      <c r="D80" s="259"/>
      <c r="E80" s="259"/>
      <c r="F80" s="259"/>
      <c r="G80" s="259"/>
      <c r="H80" s="158"/>
      <c r="I80" s="158"/>
      <c r="J80" s="158"/>
      <c r="K80" s="158"/>
      <c r="L80" s="158"/>
      <c r="M80" s="158"/>
      <c r="N80" s="157"/>
      <c r="O80" s="157"/>
      <c r="P80" s="157"/>
      <c r="Q80" s="157"/>
      <c r="R80" s="158"/>
      <c r="S80" s="158"/>
      <c r="T80" s="158"/>
      <c r="U80" s="158"/>
      <c r="V80" s="158"/>
      <c r="W80" s="158"/>
      <c r="X80" s="158"/>
      <c r="Y80" s="158"/>
      <c r="Z80" s="148"/>
      <c r="AA80" s="148"/>
      <c r="AB80" s="148"/>
      <c r="AC80" s="148"/>
      <c r="AD80" s="148"/>
      <c r="AE80" s="148"/>
      <c r="AF80" s="148"/>
      <c r="AG80" s="148" t="s">
        <v>335</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ht="20" outlineLevel="1" x14ac:dyDescent="0.25">
      <c r="A81" s="172">
        <v>22</v>
      </c>
      <c r="B81" s="173" t="s">
        <v>1745</v>
      </c>
      <c r="C81" s="188" t="s">
        <v>1746</v>
      </c>
      <c r="D81" s="174" t="s">
        <v>438</v>
      </c>
      <c r="E81" s="175">
        <v>1</v>
      </c>
      <c r="F81" s="176"/>
      <c r="G81" s="177">
        <f>ROUND(E81*F81,2)</f>
        <v>0</v>
      </c>
      <c r="H81" s="176"/>
      <c r="I81" s="177">
        <f>ROUND(E81*H81,2)</f>
        <v>0</v>
      </c>
      <c r="J81" s="176"/>
      <c r="K81" s="177">
        <f>ROUND(E81*J81,2)</f>
        <v>0</v>
      </c>
      <c r="L81" s="177">
        <v>21</v>
      </c>
      <c r="M81" s="177">
        <f>G81*(1+L81/100)</f>
        <v>0</v>
      </c>
      <c r="N81" s="175">
        <v>0</v>
      </c>
      <c r="O81" s="175">
        <f>ROUND(E81*N81,2)</f>
        <v>0</v>
      </c>
      <c r="P81" s="175">
        <v>0</v>
      </c>
      <c r="Q81" s="175">
        <f>ROUND(E81*P81,2)</f>
        <v>0</v>
      </c>
      <c r="R81" s="177"/>
      <c r="S81" s="177" t="s">
        <v>344</v>
      </c>
      <c r="T81" s="178" t="s">
        <v>331</v>
      </c>
      <c r="U81" s="158">
        <v>0</v>
      </c>
      <c r="V81" s="158">
        <f>ROUND(E81*U81,2)</f>
        <v>0</v>
      </c>
      <c r="W81" s="158"/>
      <c r="X81" s="158" t="s">
        <v>392</v>
      </c>
      <c r="Y81" s="158" t="s">
        <v>333</v>
      </c>
      <c r="Z81" s="148"/>
      <c r="AA81" s="148"/>
      <c r="AB81" s="148"/>
      <c r="AC81" s="148"/>
      <c r="AD81" s="148"/>
      <c r="AE81" s="148"/>
      <c r="AF81" s="148"/>
      <c r="AG81" s="148" t="s">
        <v>393</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2" x14ac:dyDescent="0.25">
      <c r="A82" s="155"/>
      <c r="B82" s="156"/>
      <c r="C82" s="258" t="s">
        <v>1747</v>
      </c>
      <c r="D82" s="259"/>
      <c r="E82" s="259"/>
      <c r="F82" s="259"/>
      <c r="G82" s="259"/>
      <c r="H82" s="158"/>
      <c r="I82" s="158"/>
      <c r="J82" s="158"/>
      <c r="K82" s="158"/>
      <c r="L82" s="158"/>
      <c r="M82" s="158"/>
      <c r="N82" s="157"/>
      <c r="O82" s="157"/>
      <c r="P82" s="157"/>
      <c r="Q82" s="157"/>
      <c r="R82" s="158"/>
      <c r="S82" s="158"/>
      <c r="T82" s="158"/>
      <c r="U82" s="158"/>
      <c r="V82" s="158"/>
      <c r="W82" s="158"/>
      <c r="X82" s="158"/>
      <c r="Y82" s="158"/>
      <c r="Z82" s="148"/>
      <c r="AA82" s="148"/>
      <c r="AB82" s="148"/>
      <c r="AC82" s="148"/>
      <c r="AD82" s="148"/>
      <c r="AE82" s="148"/>
      <c r="AF82" s="148"/>
      <c r="AG82" s="148" t="s">
        <v>335</v>
      </c>
      <c r="AH82" s="148"/>
      <c r="AI82" s="148"/>
      <c r="AJ82" s="148"/>
      <c r="AK82" s="148"/>
      <c r="AL82" s="148"/>
      <c r="AM82" s="148"/>
      <c r="AN82" s="148"/>
      <c r="AO82" s="148"/>
      <c r="AP82" s="148"/>
      <c r="AQ82" s="148"/>
      <c r="AR82" s="148"/>
      <c r="AS82" s="148"/>
      <c r="AT82" s="148"/>
      <c r="AU82" s="148"/>
      <c r="AV82" s="148"/>
      <c r="AW82" s="148"/>
      <c r="AX82" s="148"/>
      <c r="AY82" s="148"/>
      <c r="AZ82" s="148"/>
      <c r="BA82" s="179" t="str">
        <f>C82</f>
        <v>položka pro zajištění jednotkové ceny; čistící práce budou probíhat na požadavek TDI a fakturovány dle skutečného rozsahu</v>
      </c>
      <c r="BB82" s="148"/>
      <c r="BC82" s="148"/>
      <c r="BD82" s="148"/>
      <c r="BE82" s="148"/>
      <c r="BF82" s="148"/>
      <c r="BG82" s="148"/>
      <c r="BH82" s="148"/>
    </row>
    <row r="83" spans="1:60" ht="20" outlineLevel="1" x14ac:dyDescent="0.25">
      <c r="A83" s="172">
        <v>23</v>
      </c>
      <c r="B83" s="173" t="s">
        <v>1748</v>
      </c>
      <c r="C83" s="188" t="s">
        <v>1749</v>
      </c>
      <c r="D83" s="174" t="s">
        <v>438</v>
      </c>
      <c r="E83" s="175">
        <v>1</v>
      </c>
      <c r="F83" s="176"/>
      <c r="G83" s="177">
        <f>ROUND(E83*F83,2)</f>
        <v>0</v>
      </c>
      <c r="H83" s="176"/>
      <c r="I83" s="177">
        <f>ROUND(E83*H83,2)</f>
        <v>0</v>
      </c>
      <c r="J83" s="176"/>
      <c r="K83" s="177">
        <f>ROUND(E83*J83,2)</f>
        <v>0</v>
      </c>
      <c r="L83" s="177">
        <v>21</v>
      </c>
      <c r="M83" s="177">
        <f>G83*(1+L83/100)</f>
        <v>0</v>
      </c>
      <c r="N83" s="175">
        <v>0</v>
      </c>
      <c r="O83" s="175">
        <f>ROUND(E83*N83,2)</f>
        <v>0</v>
      </c>
      <c r="P83" s="175">
        <v>0</v>
      </c>
      <c r="Q83" s="175">
        <f>ROUND(E83*P83,2)</f>
        <v>0</v>
      </c>
      <c r="R83" s="177"/>
      <c r="S83" s="177" t="s">
        <v>344</v>
      </c>
      <c r="T83" s="178" t="s">
        <v>331</v>
      </c>
      <c r="U83" s="158">
        <v>0</v>
      </c>
      <c r="V83" s="158">
        <f>ROUND(E83*U83,2)</f>
        <v>0</v>
      </c>
      <c r="W83" s="158"/>
      <c r="X83" s="158" t="s">
        <v>392</v>
      </c>
      <c r="Y83" s="158" t="s">
        <v>333</v>
      </c>
      <c r="Z83" s="148"/>
      <c r="AA83" s="148"/>
      <c r="AB83" s="148"/>
      <c r="AC83" s="148"/>
      <c r="AD83" s="148"/>
      <c r="AE83" s="148"/>
      <c r="AF83" s="148"/>
      <c r="AG83" s="148" t="s">
        <v>393</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2" x14ac:dyDescent="0.25">
      <c r="A84" s="155"/>
      <c r="B84" s="156"/>
      <c r="C84" s="258" t="s">
        <v>1747</v>
      </c>
      <c r="D84" s="259"/>
      <c r="E84" s="259"/>
      <c r="F84" s="259"/>
      <c r="G84" s="259"/>
      <c r="H84" s="158"/>
      <c r="I84" s="158"/>
      <c r="J84" s="158"/>
      <c r="K84" s="158"/>
      <c r="L84" s="158"/>
      <c r="M84" s="158"/>
      <c r="N84" s="157"/>
      <c r="O84" s="157"/>
      <c r="P84" s="157"/>
      <c r="Q84" s="157"/>
      <c r="R84" s="158"/>
      <c r="S84" s="158"/>
      <c r="T84" s="158"/>
      <c r="U84" s="158"/>
      <c r="V84" s="158"/>
      <c r="W84" s="158"/>
      <c r="X84" s="158"/>
      <c r="Y84" s="158"/>
      <c r="Z84" s="148"/>
      <c r="AA84" s="148"/>
      <c r="AB84" s="148"/>
      <c r="AC84" s="148"/>
      <c r="AD84" s="148"/>
      <c r="AE84" s="148"/>
      <c r="AF84" s="148"/>
      <c r="AG84" s="148" t="s">
        <v>335</v>
      </c>
      <c r="AH84" s="148"/>
      <c r="AI84" s="148"/>
      <c r="AJ84" s="148"/>
      <c r="AK84" s="148"/>
      <c r="AL84" s="148"/>
      <c r="AM84" s="148"/>
      <c r="AN84" s="148"/>
      <c r="AO84" s="148"/>
      <c r="AP84" s="148"/>
      <c r="AQ84" s="148"/>
      <c r="AR84" s="148"/>
      <c r="AS84" s="148"/>
      <c r="AT84" s="148"/>
      <c r="AU84" s="148"/>
      <c r="AV84" s="148"/>
      <c r="AW84" s="148"/>
      <c r="AX84" s="148"/>
      <c r="AY84" s="148"/>
      <c r="AZ84" s="148"/>
      <c r="BA84" s="179" t="str">
        <f>C84</f>
        <v>položka pro zajištění jednotkové ceny; čistící práce budou probíhat na požadavek TDI a fakturovány dle skutečného rozsahu</v>
      </c>
      <c r="BB84" s="148"/>
      <c r="BC84" s="148"/>
      <c r="BD84" s="148"/>
      <c r="BE84" s="148"/>
      <c r="BF84" s="148"/>
      <c r="BG84" s="148"/>
      <c r="BH84" s="148"/>
    </row>
    <row r="85" spans="1:60" ht="20" outlineLevel="1" x14ac:dyDescent="0.25">
      <c r="A85" s="172">
        <v>24</v>
      </c>
      <c r="B85" s="173" t="s">
        <v>1750</v>
      </c>
      <c r="C85" s="188" t="s">
        <v>1751</v>
      </c>
      <c r="D85" s="174" t="s">
        <v>679</v>
      </c>
      <c r="E85" s="175">
        <v>40.4</v>
      </c>
      <c r="F85" s="176"/>
      <c r="G85" s="177">
        <f>ROUND(E85*F85,2)</f>
        <v>0</v>
      </c>
      <c r="H85" s="176"/>
      <c r="I85" s="177">
        <f>ROUND(E85*H85,2)</f>
        <v>0</v>
      </c>
      <c r="J85" s="176"/>
      <c r="K85" s="177">
        <f>ROUND(E85*J85,2)</f>
        <v>0</v>
      </c>
      <c r="L85" s="177">
        <v>21</v>
      </c>
      <c r="M85" s="177">
        <f>G85*(1+L85/100)</f>
        <v>0</v>
      </c>
      <c r="N85" s="175">
        <v>2.3E-2</v>
      </c>
      <c r="O85" s="175">
        <f>ROUND(E85*N85,2)</f>
        <v>0.93</v>
      </c>
      <c r="P85" s="175">
        <v>0</v>
      </c>
      <c r="Q85" s="175">
        <f>ROUND(E85*P85,2)</f>
        <v>0</v>
      </c>
      <c r="R85" s="177" t="s">
        <v>461</v>
      </c>
      <c r="S85" s="177" t="s">
        <v>330</v>
      </c>
      <c r="T85" s="178" t="s">
        <v>330</v>
      </c>
      <c r="U85" s="158">
        <v>0</v>
      </c>
      <c r="V85" s="158">
        <f>ROUND(E85*U85,2)</f>
        <v>0</v>
      </c>
      <c r="W85" s="158"/>
      <c r="X85" s="158" t="s">
        <v>462</v>
      </c>
      <c r="Y85" s="158" t="s">
        <v>333</v>
      </c>
      <c r="Z85" s="148"/>
      <c r="AA85" s="148"/>
      <c r="AB85" s="148"/>
      <c r="AC85" s="148"/>
      <c r="AD85" s="148"/>
      <c r="AE85" s="148"/>
      <c r="AF85" s="148"/>
      <c r="AG85" s="148" t="s">
        <v>463</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2" x14ac:dyDescent="0.25">
      <c r="A86" s="155"/>
      <c r="B86" s="156"/>
      <c r="C86" s="189" t="s">
        <v>1752</v>
      </c>
      <c r="D86" s="159"/>
      <c r="E86" s="160">
        <v>40.4</v>
      </c>
      <c r="F86" s="158"/>
      <c r="G86" s="158"/>
      <c r="H86" s="158"/>
      <c r="I86" s="158"/>
      <c r="J86" s="158"/>
      <c r="K86" s="158"/>
      <c r="L86" s="158"/>
      <c r="M86" s="158"/>
      <c r="N86" s="157"/>
      <c r="O86" s="157"/>
      <c r="P86" s="157"/>
      <c r="Q86" s="157"/>
      <c r="R86" s="158"/>
      <c r="S86" s="158"/>
      <c r="T86" s="158"/>
      <c r="U86" s="158"/>
      <c r="V86" s="158"/>
      <c r="W86" s="158"/>
      <c r="X86" s="158"/>
      <c r="Y86" s="158"/>
      <c r="Z86" s="148"/>
      <c r="AA86" s="148"/>
      <c r="AB86" s="148"/>
      <c r="AC86" s="148"/>
      <c r="AD86" s="148"/>
      <c r="AE86" s="148"/>
      <c r="AF86" s="148"/>
      <c r="AG86" s="148" t="s">
        <v>338</v>
      </c>
      <c r="AH86" s="148">
        <v>5</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5">
      <c r="A87" s="172">
        <v>25</v>
      </c>
      <c r="B87" s="173" t="s">
        <v>1753</v>
      </c>
      <c r="C87" s="188" t="s">
        <v>1754</v>
      </c>
      <c r="D87" s="174" t="s">
        <v>679</v>
      </c>
      <c r="E87" s="175">
        <v>4.04</v>
      </c>
      <c r="F87" s="176"/>
      <c r="G87" s="177">
        <f>ROUND(E87*F87,2)</f>
        <v>0</v>
      </c>
      <c r="H87" s="176"/>
      <c r="I87" s="177">
        <f>ROUND(E87*H87,2)</f>
        <v>0</v>
      </c>
      <c r="J87" s="176"/>
      <c r="K87" s="177">
        <f>ROUND(E87*J87,2)</f>
        <v>0</v>
      </c>
      <c r="L87" s="177">
        <v>21</v>
      </c>
      <c r="M87" s="177">
        <f>G87*(1+L87/100)</f>
        <v>0</v>
      </c>
      <c r="N87" s="175">
        <v>5.8000000000000003E-2</v>
      </c>
      <c r="O87" s="175">
        <f>ROUND(E87*N87,2)</f>
        <v>0.23</v>
      </c>
      <c r="P87" s="175">
        <v>0</v>
      </c>
      <c r="Q87" s="175">
        <f>ROUND(E87*P87,2)</f>
        <v>0</v>
      </c>
      <c r="R87" s="177" t="s">
        <v>461</v>
      </c>
      <c r="S87" s="177" t="s">
        <v>330</v>
      </c>
      <c r="T87" s="178" t="s">
        <v>330</v>
      </c>
      <c r="U87" s="158">
        <v>0</v>
      </c>
      <c r="V87" s="158">
        <f>ROUND(E87*U87,2)</f>
        <v>0</v>
      </c>
      <c r="W87" s="158"/>
      <c r="X87" s="158" t="s">
        <v>462</v>
      </c>
      <c r="Y87" s="158" t="s">
        <v>333</v>
      </c>
      <c r="Z87" s="148"/>
      <c r="AA87" s="148"/>
      <c r="AB87" s="148"/>
      <c r="AC87" s="148"/>
      <c r="AD87" s="148"/>
      <c r="AE87" s="148"/>
      <c r="AF87" s="148"/>
      <c r="AG87" s="148" t="s">
        <v>463</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2" x14ac:dyDescent="0.25">
      <c r="A88" s="155"/>
      <c r="B88" s="156"/>
      <c r="C88" s="189" t="s">
        <v>1755</v>
      </c>
      <c r="D88" s="159"/>
      <c r="E88" s="160">
        <v>4.04</v>
      </c>
      <c r="F88" s="158"/>
      <c r="G88" s="158"/>
      <c r="H88" s="158"/>
      <c r="I88" s="158"/>
      <c r="J88" s="158"/>
      <c r="K88" s="158"/>
      <c r="L88" s="158"/>
      <c r="M88" s="158"/>
      <c r="N88" s="157"/>
      <c r="O88" s="157"/>
      <c r="P88" s="157"/>
      <c r="Q88" s="157"/>
      <c r="R88" s="158"/>
      <c r="S88" s="158"/>
      <c r="T88" s="158"/>
      <c r="U88" s="158"/>
      <c r="V88" s="158"/>
      <c r="W88" s="158"/>
      <c r="X88" s="158"/>
      <c r="Y88" s="158"/>
      <c r="Z88" s="148"/>
      <c r="AA88" s="148"/>
      <c r="AB88" s="148"/>
      <c r="AC88" s="148"/>
      <c r="AD88" s="148"/>
      <c r="AE88" s="148"/>
      <c r="AF88" s="148"/>
      <c r="AG88" s="148" t="s">
        <v>338</v>
      </c>
      <c r="AH88" s="148">
        <v>0</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5">
      <c r="A89" s="172">
        <v>26</v>
      </c>
      <c r="B89" s="173" t="s">
        <v>1756</v>
      </c>
      <c r="C89" s="188" t="s">
        <v>1757</v>
      </c>
      <c r="D89" s="174" t="s">
        <v>679</v>
      </c>
      <c r="E89" s="175">
        <v>5.05</v>
      </c>
      <c r="F89" s="176"/>
      <c r="G89" s="177">
        <f>ROUND(E89*F89,2)</f>
        <v>0</v>
      </c>
      <c r="H89" s="176"/>
      <c r="I89" s="177">
        <f>ROUND(E89*H89,2)</f>
        <v>0</v>
      </c>
      <c r="J89" s="176"/>
      <c r="K89" s="177">
        <f>ROUND(E89*J89,2)</f>
        <v>0</v>
      </c>
      <c r="L89" s="177">
        <v>21</v>
      </c>
      <c r="M89" s="177">
        <f>G89*(1+L89/100)</f>
        <v>0</v>
      </c>
      <c r="N89" s="175">
        <v>8.1000000000000003E-2</v>
      </c>
      <c r="O89" s="175">
        <f>ROUND(E89*N89,2)</f>
        <v>0.41</v>
      </c>
      <c r="P89" s="175">
        <v>0</v>
      </c>
      <c r="Q89" s="175">
        <f>ROUND(E89*P89,2)</f>
        <v>0</v>
      </c>
      <c r="R89" s="177" t="s">
        <v>461</v>
      </c>
      <c r="S89" s="177" t="s">
        <v>330</v>
      </c>
      <c r="T89" s="178" t="s">
        <v>330</v>
      </c>
      <c r="U89" s="158">
        <v>0</v>
      </c>
      <c r="V89" s="158">
        <f>ROUND(E89*U89,2)</f>
        <v>0</v>
      </c>
      <c r="W89" s="158"/>
      <c r="X89" s="158" t="s">
        <v>462</v>
      </c>
      <c r="Y89" s="158" t="s">
        <v>333</v>
      </c>
      <c r="Z89" s="148"/>
      <c r="AA89" s="148"/>
      <c r="AB89" s="148"/>
      <c r="AC89" s="148"/>
      <c r="AD89" s="148"/>
      <c r="AE89" s="148"/>
      <c r="AF89" s="148"/>
      <c r="AG89" s="148" t="s">
        <v>463</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2" x14ac:dyDescent="0.25">
      <c r="A90" s="155"/>
      <c r="B90" s="156"/>
      <c r="C90" s="189" t="s">
        <v>1758</v>
      </c>
      <c r="D90" s="159"/>
      <c r="E90" s="160">
        <v>5.05</v>
      </c>
      <c r="F90" s="158"/>
      <c r="G90" s="158"/>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338</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ht="20" outlineLevel="1" x14ac:dyDescent="0.25">
      <c r="A91" s="172">
        <v>27</v>
      </c>
      <c r="B91" s="173" t="s">
        <v>1759</v>
      </c>
      <c r="C91" s="188" t="s">
        <v>1760</v>
      </c>
      <c r="D91" s="174" t="s">
        <v>679</v>
      </c>
      <c r="E91" s="175">
        <v>40.4</v>
      </c>
      <c r="F91" s="176"/>
      <c r="G91" s="177">
        <f>ROUND(E91*F91,2)</f>
        <v>0</v>
      </c>
      <c r="H91" s="176"/>
      <c r="I91" s="177">
        <f>ROUND(E91*H91,2)</f>
        <v>0</v>
      </c>
      <c r="J91" s="176"/>
      <c r="K91" s="177">
        <f>ROUND(E91*J91,2)</f>
        <v>0</v>
      </c>
      <c r="L91" s="177">
        <v>21</v>
      </c>
      <c r="M91" s="177">
        <f>G91*(1+L91/100)</f>
        <v>0</v>
      </c>
      <c r="N91" s="175">
        <v>4.8300000000000003E-2</v>
      </c>
      <c r="O91" s="175">
        <f>ROUND(E91*N91,2)</f>
        <v>1.95</v>
      </c>
      <c r="P91" s="175">
        <v>0</v>
      </c>
      <c r="Q91" s="175">
        <f>ROUND(E91*P91,2)</f>
        <v>0</v>
      </c>
      <c r="R91" s="177" t="s">
        <v>461</v>
      </c>
      <c r="S91" s="177" t="s">
        <v>330</v>
      </c>
      <c r="T91" s="178" t="s">
        <v>330</v>
      </c>
      <c r="U91" s="158">
        <v>0</v>
      </c>
      <c r="V91" s="158">
        <f>ROUND(E91*U91,2)</f>
        <v>0</v>
      </c>
      <c r="W91" s="158"/>
      <c r="X91" s="158" t="s">
        <v>462</v>
      </c>
      <c r="Y91" s="158" t="s">
        <v>333</v>
      </c>
      <c r="Z91" s="148"/>
      <c r="AA91" s="148"/>
      <c r="AB91" s="148"/>
      <c r="AC91" s="148"/>
      <c r="AD91" s="148"/>
      <c r="AE91" s="148"/>
      <c r="AF91" s="148"/>
      <c r="AG91" s="148" t="s">
        <v>463</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2" x14ac:dyDescent="0.25">
      <c r="A92" s="155"/>
      <c r="B92" s="156"/>
      <c r="C92" s="189" t="s">
        <v>1761</v>
      </c>
      <c r="D92" s="159"/>
      <c r="E92" s="160">
        <v>40.4</v>
      </c>
      <c r="F92" s="158"/>
      <c r="G92" s="158"/>
      <c r="H92" s="158"/>
      <c r="I92" s="158"/>
      <c r="J92" s="158"/>
      <c r="K92" s="158"/>
      <c r="L92" s="158"/>
      <c r="M92" s="158"/>
      <c r="N92" s="157"/>
      <c r="O92" s="157"/>
      <c r="P92" s="157"/>
      <c r="Q92" s="157"/>
      <c r="R92" s="158"/>
      <c r="S92" s="158"/>
      <c r="T92" s="158"/>
      <c r="U92" s="158"/>
      <c r="V92" s="158"/>
      <c r="W92" s="158"/>
      <c r="X92" s="158"/>
      <c r="Y92" s="158"/>
      <c r="Z92" s="148"/>
      <c r="AA92" s="148"/>
      <c r="AB92" s="148"/>
      <c r="AC92" s="148"/>
      <c r="AD92" s="148"/>
      <c r="AE92" s="148"/>
      <c r="AF92" s="148"/>
      <c r="AG92" s="148" t="s">
        <v>338</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ht="13" x14ac:dyDescent="0.25">
      <c r="A93" s="162" t="s">
        <v>325</v>
      </c>
      <c r="B93" s="163" t="s">
        <v>237</v>
      </c>
      <c r="C93" s="187" t="s">
        <v>238</v>
      </c>
      <c r="D93" s="164"/>
      <c r="E93" s="165"/>
      <c r="F93" s="166"/>
      <c r="G93" s="166">
        <f>SUMIF(AG94:AG98,"&lt;&gt;NOR",G94:G98)</f>
        <v>0</v>
      </c>
      <c r="H93" s="166"/>
      <c r="I93" s="166">
        <f>SUM(I94:I98)</f>
        <v>0</v>
      </c>
      <c r="J93" s="166"/>
      <c r="K93" s="166">
        <f>SUM(K94:K98)</f>
        <v>0</v>
      </c>
      <c r="L93" s="166"/>
      <c r="M93" s="166">
        <f>SUM(M94:M98)</f>
        <v>0</v>
      </c>
      <c r="N93" s="165"/>
      <c r="O93" s="165">
        <f>SUM(O94:O98)</f>
        <v>0</v>
      </c>
      <c r="P93" s="165"/>
      <c r="Q93" s="165">
        <f>SUM(Q94:Q98)</f>
        <v>0</v>
      </c>
      <c r="R93" s="166"/>
      <c r="S93" s="166"/>
      <c r="T93" s="167"/>
      <c r="U93" s="161"/>
      <c r="V93" s="161">
        <f>SUM(V94:V98)</f>
        <v>5.24</v>
      </c>
      <c r="W93" s="161"/>
      <c r="X93" s="161"/>
      <c r="Y93" s="161"/>
      <c r="AG93" t="s">
        <v>326</v>
      </c>
    </row>
    <row r="94" spans="1:60" outlineLevel="1" x14ac:dyDescent="0.25">
      <c r="A94" s="172">
        <v>28</v>
      </c>
      <c r="B94" s="173" t="s">
        <v>1762</v>
      </c>
      <c r="C94" s="188" t="s">
        <v>1763</v>
      </c>
      <c r="D94" s="174" t="s">
        <v>455</v>
      </c>
      <c r="E94" s="175">
        <v>327.36840999999998</v>
      </c>
      <c r="F94" s="176"/>
      <c r="G94" s="177">
        <f>ROUND(E94*F94,2)</f>
        <v>0</v>
      </c>
      <c r="H94" s="176"/>
      <c r="I94" s="177">
        <f>ROUND(E94*H94,2)</f>
        <v>0</v>
      </c>
      <c r="J94" s="176"/>
      <c r="K94" s="177">
        <f>ROUND(E94*J94,2)</f>
        <v>0</v>
      </c>
      <c r="L94" s="177">
        <v>21</v>
      </c>
      <c r="M94" s="177">
        <f>G94*(1+L94/100)</f>
        <v>0</v>
      </c>
      <c r="N94" s="175">
        <v>0</v>
      </c>
      <c r="O94" s="175">
        <f>ROUND(E94*N94,2)</f>
        <v>0</v>
      </c>
      <c r="P94" s="175">
        <v>0</v>
      </c>
      <c r="Q94" s="175">
        <f>ROUND(E94*P94,2)</f>
        <v>0</v>
      </c>
      <c r="R94" s="177" t="s">
        <v>474</v>
      </c>
      <c r="S94" s="177" t="s">
        <v>330</v>
      </c>
      <c r="T94" s="178" t="s">
        <v>330</v>
      </c>
      <c r="U94" s="158">
        <v>1.6E-2</v>
      </c>
      <c r="V94" s="158">
        <f>ROUND(E94*U94,2)</f>
        <v>5.24</v>
      </c>
      <c r="W94" s="158"/>
      <c r="X94" s="158" t="s">
        <v>538</v>
      </c>
      <c r="Y94" s="158" t="s">
        <v>333</v>
      </c>
      <c r="Z94" s="148"/>
      <c r="AA94" s="148"/>
      <c r="AB94" s="148"/>
      <c r="AC94" s="148"/>
      <c r="AD94" s="148"/>
      <c r="AE94" s="148"/>
      <c r="AF94" s="148"/>
      <c r="AG94" s="148" t="s">
        <v>539</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5">
      <c r="A95" s="155"/>
      <c r="B95" s="156"/>
      <c r="C95" s="269" t="s">
        <v>1764</v>
      </c>
      <c r="D95" s="270"/>
      <c r="E95" s="270"/>
      <c r="F95" s="270"/>
      <c r="G95" s="270"/>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395</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2" x14ac:dyDescent="0.25">
      <c r="A96" s="155"/>
      <c r="B96" s="156"/>
      <c r="C96" s="189" t="s">
        <v>540</v>
      </c>
      <c r="D96" s="159"/>
      <c r="E96" s="160"/>
      <c r="F96" s="158"/>
      <c r="G96" s="158"/>
      <c r="H96" s="158"/>
      <c r="I96" s="158"/>
      <c r="J96" s="158"/>
      <c r="K96" s="158"/>
      <c r="L96" s="158"/>
      <c r="M96" s="158"/>
      <c r="N96" s="157"/>
      <c r="O96" s="157"/>
      <c r="P96" s="157"/>
      <c r="Q96" s="157"/>
      <c r="R96" s="158"/>
      <c r="S96" s="158"/>
      <c r="T96" s="158"/>
      <c r="U96" s="158"/>
      <c r="V96" s="158"/>
      <c r="W96" s="158"/>
      <c r="X96" s="158"/>
      <c r="Y96" s="158"/>
      <c r="Z96" s="148"/>
      <c r="AA96" s="148"/>
      <c r="AB96" s="148"/>
      <c r="AC96" s="148"/>
      <c r="AD96" s="148"/>
      <c r="AE96" s="148"/>
      <c r="AF96" s="148"/>
      <c r="AG96" s="148" t="s">
        <v>338</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3" x14ac:dyDescent="0.25">
      <c r="A97" s="155"/>
      <c r="B97" s="156"/>
      <c r="C97" s="189" t="s">
        <v>1765</v>
      </c>
      <c r="D97" s="159"/>
      <c r="E97" s="160"/>
      <c r="F97" s="158"/>
      <c r="G97" s="158"/>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338</v>
      </c>
      <c r="AH97" s="148">
        <v>0</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3" x14ac:dyDescent="0.25">
      <c r="A98" s="155"/>
      <c r="B98" s="156"/>
      <c r="C98" s="189" t="s">
        <v>1766</v>
      </c>
      <c r="D98" s="159"/>
      <c r="E98" s="160">
        <v>327.36840999999998</v>
      </c>
      <c r="F98" s="158"/>
      <c r="G98" s="158"/>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338</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x14ac:dyDescent="0.25">
      <c r="A99" s="3"/>
      <c r="B99" s="4"/>
      <c r="C99" s="191"/>
      <c r="D99" s="6"/>
      <c r="E99" s="3"/>
      <c r="F99" s="3"/>
      <c r="G99" s="3"/>
      <c r="H99" s="3"/>
      <c r="I99" s="3"/>
      <c r="J99" s="3"/>
      <c r="K99" s="3"/>
      <c r="L99" s="3"/>
      <c r="M99" s="3"/>
      <c r="N99" s="3"/>
      <c r="O99" s="3"/>
      <c r="P99" s="3"/>
      <c r="Q99" s="3"/>
      <c r="R99" s="3"/>
      <c r="S99" s="3"/>
      <c r="T99" s="3"/>
      <c r="U99" s="3"/>
      <c r="V99" s="3"/>
      <c r="W99" s="3"/>
      <c r="X99" s="3"/>
      <c r="Y99" s="3"/>
      <c r="AE99">
        <v>15</v>
      </c>
      <c r="AF99">
        <v>21</v>
      </c>
      <c r="AG99" t="s">
        <v>311</v>
      </c>
    </row>
    <row r="100" spans="1:60" ht="13" x14ac:dyDescent="0.25">
      <c r="A100" s="151"/>
      <c r="B100" s="152" t="s">
        <v>29</v>
      </c>
      <c r="C100" s="192"/>
      <c r="D100" s="153"/>
      <c r="E100" s="154"/>
      <c r="F100" s="154"/>
      <c r="G100" s="171">
        <f>G8+G34+G71+G74+G93</f>
        <v>0</v>
      </c>
      <c r="H100" s="3"/>
      <c r="I100" s="3"/>
      <c r="J100" s="3"/>
      <c r="K100" s="3"/>
      <c r="L100" s="3"/>
      <c r="M100" s="3"/>
      <c r="N100" s="3"/>
      <c r="O100" s="3"/>
      <c r="P100" s="3"/>
      <c r="Q100" s="3"/>
      <c r="R100" s="3"/>
      <c r="S100" s="3"/>
      <c r="T100" s="3"/>
      <c r="U100" s="3"/>
      <c r="V100" s="3"/>
      <c r="W100" s="3"/>
      <c r="X100" s="3"/>
      <c r="Y100" s="3"/>
      <c r="AE100">
        <f>SUMIF(L7:L98,AE99,G7:G98)</f>
        <v>0</v>
      </c>
      <c r="AF100">
        <f>SUMIF(L7:L98,AF99,G7:G98)</f>
        <v>0</v>
      </c>
      <c r="AG100" t="s">
        <v>384</v>
      </c>
    </row>
    <row r="101" spans="1:60" x14ac:dyDescent="0.25">
      <c r="A101" s="271" t="s">
        <v>543</v>
      </c>
      <c r="B101" s="271"/>
      <c r="C101" s="191"/>
      <c r="D101" s="6"/>
      <c r="E101" s="3"/>
      <c r="F101" s="3"/>
      <c r="G101" s="3"/>
      <c r="H101" s="3"/>
      <c r="I101" s="3"/>
      <c r="J101" s="3"/>
      <c r="K101" s="3"/>
      <c r="L101" s="3"/>
      <c r="M101" s="3"/>
      <c r="N101" s="3"/>
      <c r="O101" s="3"/>
      <c r="P101" s="3"/>
      <c r="Q101" s="3"/>
      <c r="R101" s="3"/>
      <c r="S101" s="3"/>
      <c r="T101" s="3"/>
      <c r="U101" s="3"/>
      <c r="V101" s="3"/>
      <c r="W101" s="3"/>
      <c r="X101" s="3"/>
      <c r="Y101" s="3"/>
    </row>
    <row r="102" spans="1:60" x14ac:dyDescent="0.25">
      <c r="A102" s="3"/>
      <c r="B102" s="4" t="s">
        <v>1767</v>
      </c>
      <c r="C102" s="191" t="s">
        <v>1768</v>
      </c>
      <c r="D102" s="6"/>
      <c r="E102" s="3"/>
      <c r="F102" s="3"/>
      <c r="G102" s="3"/>
      <c r="H102" s="3"/>
      <c r="I102" s="3"/>
      <c r="J102" s="3"/>
      <c r="K102" s="3"/>
      <c r="L102" s="3"/>
      <c r="M102" s="3"/>
      <c r="N102" s="3"/>
      <c r="O102" s="3"/>
      <c r="P102" s="3"/>
      <c r="Q102" s="3"/>
      <c r="R102" s="3"/>
      <c r="S102" s="3"/>
      <c r="T102" s="3"/>
      <c r="U102" s="3"/>
      <c r="V102" s="3"/>
      <c r="W102" s="3"/>
      <c r="X102" s="3"/>
      <c r="Y102" s="3"/>
      <c r="AG102" t="s">
        <v>546</v>
      </c>
    </row>
    <row r="103" spans="1:60" x14ac:dyDescent="0.25">
      <c r="A103" s="3"/>
      <c r="B103" s="4" t="s">
        <v>547</v>
      </c>
      <c r="C103" s="191" t="s">
        <v>1769</v>
      </c>
      <c r="D103" s="6"/>
      <c r="E103" s="3"/>
      <c r="F103" s="3"/>
      <c r="G103" s="3"/>
      <c r="H103" s="3"/>
      <c r="I103" s="3"/>
      <c r="J103" s="3"/>
      <c r="K103" s="3"/>
      <c r="L103" s="3"/>
      <c r="M103" s="3"/>
      <c r="N103" s="3"/>
      <c r="O103" s="3"/>
      <c r="P103" s="3"/>
      <c r="Q103" s="3"/>
      <c r="R103" s="3"/>
      <c r="S103" s="3"/>
      <c r="T103" s="3"/>
      <c r="U103" s="3"/>
      <c r="V103" s="3"/>
      <c r="W103" s="3"/>
      <c r="X103" s="3"/>
      <c r="Y103" s="3"/>
      <c r="AG103" t="s">
        <v>549</v>
      </c>
    </row>
    <row r="104" spans="1:60" x14ac:dyDescent="0.25">
      <c r="A104" s="3"/>
      <c r="B104" s="4"/>
      <c r="C104" s="191" t="s">
        <v>550</v>
      </c>
      <c r="D104" s="6"/>
      <c r="E104" s="3"/>
      <c r="F104" s="3"/>
      <c r="G104" s="3"/>
      <c r="H104" s="3"/>
      <c r="I104" s="3"/>
      <c r="J104" s="3"/>
      <c r="K104" s="3"/>
      <c r="L104" s="3"/>
      <c r="M104" s="3"/>
      <c r="N104" s="3"/>
      <c r="O104" s="3"/>
      <c r="P104" s="3"/>
      <c r="Q104" s="3"/>
      <c r="R104" s="3"/>
      <c r="S104" s="3"/>
      <c r="T104" s="3"/>
      <c r="U104" s="3"/>
      <c r="V104" s="3"/>
      <c r="W104" s="3"/>
      <c r="X104" s="3"/>
      <c r="Y104" s="3"/>
      <c r="AG104" t="s">
        <v>551</v>
      </c>
    </row>
    <row r="105" spans="1:60" x14ac:dyDescent="0.25">
      <c r="A105" s="3"/>
      <c r="B105" s="4"/>
      <c r="C105" s="191"/>
      <c r="D105" s="6"/>
      <c r="E105" s="3"/>
      <c r="F105" s="3"/>
      <c r="G105" s="3"/>
      <c r="H105" s="3"/>
      <c r="I105" s="3"/>
      <c r="J105" s="3"/>
      <c r="K105" s="3"/>
      <c r="L105" s="3"/>
      <c r="M105" s="3"/>
      <c r="N105" s="3"/>
      <c r="O105" s="3"/>
      <c r="P105" s="3"/>
      <c r="Q105" s="3"/>
      <c r="R105" s="3"/>
      <c r="S105" s="3"/>
      <c r="T105" s="3"/>
      <c r="U105" s="3"/>
      <c r="V105" s="3"/>
      <c r="W105" s="3"/>
      <c r="X105" s="3"/>
      <c r="Y105" s="3"/>
    </row>
    <row r="106" spans="1:60" x14ac:dyDescent="0.25">
      <c r="C106" s="193"/>
      <c r="D106" s="10"/>
      <c r="AG106" t="s">
        <v>386</v>
      </c>
    </row>
    <row r="107" spans="1:60" x14ac:dyDescent="0.25">
      <c r="D107" s="10"/>
    </row>
    <row r="108" spans="1:60" x14ac:dyDescent="0.25">
      <c r="D108" s="10"/>
    </row>
    <row r="109" spans="1:60" x14ac:dyDescent="0.25">
      <c r="D109" s="10"/>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60ZXdd9zhRGhW0fg79M3lmLWo4ipkf8+NqMLXwt6Zqa5xQoDSGyABP0FbsJ23NT0lmWr5CHk9Arh9O6/jYeJYg==" saltValue="HAqnExNjitjk55d96TqlLA==" spinCount="100000" sheet="1" formatRows="0"/>
  <mergeCells count="19">
    <mergeCell ref="A1:G1"/>
    <mergeCell ref="C2:G2"/>
    <mergeCell ref="C3:G3"/>
    <mergeCell ref="C4:G4"/>
    <mergeCell ref="A101:B101"/>
    <mergeCell ref="C10:G10"/>
    <mergeCell ref="C14:G14"/>
    <mergeCell ref="C19:G19"/>
    <mergeCell ref="C23:G23"/>
    <mergeCell ref="C26:G26"/>
    <mergeCell ref="C82:G82"/>
    <mergeCell ref="C84:G84"/>
    <mergeCell ref="C95:G95"/>
    <mergeCell ref="C45:G45"/>
    <mergeCell ref="C48:G48"/>
    <mergeCell ref="C56:G56"/>
    <mergeCell ref="C62:G62"/>
    <mergeCell ref="C65:G65"/>
    <mergeCell ref="C80:G80"/>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05089-535D-4137-A164-95A40E17B221}">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76</v>
      </c>
      <c r="C3" s="261" t="s">
        <v>77</v>
      </c>
      <c r="D3" s="262"/>
      <c r="E3" s="262"/>
      <c r="F3" s="262"/>
      <c r="G3" s="263"/>
      <c r="AC3" s="121" t="s">
        <v>298</v>
      </c>
      <c r="AG3" t="s">
        <v>301</v>
      </c>
    </row>
    <row r="4" spans="1:60" ht="25" customHeight="1" x14ac:dyDescent="0.25">
      <c r="A4" s="141" t="s">
        <v>9</v>
      </c>
      <c r="B4" s="142" t="s">
        <v>61</v>
      </c>
      <c r="C4" s="264" t="s">
        <v>77</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61</v>
      </c>
      <c r="C8" s="187" t="s">
        <v>191</v>
      </c>
      <c r="D8" s="164"/>
      <c r="E8" s="165"/>
      <c r="F8" s="166"/>
      <c r="G8" s="166">
        <f>SUMIF(AG9:AG86,"&lt;&gt;NOR",G9:G86)</f>
        <v>0</v>
      </c>
      <c r="H8" s="166"/>
      <c r="I8" s="166">
        <f>SUM(I9:I86)</f>
        <v>0</v>
      </c>
      <c r="J8" s="166"/>
      <c r="K8" s="166">
        <f>SUM(K9:K86)</f>
        <v>0</v>
      </c>
      <c r="L8" s="166"/>
      <c r="M8" s="166">
        <f>SUM(M9:M86)</f>
        <v>0</v>
      </c>
      <c r="N8" s="165"/>
      <c r="O8" s="165">
        <f>SUM(O9:O86)</f>
        <v>0</v>
      </c>
      <c r="P8" s="165"/>
      <c r="Q8" s="165">
        <f>SUM(Q9:Q86)</f>
        <v>0</v>
      </c>
      <c r="R8" s="166"/>
      <c r="S8" s="166"/>
      <c r="T8" s="167"/>
      <c r="U8" s="161"/>
      <c r="V8" s="161">
        <f>SUM(V9:V86)</f>
        <v>143.46</v>
      </c>
      <c r="W8" s="161"/>
      <c r="X8" s="161"/>
      <c r="Y8" s="161"/>
      <c r="AG8" t="s">
        <v>326</v>
      </c>
    </row>
    <row r="9" spans="1:60" outlineLevel="1" x14ac:dyDescent="0.25">
      <c r="A9" s="172">
        <v>1</v>
      </c>
      <c r="B9" s="173" t="s">
        <v>388</v>
      </c>
      <c r="C9" s="188" t="s">
        <v>389</v>
      </c>
      <c r="D9" s="174" t="s">
        <v>390</v>
      </c>
      <c r="E9" s="175">
        <v>11.414999999999999</v>
      </c>
      <c r="F9" s="176"/>
      <c r="G9" s="177">
        <f>ROUND(E9*F9,2)</f>
        <v>0</v>
      </c>
      <c r="H9" s="176"/>
      <c r="I9" s="177">
        <f>ROUND(E9*H9,2)</f>
        <v>0</v>
      </c>
      <c r="J9" s="176"/>
      <c r="K9" s="177">
        <f>ROUND(E9*J9,2)</f>
        <v>0</v>
      </c>
      <c r="L9" s="177">
        <v>21</v>
      </c>
      <c r="M9" s="177">
        <f>G9*(1+L9/100)</f>
        <v>0</v>
      </c>
      <c r="N9" s="175">
        <v>0</v>
      </c>
      <c r="O9" s="175">
        <f>ROUND(E9*N9,2)</f>
        <v>0</v>
      </c>
      <c r="P9" s="175">
        <v>0</v>
      </c>
      <c r="Q9" s="175">
        <f>ROUND(E9*P9,2)</f>
        <v>0</v>
      </c>
      <c r="R9" s="177" t="s">
        <v>391</v>
      </c>
      <c r="S9" s="177" t="s">
        <v>330</v>
      </c>
      <c r="T9" s="178" t="s">
        <v>330</v>
      </c>
      <c r="U9" s="158">
        <v>9.7000000000000003E-2</v>
      </c>
      <c r="V9" s="158">
        <f>ROUND(E9*U9,2)</f>
        <v>1.1100000000000001</v>
      </c>
      <c r="W9" s="158"/>
      <c r="X9" s="158" t="s">
        <v>392</v>
      </c>
      <c r="Y9" s="158" t="s">
        <v>333</v>
      </c>
      <c r="Z9" s="148"/>
      <c r="AA9" s="148"/>
      <c r="AB9" s="148"/>
      <c r="AC9" s="148"/>
      <c r="AD9" s="148"/>
      <c r="AE9" s="148"/>
      <c r="AF9" s="148"/>
      <c r="AG9" s="148" t="s">
        <v>393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5">
      <c r="A10" s="155"/>
      <c r="B10" s="156"/>
      <c r="C10" s="269" t="s">
        <v>394</v>
      </c>
      <c r="D10" s="270"/>
      <c r="E10" s="270"/>
      <c r="F10" s="270"/>
      <c r="G10" s="270"/>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395</v>
      </c>
      <c r="AH10" s="148"/>
      <c r="AI10" s="148"/>
      <c r="AJ10" s="148"/>
      <c r="AK10" s="148"/>
      <c r="AL10" s="148"/>
      <c r="AM10" s="148"/>
      <c r="AN10" s="148"/>
      <c r="AO10" s="148"/>
      <c r="AP10" s="148"/>
      <c r="AQ10" s="148"/>
      <c r="AR10" s="148"/>
      <c r="AS10" s="148"/>
      <c r="AT10" s="148"/>
      <c r="AU10" s="148"/>
      <c r="AV10" s="148"/>
      <c r="AW10" s="148"/>
      <c r="AX10" s="148"/>
      <c r="AY10" s="148"/>
      <c r="AZ10" s="148"/>
      <c r="BA10" s="179" t="str">
        <f>C10</f>
        <v>nebo lesní půdy, s vodorovným přemístěním na hromady v místě upotřebení nebo na dočasné či trvalé skládky se složením</v>
      </c>
      <c r="BB10" s="148"/>
      <c r="BC10" s="148"/>
      <c r="BD10" s="148"/>
      <c r="BE10" s="148"/>
      <c r="BF10" s="148"/>
      <c r="BG10" s="148"/>
      <c r="BH10" s="148"/>
    </row>
    <row r="11" spans="1:60" outlineLevel="2" x14ac:dyDescent="0.25">
      <c r="A11" s="155"/>
      <c r="B11" s="156"/>
      <c r="C11" s="189" t="s">
        <v>1770</v>
      </c>
      <c r="D11" s="159"/>
      <c r="E11" s="160"/>
      <c r="F11" s="158"/>
      <c r="G11" s="15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338</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3" x14ac:dyDescent="0.25">
      <c r="A12" s="155"/>
      <c r="B12" s="156"/>
      <c r="C12" s="189" t="s">
        <v>1771</v>
      </c>
      <c r="D12" s="159"/>
      <c r="E12" s="160">
        <v>5.5650000000000004</v>
      </c>
      <c r="F12" s="158"/>
      <c r="G12" s="158"/>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338</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3" x14ac:dyDescent="0.25">
      <c r="A13" s="155"/>
      <c r="B13" s="156"/>
      <c r="C13" s="189" t="s">
        <v>1772</v>
      </c>
      <c r="D13" s="159"/>
      <c r="E13" s="160">
        <v>5.85</v>
      </c>
      <c r="F13" s="158"/>
      <c r="G13" s="158"/>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338</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72">
        <v>2</v>
      </c>
      <c r="B14" s="173" t="s">
        <v>1773</v>
      </c>
      <c r="C14" s="188" t="s">
        <v>1774</v>
      </c>
      <c r="D14" s="174" t="s">
        <v>390</v>
      </c>
      <c r="E14" s="175">
        <v>2.3039999999999998</v>
      </c>
      <c r="F14" s="176"/>
      <c r="G14" s="177">
        <f>ROUND(E14*F14,2)</f>
        <v>0</v>
      </c>
      <c r="H14" s="176"/>
      <c r="I14" s="177">
        <f>ROUND(E14*H14,2)</f>
        <v>0</v>
      </c>
      <c r="J14" s="176"/>
      <c r="K14" s="177">
        <f>ROUND(E14*J14,2)</f>
        <v>0</v>
      </c>
      <c r="L14" s="177">
        <v>21</v>
      </c>
      <c r="M14" s="177">
        <f>G14*(1+L14/100)</f>
        <v>0</v>
      </c>
      <c r="N14" s="175">
        <v>0</v>
      </c>
      <c r="O14" s="175">
        <f>ROUND(E14*N14,2)</f>
        <v>0</v>
      </c>
      <c r="P14" s="175">
        <v>0</v>
      </c>
      <c r="Q14" s="175">
        <f>ROUND(E14*P14,2)</f>
        <v>0</v>
      </c>
      <c r="R14" s="177" t="s">
        <v>391</v>
      </c>
      <c r="S14" s="177" t="s">
        <v>330</v>
      </c>
      <c r="T14" s="178" t="s">
        <v>330</v>
      </c>
      <c r="U14" s="158">
        <v>18.216000000000001</v>
      </c>
      <c r="V14" s="158">
        <f>ROUND(E14*U14,2)</f>
        <v>41.97</v>
      </c>
      <c r="W14" s="158"/>
      <c r="X14" s="158" t="s">
        <v>392</v>
      </c>
      <c r="Y14" s="158" t="s">
        <v>333</v>
      </c>
      <c r="Z14" s="148"/>
      <c r="AA14" s="148"/>
      <c r="AB14" s="148"/>
      <c r="AC14" s="148"/>
      <c r="AD14" s="148"/>
      <c r="AE14" s="148"/>
      <c r="AF14" s="148"/>
      <c r="AG14" s="148" t="s">
        <v>393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2" x14ac:dyDescent="0.25">
      <c r="A15" s="155"/>
      <c r="B15" s="156"/>
      <c r="C15" s="269" t="s">
        <v>399</v>
      </c>
      <c r="D15" s="270"/>
      <c r="E15" s="270"/>
      <c r="F15" s="270"/>
      <c r="G15" s="270"/>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395</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2" x14ac:dyDescent="0.25">
      <c r="A16" s="155"/>
      <c r="B16" s="156"/>
      <c r="C16" s="189" t="s">
        <v>1775</v>
      </c>
      <c r="D16" s="159"/>
      <c r="E16" s="160"/>
      <c r="F16" s="158"/>
      <c r="G16" s="158"/>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338</v>
      </c>
      <c r="AH16" s="148">
        <v>0</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3" x14ac:dyDescent="0.25">
      <c r="A17" s="155"/>
      <c r="B17" s="156"/>
      <c r="C17" s="189" t="s">
        <v>1776</v>
      </c>
      <c r="D17" s="159"/>
      <c r="E17" s="160">
        <v>1.792</v>
      </c>
      <c r="F17" s="158"/>
      <c r="G17" s="158"/>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338</v>
      </c>
      <c r="AH17" s="148">
        <v>0</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3" x14ac:dyDescent="0.25">
      <c r="A18" s="155"/>
      <c r="B18" s="156"/>
      <c r="C18" s="189" t="s">
        <v>1777</v>
      </c>
      <c r="D18" s="159"/>
      <c r="E18" s="160">
        <v>0.51200000000000001</v>
      </c>
      <c r="F18" s="158"/>
      <c r="G18" s="158"/>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338</v>
      </c>
      <c r="AH18" s="148">
        <v>0</v>
      </c>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72">
        <v>3</v>
      </c>
      <c r="B19" s="173" t="s">
        <v>552</v>
      </c>
      <c r="C19" s="188" t="s">
        <v>553</v>
      </c>
      <c r="D19" s="174" t="s">
        <v>390</v>
      </c>
      <c r="E19" s="175">
        <v>8.56</v>
      </c>
      <c r="F19" s="176"/>
      <c r="G19" s="177">
        <f>ROUND(E19*F19,2)</f>
        <v>0</v>
      </c>
      <c r="H19" s="176"/>
      <c r="I19" s="177">
        <f>ROUND(E19*H19,2)</f>
        <v>0</v>
      </c>
      <c r="J19" s="176"/>
      <c r="K19" s="177">
        <f>ROUND(E19*J19,2)</f>
        <v>0</v>
      </c>
      <c r="L19" s="177">
        <v>21</v>
      </c>
      <c r="M19" s="177">
        <f>G19*(1+L19/100)</f>
        <v>0</v>
      </c>
      <c r="N19" s="175">
        <v>0</v>
      </c>
      <c r="O19" s="175">
        <f>ROUND(E19*N19,2)</f>
        <v>0</v>
      </c>
      <c r="P19" s="175">
        <v>0</v>
      </c>
      <c r="Q19" s="175">
        <f>ROUND(E19*P19,2)</f>
        <v>0</v>
      </c>
      <c r="R19" s="177" t="s">
        <v>391</v>
      </c>
      <c r="S19" s="177" t="s">
        <v>330</v>
      </c>
      <c r="T19" s="178" t="s">
        <v>330</v>
      </c>
      <c r="U19" s="158">
        <v>3.53</v>
      </c>
      <c r="V19" s="158">
        <f>ROUND(E19*U19,2)</f>
        <v>30.22</v>
      </c>
      <c r="W19" s="158"/>
      <c r="X19" s="158" t="s">
        <v>392</v>
      </c>
      <c r="Y19" s="158" t="s">
        <v>333</v>
      </c>
      <c r="Z19" s="148"/>
      <c r="AA19" s="148"/>
      <c r="AB19" s="148"/>
      <c r="AC19" s="148"/>
      <c r="AD19" s="148"/>
      <c r="AE19" s="148"/>
      <c r="AF19" s="148"/>
      <c r="AG19" s="148" t="s">
        <v>434</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2" x14ac:dyDescent="0.25">
      <c r="A20" s="155"/>
      <c r="B20" s="156"/>
      <c r="C20" s="269" t="s">
        <v>554</v>
      </c>
      <c r="D20" s="270"/>
      <c r="E20" s="270"/>
      <c r="F20" s="270"/>
      <c r="G20" s="270"/>
      <c r="H20" s="158"/>
      <c r="I20" s="158"/>
      <c r="J20" s="158"/>
      <c r="K20" s="158"/>
      <c r="L20" s="158"/>
      <c r="M20" s="158"/>
      <c r="N20" s="157"/>
      <c r="O20" s="157"/>
      <c r="P20" s="157"/>
      <c r="Q20" s="157"/>
      <c r="R20" s="158"/>
      <c r="S20" s="158"/>
      <c r="T20" s="158"/>
      <c r="U20" s="158"/>
      <c r="V20" s="158"/>
      <c r="W20" s="158"/>
      <c r="X20" s="158"/>
      <c r="Y20" s="158"/>
      <c r="Z20" s="148"/>
      <c r="AA20" s="148"/>
      <c r="AB20" s="148"/>
      <c r="AC20" s="148"/>
      <c r="AD20" s="148"/>
      <c r="AE20" s="148"/>
      <c r="AF20" s="148"/>
      <c r="AG20" s="148" t="s">
        <v>395</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2" x14ac:dyDescent="0.25">
      <c r="A21" s="155"/>
      <c r="B21" s="156"/>
      <c r="C21" s="189" t="s">
        <v>1778</v>
      </c>
      <c r="D21" s="159"/>
      <c r="E21" s="160"/>
      <c r="F21" s="158"/>
      <c r="G21" s="158"/>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338</v>
      </c>
      <c r="AH21" s="148">
        <v>0</v>
      </c>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3" x14ac:dyDescent="0.25">
      <c r="A22" s="155"/>
      <c r="B22" s="156"/>
      <c r="C22" s="189" t="s">
        <v>1779</v>
      </c>
      <c r="D22" s="159"/>
      <c r="E22" s="160">
        <v>1.536</v>
      </c>
      <c r="F22" s="158"/>
      <c r="G22" s="158"/>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338</v>
      </c>
      <c r="AH22" s="148">
        <v>0</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3" x14ac:dyDescent="0.25">
      <c r="A23" s="155"/>
      <c r="B23" s="156"/>
      <c r="C23" s="189" t="s">
        <v>1780</v>
      </c>
      <c r="D23" s="159"/>
      <c r="E23" s="160">
        <v>0.38400000000000001</v>
      </c>
      <c r="F23" s="158"/>
      <c r="G23" s="158"/>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338</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3" x14ac:dyDescent="0.25">
      <c r="A24" s="155"/>
      <c r="B24" s="156"/>
      <c r="C24" s="189" t="s">
        <v>1781</v>
      </c>
      <c r="D24" s="159"/>
      <c r="E24" s="160">
        <v>2.64</v>
      </c>
      <c r="F24" s="158"/>
      <c r="G24" s="158"/>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338</v>
      </c>
      <c r="AH24" s="148">
        <v>0</v>
      </c>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3" x14ac:dyDescent="0.25">
      <c r="A25" s="155"/>
      <c r="B25" s="156"/>
      <c r="C25" s="189" t="s">
        <v>1782</v>
      </c>
      <c r="D25" s="159"/>
      <c r="E25" s="160">
        <v>4</v>
      </c>
      <c r="F25" s="158"/>
      <c r="G25" s="158"/>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338</v>
      </c>
      <c r="AH25" s="148">
        <v>0</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72">
        <v>4</v>
      </c>
      <c r="B26" s="173" t="s">
        <v>1783</v>
      </c>
      <c r="C26" s="188" t="s">
        <v>1784</v>
      </c>
      <c r="D26" s="174" t="s">
        <v>390</v>
      </c>
      <c r="E26" s="175">
        <v>11.414999999999999</v>
      </c>
      <c r="F26" s="176"/>
      <c r="G26" s="177">
        <f>ROUND(E26*F26,2)</f>
        <v>0</v>
      </c>
      <c r="H26" s="176"/>
      <c r="I26" s="177">
        <f>ROUND(E26*H26,2)</f>
        <v>0</v>
      </c>
      <c r="J26" s="176"/>
      <c r="K26" s="177">
        <f>ROUND(E26*J26,2)</f>
        <v>0</v>
      </c>
      <c r="L26" s="177">
        <v>21</v>
      </c>
      <c r="M26" s="177">
        <f>G26*(1+L26/100)</f>
        <v>0</v>
      </c>
      <c r="N26" s="175">
        <v>0</v>
      </c>
      <c r="O26" s="175">
        <f>ROUND(E26*N26,2)</f>
        <v>0</v>
      </c>
      <c r="P26" s="175">
        <v>0</v>
      </c>
      <c r="Q26" s="175">
        <f>ROUND(E26*P26,2)</f>
        <v>0</v>
      </c>
      <c r="R26" s="177" t="s">
        <v>391</v>
      </c>
      <c r="S26" s="177" t="s">
        <v>330</v>
      </c>
      <c r="T26" s="178" t="s">
        <v>330</v>
      </c>
      <c r="U26" s="158">
        <v>7.3999999999999996E-2</v>
      </c>
      <c r="V26" s="158">
        <f>ROUND(E26*U26,2)</f>
        <v>0.84</v>
      </c>
      <c r="W26" s="158"/>
      <c r="X26" s="158" t="s">
        <v>392</v>
      </c>
      <c r="Y26" s="158" t="s">
        <v>333</v>
      </c>
      <c r="Z26" s="148"/>
      <c r="AA26" s="148"/>
      <c r="AB26" s="148"/>
      <c r="AC26" s="148"/>
      <c r="AD26" s="148"/>
      <c r="AE26" s="148"/>
      <c r="AF26" s="148"/>
      <c r="AG26" s="148" t="s">
        <v>434</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2" x14ac:dyDescent="0.25">
      <c r="A27" s="155"/>
      <c r="B27" s="156"/>
      <c r="C27" s="269" t="s">
        <v>403</v>
      </c>
      <c r="D27" s="270"/>
      <c r="E27" s="270"/>
      <c r="F27" s="270"/>
      <c r="G27" s="270"/>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395</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2" x14ac:dyDescent="0.25">
      <c r="A28" s="155"/>
      <c r="B28" s="156"/>
      <c r="C28" s="189" t="s">
        <v>1785</v>
      </c>
      <c r="D28" s="159"/>
      <c r="E28" s="160">
        <v>11.414999999999999</v>
      </c>
      <c r="F28" s="158"/>
      <c r="G28" s="158"/>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338</v>
      </c>
      <c r="AH28" s="148">
        <v>5</v>
      </c>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72">
        <v>5</v>
      </c>
      <c r="B29" s="173" t="s">
        <v>401</v>
      </c>
      <c r="C29" s="188" t="s">
        <v>402</v>
      </c>
      <c r="D29" s="174" t="s">
        <v>390</v>
      </c>
      <c r="E29" s="175">
        <v>10.864000000000001</v>
      </c>
      <c r="F29" s="176"/>
      <c r="G29" s="177">
        <f>ROUND(E29*F29,2)</f>
        <v>0</v>
      </c>
      <c r="H29" s="176"/>
      <c r="I29" s="177">
        <f>ROUND(E29*H29,2)</f>
        <v>0</v>
      </c>
      <c r="J29" s="176"/>
      <c r="K29" s="177">
        <f>ROUND(E29*J29,2)</f>
        <v>0</v>
      </c>
      <c r="L29" s="177">
        <v>21</v>
      </c>
      <c r="M29" s="177">
        <f>G29*(1+L29/100)</f>
        <v>0</v>
      </c>
      <c r="N29" s="175">
        <v>0</v>
      </c>
      <c r="O29" s="175">
        <f>ROUND(E29*N29,2)</f>
        <v>0</v>
      </c>
      <c r="P29" s="175">
        <v>0</v>
      </c>
      <c r="Q29" s="175">
        <f>ROUND(E29*P29,2)</f>
        <v>0</v>
      </c>
      <c r="R29" s="177" t="s">
        <v>391</v>
      </c>
      <c r="S29" s="177" t="s">
        <v>330</v>
      </c>
      <c r="T29" s="178" t="s">
        <v>330</v>
      </c>
      <c r="U29" s="158">
        <v>1.0999999999999999E-2</v>
      </c>
      <c r="V29" s="158">
        <f>ROUND(E29*U29,2)</f>
        <v>0.12</v>
      </c>
      <c r="W29" s="158"/>
      <c r="X29" s="158" t="s">
        <v>392</v>
      </c>
      <c r="Y29" s="158" t="s">
        <v>333</v>
      </c>
      <c r="Z29" s="148"/>
      <c r="AA29" s="148"/>
      <c r="AB29" s="148"/>
      <c r="AC29" s="148"/>
      <c r="AD29" s="148"/>
      <c r="AE29" s="148"/>
      <c r="AF29" s="148"/>
      <c r="AG29" s="148" t="s">
        <v>434</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2" x14ac:dyDescent="0.25">
      <c r="A30" s="155"/>
      <c r="B30" s="156"/>
      <c r="C30" s="269" t="s">
        <v>403</v>
      </c>
      <c r="D30" s="270"/>
      <c r="E30" s="270"/>
      <c r="F30" s="270"/>
      <c r="G30" s="270"/>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395</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2" x14ac:dyDescent="0.25">
      <c r="A31" s="155"/>
      <c r="B31" s="156"/>
      <c r="C31" s="189" t="s">
        <v>1786</v>
      </c>
      <c r="D31" s="159"/>
      <c r="E31" s="160"/>
      <c r="F31" s="158"/>
      <c r="G31" s="158"/>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338</v>
      </c>
      <c r="AH31" s="148">
        <v>0</v>
      </c>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3" x14ac:dyDescent="0.25">
      <c r="A32" s="155"/>
      <c r="B32" s="156"/>
      <c r="C32" s="189" t="s">
        <v>1787</v>
      </c>
      <c r="D32" s="159"/>
      <c r="E32" s="160"/>
      <c r="F32" s="158"/>
      <c r="G32" s="158"/>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338</v>
      </c>
      <c r="AH32" s="148">
        <v>0</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3" x14ac:dyDescent="0.25">
      <c r="A33" s="155"/>
      <c r="B33" s="156"/>
      <c r="C33" s="189" t="s">
        <v>1788</v>
      </c>
      <c r="D33" s="159"/>
      <c r="E33" s="160">
        <v>8.56</v>
      </c>
      <c r="F33" s="158"/>
      <c r="G33" s="158"/>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338</v>
      </c>
      <c r="AH33" s="148">
        <v>5</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3" x14ac:dyDescent="0.25">
      <c r="A34" s="155"/>
      <c r="B34" s="156"/>
      <c r="C34" s="189" t="s">
        <v>470</v>
      </c>
      <c r="D34" s="159"/>
      <c r="E34" s="160"/>
      <c r="F34" s="158"/>
      <c r="G34" s="158"/>
      <c r="H34" s="158"/>
      <c r="I34" s="158"/>
      <c r="J34" s="158"/>
      <c r="K34" s="158"/>
      <c r="L34" s="158"/>
      <c r="M34" s="158"/>
      <c r="N34" s="157"/>
      <c r="O34" s="157"/>
      <c r="P34" s="157"/>
      <c r="Q34" s="157"/>
      <c r="R34" s="158"/>
      <c r="S34" s="158"/>
      <c r="T34" s="158"/>
      <c r="U34" s="158"/>
      <c r="V34" s="158"/>
      <c r="W34" s="158"/>
      <c r="X34" s="158"/>
      <c r="Y34" s="158"/>
      <c r="Z34" s="148"/>
      <c r="AA34" s="148"/>
      <c r="AB34" s="148"/>
      <c r="AC34" s="148"/>
      <c r="AD34" s="148"/>
      <c r="AE34" s="148"/>
      <c r="AF34" s="148"/>
      <c r="AG34" s="148" t="s">
        <v>338</v>
      </c>
      <c r="AH34" s="148">
        <v>0</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3" x14ac:dyDescent="0.25">
      <c r="A35" s="155"/>
      <c r="B35" s="156"/>
      <c r="C35" s="189" t="s">
        <v>1789</v>
      </c>
      <c r="D35" s="159"/>
      <c r="E35" s="160">
        <v>2.3039999999999998</v>
      </c>
      <c r="F35" s="158"/>
      <c r="G35" s="158"/>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338</v>
      </c>
      <c r="AH35" s="148">
        <v>5</v>
      </c>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72">
        <v>6</v>
      </c>
      <c r="B36" s="173" t="s">
        <v>413</v>
      </c>
      <c r="C36" s="188" t="s">
        <v>414</v>
      </c>
      <c r="D36" s="174" t="s">
        <v>390</v>
      </c>
      <c r="E36" s="175">
        <v>2.3039999999999998</v>
      </c>
      <c r="F36" s="176"/>
      <c r="G36" s="177">
        <f>ROUND(E36*F36,2)</f>
        <v>0</v>
      </c>
      <c r="H36" s="176"/>
      <c r="I36" s="177">
        <f>ROUND(E36*H36,2)</f>
        <v>0</v>
      </c>
      <c r="J36" s="176"/>
      <c r="K36" s="177">
        <f>ROUND(E36*J36,2)</f>
        <v>0</v>
      </c>
      <c r="L36" s="177">
        <v>21</v>
      </c>
      <c r="M36" s="177">
        <f>G36*(1+L36/100)</f>
        <v>0</v>
      </c>
      <c r="N36" s="175">
        <v>0</v>
      </c>
      <c r="O36" s="175">
        <f>ROUND(E36*N36,2)</f>
        <v>0</v>
      </c>
      <c r="P36" s="175">
        <v>0</v>
      </c>
      <c r="Q36" s="175">
        <f>ROUND(E36*P36,2)</f>
        <v>0</v>
      </c>
      <c r="R36" s="177" t="s">
        <v>391</v>
      </c>
      <c r="S36" s="177" t="s">
        <v>330</v>
      </c>
      <c r="T36" s="178" t="s">
        <v>330</v>
      </c>
      <c r="U36" s="158">
        <v>1.2E-2</v>
      </c>
      <c r="V36" s="158">
        <f>ROUND(E36*U36,2)</f>
        <v>0.03</v>
      </c>
      <c r="W36" s="158"/>
      <c r="X36" s="158" t="s">
        <v>392</v>
      </c>
      <c r="Y36" s="158" t="s">
        <v>333</v>
      </c>
      <c r="Z36" s="148"/>
      <c r="AA36" s="148"/>
      <c r="AB36" s="148"/>
      <c r="AC36" s="148"/>
      <c r="AD36" s="148"/>
      <c r="AE36" s="148"/>
      <c r="AF36" s="148"/>
      <c r="AG36" s="148" t="s">
        <v>434</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2" x14ac:dyDescent="0.25">
      <c r="A37" s="155"/>
      <c r="B37" s="156"/>
      <c r="C37" s="269" t="s">
        <v>403</v>
      </c>
      <c r="D37" s="270"/>
      <c r="E37" s="270"/>
      <c r="F37" s="270"/>
      <c r="G37" s="270"/>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395</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2" x14ac:dyDescent="0.25">
      <c r="A38" s="155"/>
      <c r="B38" s="156"/>
      <c r="C38" s="189" t="s">
        <v>1790</v>
      </c>
      <c r="D38" s="159"/>
      <c r="E38" s="160"/>
      <c r="F38" s="158"/>
      <c r="G38" s="158"/>
      <c r="H38" s="158"/>
      <c r="I38" s="158"/>
      <c r="J38" s="158"/>
      <c r="K38" s="158"/>
      <c r="L38" s="158"/>
      <c r="M38" s="158"/>
      <c r="N38" s="157"/>
      <c r="O38" s="157"/>
      <c r="P38" s="157"/>
      <c r="Q38" s="157"/>
      <c r="R38" s="158"/>
      <c r="S38" s="158"/>
      <c r="T38" s="158"/>
      <c r="U38" s="158"/>
      <c r="V38" s="158"/>
      <c r="W38" s="158"/>
      <c r="X38" s="158"/>
      <c r="Y38" s="158"/>
      <c r="Z38" s="148"/>
      <c r="AA38" s="148"/>
      <c r="AB38" s="148"/>
      <c r="AC38" s="148"/>
      <c r="AD38" s="148"/>
      <c r="AE38" s="148"/>
      <c r="AF38" s="148"/>
      <c r="AG38" s="148" t="s">
        <v>338</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3" x14ac:dyDescent="0.25">
      <c r="A39" s="155"/>
      <c r="B39" s="156"/>
      <c r="C39" s="189" t="s">
        <v>1791</v>
      </c>
      <c r="D39" s="159"/>
      <c r="E39" s="160">
        <v>2.3039999999999998</v>
      </c>
      <c r="F39" s="158"/>
      <c r="G39" s="158"/>
      <c r="H39" s="158"/>
      <c r="I39" s="158"/>
      <c r="J39" s="158"/>
      <c r="K39" s="158"/>
      <c r="L39" s="158"/>
      <c r="M39" s="158"/>
      <c r="N39" s="157"/>
      <c r="O39" s="157"/>
      <c r="P39" s="157"/>
      <c r="Q39" s="157"/>
      <c r="R39" s="158"/>
      <c r="S39" s="158"/>
      <c r="T39" s="158"/>
      <c r="U39" s="158"/>
      <c r="V39" s="158"/>
      <c r="W39" s="158"/>
      <c r="X39" s="158"/>
      <c r="Y39" s="158"/>
      <c r="Z39" s="148"/>
      <c r="AA39" s="148"/>
      <c r="AB39" s="148"/>
      <c r="AC39" s="148"/>
      <c r="AD39" s="148"/>
      <c r="AE39" s="148"/>
      <c r="AF39" s="148"/>
      <c r="AG39" s="148" t="s">
        <v>338</v>
      </c>
      <c r="AH39" s="148">
        <v>5</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ht="20" outlineLevel="1" x14ac:dyDescent="0.25">
      <c r="A40" s="172">
        <v>7</v>
      </c>
      <c r="B40" s="173" t="s">
        <v>421</v>
      </c>
      <c r="C40" s="188" t="s">
        <v>422</v>
      </c>
      <c r="D40" s="174" t="s">
        <v>390</v>
      </c>
      <c r="E40" s="175">
        <v>13.824</v>
      </c>
      <c r="F40" s="176"/>
      <c r="G40" s="177">
        <f>ROUND(E40*F40,2)</f>
        <v>0</v>
      </c>
      <c r="H40" s="176"/>
      <c r="I40" s="177">
        <f>ROUND(E40*H40,2)</f>
        <v>0</v>
      </c>
      <c r="J40" s="176"/>
      <c r="K40" s="177">
        <f>ROUND(E40*J40,2)</f>
        <v>0</v>
      </c>
      <c r="L40" s="177">
        <v>21</v>
      </c>
      <c r="M40" s="177">
        <f>G40*(1+L40/100)</f>
        <v>0</v>
      </c>
      <c r="N40" s="175">
        <v>0</v>
      </c>
      <c r="O40" s="175">
        <f>ROUND(E40*N40,2)</f>
        <v>0</v>
      </c>
      <c r="P40" s="175">
        <v>0</v>
      </c>
      <c r="Q40" s="175">
        <f>ROUND(E40*P40,2)</f>
        <v>0</v>
      </c>
      <c r="R40" s="177" t="s">
        <v>391</v>
      </c>
      <c r="S40" s="177" t="s">
        <v>330</v>
      </c>
      <c r="T40" s="178" t="s">
        <v>330</v>
      </c>
      <c r="U40" s="158">
        <v>0</v>
      </c>
      <c r="V40" s="158">
        <f>ROUND(E40*U40,2)</f>
        <v>0</v>
      </c>
      <c r="W40" s="158"/>
      <c r="X40" s="158" t="s">
        <v>392</v>
      </c>
      <c r="Y40" s="158" t="s">
        <v>333</v>
      </c>
      <c r="Z40" s="148"/>
      <c r="AA40" s="148"/>
      <c r="AB40" s="148"/>
      <c r="AC40" s="148"/>
      <c r="AD40" s="148"/>
      <c r="AE40" s="148"/>
      <c r="AF40" s="148"/>
      <c r="AG40" s="148" t="s">
        <v>393</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2" x14ac:dyDescent="0.25">
      <c r="A41" s="155"/>
      <c r="B41" s="156"/>
      <c r="C41" s="269" t="s">
        <v>403</v>
      </c>
      <c r="D41" s="270"/>
      <c r="E41" s="270"/>
      <c r="F41" s="270"/>
      <c r="G41" s="270"/>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395</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2" x14ac:dyDescent="0.25">
      <c r="A42" s="155"/>
      <c r="B42" s="156"/>
      <c r="C42" s="189" t="s">
        <v>419</v>
      </c>
      <c r="D42" s="159"/>
      <c r="E42" s="160"/>
      <c r="F42" s="158"/>
      <c r="G42" s="158"/>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338</v>
      </c>
      <c r="AH42" s="148">
        <v>0</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3" x14ac:dyDescent="0.25">
      <c r="A43" s="155"/>
      <c r="B43" s="156"/>
      <c r="C43" s="189" t="s">
        <v>1792</v>
      </c>
      <c r="D43" s="159"/>
      <c r="E43" s="160">
        <v>13.824</v>
      </c>
      <c r="F43" s="158"/>
      <c r="G43" s="158"/>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338</v>
      </c>
      <c r="AH43" s="148">
        <v>5</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5">
      <c r="A44" s="172">
        <v>8</v>
      </c>
      <c r="B44" s="173" t="s">
        <v>1793</v>
      </c>
      <c r="C44" s="188" t="s">
        <v>1794</v>
      </c>
      <c r="D44" s="174" t="s">
        <v>390</v>
      </c>
      <c r="E44" s="175">
        <v>8.56</v>
      </c>
      <c r="F44" s="176"/>
      <c r="G44" s="177">
        <f>ROUND(E44*F44,2)</f>
        <v>0</v>
      </c>
      <c r="H44" s="176"/>
      <c r="I44" s="177">
        <f>ROUND(E44*H44,2)</f>
        <v>0</v>
      </c>
      <c r="J44" s="176"/>
      <c r="K44" s="177">
        <f>ROUND(E44*J44,2)</f>
        <v>0</v>
      </c>
      <c r="L44" s="177">
        <v>21</v>
      </c>
      <c r="M44" s="177">
        <f>G44*(1+L44/100)</f>
        <v>0</v>
      </c>
      <c r="N44" s="175">
        <v>0</v>
      </c>
      <c r="O44" s="175">
        <f>ROUND(E44*N44,2)</f>
        <v>0</v>
      </c>
      <c r="P44" s="175">
        <v>0</v>
      </c>
      <c r="Q44" s="175">
        <f>ROUND(E44*P44,2)</f>
        <v>0</v>
      </c>
      <c r="R44" s="177" t="s">
        <v>391</v>
      </c>
      <c r="S44" s="177" t="s">
        <v>330</v>
      </c>
      <c r="T44" s="178" t="s">
        <v>330</v>
      </c>
      <c r="U44" s="158">
        <v>0.67</v>
      </c>
      <c r="V44" s="158">
        <f>ROUND(E44*U44,2)</f>
        <v>5.74</v>
      </c>
      <c r="W44" s="158"/>
      <c r="X44" s="158" t="s">
        <v>392</v>
      </c>
      <c r="Y44" s="158" t="s">
        <v>333</v>
      </c>
      <c r="Z44" s="148"/>
      <c r="AA44" s="148"/>
      <c r="AB44" s="148"/>
      <c r="AC44" s="148"/>
      <c r="AD44" s="148"/>
      <c r="AE44" s="148"/>
      <c r="AF44" s="148"/>
      <c r="AG44" s="148" t="s">
        <v>434</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2" x14ac:dyDescent="0.25">
      <c r="A45" s="155"/>
      <c r="B45" s="156"/>
      <c r="C45" s="269" t="s">
        <v>1795</v>
      </c>
      <c r="D45" s="270"/>
      <c r="E45" s="270"/>
      <c r="F45" s="270"/>
      <c r="G45" s="270"/>
      <c r="H45" s="158"/>
      <c r="I45" s="158"/>
      <c r="J45" s="158"/>
      <c r="K45" s="158"/>
      <c r="L45" s="158"/>
      <c r="M45" s="158"/>
      <c r="N45" s="157"/>
      <c r="O45" s="157"/>
      <c r="P45" s="157"/>
      <c r="Q45" s="157"/>
      <c r="R45" s="158"/>
      <c r="S45" s="158"/>
      <c r="T45" s="158"/>
      <c r="U45" s="158"/>
      <c r="V45" s="158"/>
      <c r="W45" s="158"/>
      <c r="X45" s="158"/>
      <c r="Y45" s="158"/>
      <c r="Z45" s="148"/>
      <c r="AA45" s="148"/>
      <c r="AB45" s="148"/>
      <c r="AC45" s="148"/>
      <c r="AD45" s="148"/>
      <c r="AE45" s="148"/>
      <c r="AF45" s="148"/>
      <c r="AG45" s="148" t="s">
        <v>395</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2" x14ac:dyDescent="0.25">
      <c r="A46" s="155"/>
      <c r="B46" s="156"/>
      <c r="C46" s="189" t="s">
        <v>1370</v>
      </c>
      <c r="D46" s="159"/>
      <c r="E46" s="160"/>
      <c r="F46" s="158"/>
      <c r="G46" s="158"/>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338</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3" x14ac:dyDescent="0.25">
      <c r="A47" s="155"/>
      <c r="B47" s="156"/>
      <c r="C47" s="189" t="s">
        <v>1788</v>
      </c>
      <c r="D47" s="159"/>
      <c r="E47" s="160">
        <v>8.56</v>
      </c>
      <c r="F47" s="158"/>
      <c r="G47" s="158"/>
      <c r="H47" s="158"/>
      <c r="I47" s="158"/>
      <c r="J47" s="158"/>
      <c r="K47" s="158"/>
      <c r="L47" s="158"/>
      <c r="M47" s="158"/>
      <c r="N47" s="157"/>
      <c r="O47" s="157"/>
      <c r="P47" s="157"/>
      <c r="Q47" s="157"/>
      <c r="R47" s="158"/>
      <c r="S47" s="158"/>
      <c r="T47" s="158"/>
      <c r="U47" s="158"/>
      <c r="V47" s="158"/>
      <c r="W47" s="158"/>
      <c r="X47" s="158"/>
      <c r="Y47" s="158"/>
      <c r="Z47" s="148"/>
      <c r="AA47" s="148"/>
      <c r="AB47" s="148"/>
      <c r="AC47" s="148"/>
      <c r="AD47" s="148"/>
      <c r="AE47" s="148"/>
      <c r="AF47" s="148"/>
      <c r="AG47" s="148" t="s">
        <v>338</v>
      </c>
      <c r="AH47" s="148">
        <v>5</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72">
        <v>9</v>
      </c>
      <c r="B48" s="173" t="s">
        <v>1796</v>
      </c>
      <c r="C48" s="188" t="s">
        <v>1797</v>
      </c>
      <c r="D48" s="174" t="s">
        <v>390</v>
      </c>
      <c r="E48" s="175">
        <v>2.3039999999999998</v>
      </c>
      <c r="F48" s="176"/>
      <c r="G48" s="177">
        <f>ROUND(E48*F48,2)</f>
        <v>0</v>
      </c>
      <c r="H48" s="176"/>
      <c r="I48" s="177">
        <f>ROUND(E48*H48,2)</f>
        <v>0</v>
      </c>
      <c r="J48" s="176"/>
      <c r="K48" s="177">
        <f>ROUND(E48*J48,2)</f>
        <v>0</v>
      </c>
      <c r="L48" s="177">
        <v>21</v>
      </c>
      <c r="M48" s="177">
        <f>G48*(1+L48/100)</f>
        <v>0</v>
      </c>
      <c r="N48" s="175">
        <v>0</v>
      </c>
      <c r="O48" s="175">
        <f>ROUND(E48*N48,2)</f>
        <v>0</v>
      </c>
      <c r="P48" s="175">
        <v>0</v>
      </c>
      <c r="Q48" s="175">
        <f>ROUND(E48*P48,2)</f>
        <v>0</v>
      </c>
      <c r="R48" s="177" t="s">
        <v>391</v>
      </c>
      <c r="S48" s="177" t="s">
        <v>330</v>
      </c>
      <c r="T48" s="178" t="s">
        <v>330</v>
      </c>
      <c r="U48" s="158">
        <v>0.91</v>
      </c>
      <c r="V48" s="158">
        <f>ROUND(E48*U48,2)</f>
        <v>2.1</v>
      </c>
      <c r="W48" s="158"/>
      <c r="X48" s="158" t="s">
        <v>392</v>
      </c>
      <c r="Y48" s="158" t="s">
        <v>333</v>
      </c>
      <c r="Z48" s="148"/>
      <c r="AA48" s="148"/>
      <c r="AB48" s="148"/>
      <c r="AC48" s="148"/>
      <c r="AD48" s="148"/>
      <c r="AE48" s="148"/>
      <c r="AF48" s="148"/>
      <c r="AG48" s="148" t="s">
        <v>434</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5">
      <c r="A49" s="155"/>
      <c r="B49" s="156"/>
      <c r="C49" s="269" t="s">
        <v>1795</v>
      </c>
      <c r="D49" s="270"/>
      <c r="E49" s="270"/>
      <c r="F49" s="270"/>
      <c r="G49" s="270"/>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395</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2" x14ac:dyDescent="0.25">
      <c r="A50" s="155"/>
      <c r="B50" s="156"/>
      <c r="C50" s="189" t="s">
        <v>1790</v>
      </c>
      <c r="D50" s="159"/>
      <c r="E50" s="160"/>
      <c r="F50" s="158"/>
      <c r="G50" s="158"/>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338</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3" x14ac:dyDescent="0.25">
      <c r="A51" s="155"/>
      <c r="B51" s="156"/>
      <c r="C51" s="189" t="s">
        <v>1791</v>
      </c>
      <c r="D51" s="159"/>
      <c r="E51" s="160">
        <v>2.3039999999999998</v>
      </c>
      <c r="F51" s="158"/>
      <c r="G51" s="158"/>
      <c r="H51" s="158"/>
      <c r="I51" s="158"/>
      <c r="J51" s="158"/>
      <c r="K51" s="158"/>
      <c r="L51" s="158"/>
      <c r="M51" s="158"/>
      <c r="N51" s="157"/>
      <c r="O51" s="157"/>
      <c r="P51" s="157"/>
      <c r="Q51" s="157"/>
      <c r="R51" s="158"/>
      <c r="S51" s="158"/>
      <c r="T51" s="158"/>
      <c r="U51" s="158"/>
      <c r="V51" s="158"/>
      <c r="W51" s="158"/>
      <c r="X51" s="158"/>
      <c r="Y51" s="158"/>
      <c r="Z51" s="148"/>
      <c r="AA51" s="148"/>
      <c r="AB51" s="148"/>
      <c r="AC51" s="148"/>
      <c r="AD51" s="148"/>
      <c r="AE51" s="148"/>
      <c r="AF51" s="148"/>
      <c r="AG51" s="148" t="s">
        <v>338</v>
      </c>
      <c r="AH51" s="148">
        <v>5</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72">
        <v>10</v>
      </c>
      <c r="B52" s="173" t="s">
        <v>1798</v>
      </c>
      <c r="C52" s="188" t="s">
        <v>1799</v>
      </c>
      <c r="D52" s="174" t="s">
        <v>390</v>
      </c>
      <c r="E52" s="175">
        <v>34.24</v>
      </c>
      <c r="F52" s="176"/>
      <c r="G52" s="177">
        <f>ROUND(E52*F52,2)</f>
        <v>0</v>
      </c>
      <c r="H52" s="176"/>
      <c r="I52" s="177">
        <f>ROUND(E52*H52,2)</f>
        <v>0</v>
      </c>
      <c r="J52" s="176"/>
      <c r="K52" s="177">
        <f>ROUND(E52*J52,2)</f>
        <v>0</v>
      </c>
      <c r="L52" s="177">
        <v>21</v>
      </c>
      <c r="M52" s="177">
        <f>G52*(1+L52/100)</f>
        <v>0</v>
      </c>
      <c r="N52" s="175">
        <v>0</v>
      </c>
      <c r="O52" s="175">
        <f>ROUND(E52*N52,2)</f>
        <v>0</v>
      </c>
      <c r="P52" s="175">
        <v>0</v>
      </c>
      <c r="Q52" s="175">
        <f>ROUND(E52*P52,2)</f>
        <v>0</v>
      </c>
      <c r="R52" s="177" t="s">
        <v>391</v>
      </c>
      <c r="S52" s="177" t="s">
        <v>330</v>
      </c>
      <c r="T52" s="178" t="s">
        <v>330</v>
      </c>
      <c r="U52" s="158">
        <v>0.59099999999999997</v>
      </c>
      <c r="V52" s="158">
        <f>ROUND(E52*U52,2)</f>
        <v>20.239999999999998</v>
      </c>
      <c r="W52" s="158"/>
      <c r="X52" s="158" t="s">
        <v>392</v>
      </c>
      <c r="Y52" s="158" t="s">
        <v>333</v>
      </c>
      <c r="Z52" s="148"/>
      <c r="AA52" s="148"/>
      <c r="AB52" s="148"/>
      <c r="AC52" s="148"/>
      <c r="AD52" s="148"/>
      <c r="AE52" s="148"/>
      <c r="AF52" s="148"/>
      <c r="AG52" s="148" t="s">
        <v>393</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2" x14ac:dyDescent="0.25">
      <c r="A53" s="155"/>
      <c r="B53" s="156"/>
      <c r="C53" s="269" t="s">
        <v>1795</v>
      </c>
      <c r="D53" s="270"/>
      <c r="E53" s="270"/>
      <c r="F53" s="270"/>
      <c r="G53" s="270"/>
      <c r="H53" s="158"/>
      <c r="I53" s="158"/>
      <c r="J53" s="158"/>
      <c r="K53" s="158"/>
      <c r="L53" s="158"/>
      <c r="M53" s="158"/>
      <c r="N53" s="157"/>
      <c r="O53" s="157"/>
      <c r="P53" s="157"/>
      <c r="Q53" s="157"/>
      <c r="R53" s="158"/>
      <c r="S53" s="158"/>
      <c r="T53" s="158"/>
      <c r="U53" s="158"/>
      <c r="V53" s="158"/>
      <c r="W53" s="158"/>
      <c r="X53" s="158"/>
      <c r="Y53" s="158"/>
      <c r="Z53" s="148"/>
      <c r="AA53" s="148"/>
      <c r="AB53" s="148"/>
      <c r="AC53" s="148"/>
      <c r="AD53" s="148"/>
      <c r="AE53" s="148"/>
      <c r="AF53" s="148"/>
      <c r="AG53" s="148" t="s">
        <v>395</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2" x14ac:dyDescent="0.25">
      <c r="A54" s="155"/>
      <c r="B54" s="156"/>
      <c r="C54" s="189" t="s">
        <v>1800</v>
      </c>
      <c r="D54" s="159"/>
      <c r="E54" s="160">
        <v>34.24</v>
      </c>
      <c r="F54" s="158"/>
      <c r="G54" s="158"/>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338</v>
      </c>
      <c r="AH54" s="148">
        <v>5</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72">
        <v>11</v>
      </c>
      <c r="B55" s="173" t="s">
        <v>1801</v>
      </c>
      <c r="C55" s="188" t="s">
        <v>1802</v>
      </c>
      <c r="D55" s="174" t="s">
        <v>390</v>
      </c>
      <c r="E55" s="175">
        <v>9.2159999999999993</v>
      </c>
      <c r="F55" s="176"/>
      <c r="G55" s="177">
        <f>ROUND(E55*F55,2)</f>
        <v>0</v>
      </c>
      <c r="H55" s="176"/>
      <c r="I55" s="177">
        <f>ROUND(E55*H55,2)</f>
        <v>0</v>
      </c>
      <c r="J55" s="176"/>
      <c r="K55" s="177">
        <f>ROUND(E55*J55,2)</f>
        <v>0</v>
      </c>
      <c r="L55" s="177">
        <v>21</v>
      </c>
      <c r="M55" s="177">
        <f>G55*(1+L55/100)</f>
        <v>0</v>
      </c>
      <c r="N55" s="175">
        <v>0</v>
      </c>
      <c r="O55" s="175">
        <f>ROUND(E55*N55,2)</f>
        <v>0</v>
      </c>
      <c r="P55" s="175">
        <v>0</v>
      </c>
      <c r="Q55" s="175">
        <f>ROUND(E55*P55,2)</f>
        <v>0</v>
      </c>
      <c r="R55" s="177" t="s">
        <v>391</v>
      </c>
      <c r="S55" s="177" t="s">
        <v>330</v>
      </c>
      <c r="T55" s="178" t="s">
        <v>330</v>
      </c>
      <c r="U55" s="158">
        <v>0.83</v>
      </c>
      <c r="V55" s="158">
        <f>ROUND(E55*U55,2)</f>
        <v>7.65</v>
      </c>
      <c r="W55" s="158"/>
      <c r="X55" s="158" t="s">
        <v>392</v>
      </c>
      <c r="Y55" s="158" t="s">
        <v>333</v>
      </c>
      <c r="Z55" s="148"/>
      <c r="AA55" s="148"/>
      <c r="AB55" s="148"/>
      <c r="AC55" s="148"/>
      <c r="AD55" s="148"/>
      <c r="AE55" s="148"/>
      <c r="AF55" s="148"/>
      <c r="AG55" s="148" t="s">
        <v>393</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2" x14ac:dyDescent="0.25">
      <c r="A56" s="155"/>
      <c r="B56" s="156"/>
      <c r="C56" s="269" t="s">
        <v>1795</v>
      </c>
      <c r="D56" s="270"/>
      <c r="E56" s="270"/>
      <c r="F56" s="270"/>
      <c r="G56" s="270"/>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395</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2" x14ac:dyDescent="0.25">
      <c r="A57" s="155"/>
      <c r="B57" s="156"/>
      <c r="C57" s="189" t="s">
        <v>1803</v>
      </c>
      <c r="D57" s="159"/>
      <c r="E57" s="160">
        <v>9.2159999999999993</v>
      </c>
      <c r="F57" s="158"/>
      <c r="G57" s="158"/>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338</v>
      </c>
      <c r="AH57" s="148">
        <v>5</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ht="20" outlineLevel="1" x14ac:dyDescent="0.25">
      <c r="A58" s="172">
        <v>12</v>
      </c>
      <c r="B58" s="173" t="s">
        <v>424</v>
      </c>
      <c r="C58" s="188" t="s">
        <v>425</v>
      </c>
      <c r="D58" s="174" t="s">
        <v>390</v>
      </c>
      <c r="E58" s="175">
        <v>11.414999999999999</v>
      </c>
      <c r="F58" s="176"/>
      <c r="G58" s="177">
        <f>ROUND(E58*F58,2)</f>
        <v>0</v>
      </c>
      <c r="H58" s="176"/>
      <c r="I58" s="177">
        <f>ROUND(E58*H58,2)</f>
        <v>0</v>
      </c>
      <c r="J58" s="176"/>
      <c r="K58" s="177">
        <f>ROUND(E58*J58,2)</f>
        <v>0</v>
      </c>
      <c r="L58" s="177">
        <v>21</v>
      </c>
      <c r="M58" s="177">
        <f>G58*(1+L58/100)</f>
        <v>0</v>
      </c>
      <c r="N58" s="175">
        <v>0</v>
      </c>
      <c r="O58" s="175">
        <f>ROUND(E58*N58,2)</f>
        <v>0</v>
      </c>
      <c r="P58" s="175">
        <v>0</v>
      </c>
      <c r="Q58" s="175">
        <f>ROUND(E58*P58,2)</f>
        <v>0</v>
      </c>
      <c r="R58" s="177" t="s">
        <v>391</v>
      </c>
      <c r="S58" s="177" t="s">
        <v>330</v>
      </c>
      <c r="T58" s="178" t="s">
        <v>330</v>
      </c>
      <c r="U58" s="158">
        <v>0.65</v>
      </c>
      <c r="V58" s="158">
        <f>ROUND(E58*U58,2)</f>
        <v>7.42</v>
      </c>
      <c r="W58" s="158"/>
      <c r="X58" s="158" t="s">
        <v>392</v>
      </c>
      <c r="Y58" s="158" t="s">
        <v>333</v>
      </c>
      <c r="Z58" s="148"/>
      <c r="AA58" s="148"/>
      <c r="AB58" s="148"/>
      <c r="AC58" s="148"/>
      <c r="AD58" s="148"/>
      <c r="AE58" s="148"/>
      <c r="AF58" s="148"/>
      <c r="AG58" s="148" t="s">
        <v>434</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2" x14ac:dyDescent="0.25">
      <c r="A59" s="155"/>
      <c r="B59" s="156"/>
      <c r="C59" s="189" t="s">
        <v>1785</v>
      </c>
      <c r="D59" s="159"/>
      <c r="E59" s="160">
        <v>11.414999999999999</v>
      </c>
      <c r="F59" s="158"/>
      <c r="G59" s="158"/>
      <c r="H59" s="158"/>
      <c r="I59" s="158"/>
      <c r="J59" s="158"/>
      <c r="K59" s="158"/>
      <c r="L59" s="158"/>
      <c r="M59" s="158"/>
      <c r="N59" s="157"/>
      <c r="O59" s="157"/>
      <c r="P59" s="157"/>
      <c r="Q59" s="157"/>
      <c r="R59" s="158"/>
      <c r="S59" s="158"/>
      <c r="T59" s="158"/>
      <c r="U59" s="158"/>
      <c r="V59" s="158"/>
      <c r="W59" s="158"/>
      <c r="X59" s="158"/>
      <c r="Y59" s="158"/>
      <c r="Z59" s="148"/>
      <c r="AA59" s="148"/>
      <c r="AB59" s="148"/>
      <c r="AC59" s="148"/>
      <c r="AD59" s="148"/>
      <c r="AE59" s="148"/>
      <c r="AF59" s="148"/>
      <c r="AG59" s="148" t="s">
        <v>338</v>
      </c>
      <c r="AH59" s="148">
        <v>5</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ht="20" outlineLevel="1" x14ac:dyDescent="0.25">
      <c r="A60" s="172">
        <v>13</v>
      </c>
      <c r="B60" s="173" t="s">
        <v>432</v>
      </c>
      <c r="C60" s="188" t="s">
        <v>433</v>
      </c>
      <c r="D60" s="174" t="s">
        <v>390</v>
      </c>
      <c r="E60" s="175">
        <v>19.975000000000001</v>
      </c>
      <c r="F60" s="176"/>
      <c r="G60" s="177">
        <f>ROUND(E60*F60,2)</f>
        <v>0</v>
      </c>
      <c r="H60" s="176"/>
      <c r="I60" s="177">
        <f>ROUND(E60*H60,2)</f>
        <v>0</v>
      </c>
      <c r="J60" s="176"/>
      <c r="K60" s="177">
        <f>ROUND(E60*J60,2)</f>
        <v>0</v>
      </c>
      <c r="L60" s="177">
        <v>21</v>
      </c>
      <c r="M60" s="177">
        <f>G60*(1+L60/100)</f>
        <v>0</v>
      </c>
      <c r="N60" s="175">
        <v>0</v>
      </c>
      <c r="O60" s="175">
        <f>ROUND(E60*N60,2)</f>
        <v>0</v>
      </c>
      <c r="P60" s="175">
        <v>0</v>
      </c>
      <c r="Q60" s="175">
        <f>ROUND(E60*P60,2)</f>
        <v>0</v>
      </c>
      <c r="R60" s="177" t="s">
        <v>391</v>
      </c>
      <c r="S60" s="177" t="s">
        <v>330</v>
      </c>
      <c r="T60" s="178" t="s">
        <v>330</v>
      </c>
      <c r="U60" s="158">
        <v>0.01</v>
      </c>
      <c r="V60" s="158">
        <f>ROUND(E60*U60,2)</f>
        <v>0.2</v>
      </c>
      <c r="W60" s="158"/>
      <c r="X60" s="158" t="s">
        <v>392</v>
      </c>
      <c r="Y60" s="158" t="s">
        <v>333</v>
      </c>
      <c r="Z60" s="148"/>
      <c r="AA60" s="148"/>
      <c r="AB60" s="148"/>
      <c r="AC60" s="148"/>
      <c r="AD60" s="148"/>
      <c r="AE60" s="148"/>
      <c r="AF60" s="148"/>
      <c r="AG60" s="148" t="s">
        <v>434</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2" x14ac:dyDescent="0.25">
      <c r="A61" s="155"/>
      <c r="B61" s="156"/>
      <c r="C61" s="189" t="s">
        <v>1804</v>
      </c>
      <c r="D61" s="159"/>
      <c r="E61" s="160"/>
      <c r="F61" s="158"/>
      <c r="G61" s="158"/>
      <c r="H61" s="158"/>
      <c r="I61" s="158"/>
      <c r="J61" s="158"/>
      <c r="K61" s="158"/>
      <c r="L61" s="158"/>
      <c r="M61" s="158"/>
      <c r="N61" s="157"/>
      <c r="O61" s="157"/>
      <c r="P61" s="157"/>
      <c r="Q61" s="157"/>
      <c r="R61" s="158"/>
      <c r="S61" s="158"/>
      <c r="T61" s="158"/>
      <c r="U61" s="158"/>
      <c r="V61" s="158"/>
      <c r="W61" s="158"/>
      <c r="X61" s="158"/>
      <c r="Y61" s="158"/>
      <c r="Z61" s="148"/>
      <c r="AA61" s="148"/>
      <c r="AB61" s="148"/>
      <c r="AC61" s="148"/>
      <c r="AD61" s="148"/>
      <c r="AE61" s="148"/>
      <c r="AF61" s="148"/>
      <c r="AG61" s="148" t="s">
        <v>338</v>
      </c>
      <c r="AH61" s="148">
        <v>0</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3" x14ac:dyDescent="0.25">
      <c r="A62" s="155"/>
      <c r="B62" s="156"/>
      <c r="C62" s="189" t="s">
        <v>1785</v>
      </c>
      <c r="D62" s="159"/>
      <c r="E62" s="160">
        <v>11.414999999999999</v>
      </c>
      <c r="F62" s="158"/>
      <c r="G62" s="158"/>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338</v>
      </c>
      <c r="AH62" s="148">
        <v>5</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3" x14ac:dyDescent="0.25">
      <c r="A63" s="155"/>
      <c r="B63" s="156"/>
      <c r="C63" s="189" t="s">
        <v>1787</v>
      </c>
      <c r="D63" s="159"/>
      <c r="E63" s="160"/>
      <c r="F63" s="158"/>
      <c r="G63" s="158"/>
      <c r="H63" s="158"/>
      <c r="I63" s="158"/>
      <c r="J63" s="158"/>
      <c r="K63" s="158"/>
      <c r="L63" s="158"/>
      <c r="M63" s="158"/>
      <c r="N63" s="157"/>
      <c r="O63" s="157"/>
      <c r="P63" s="157"/>
      <c r="Q63" s="157"/>
      <c r="R63" s="158"/>
      <c r="S63" s="158"/>
      <c r="T63" s="158"/>
      <c r="U63" s="158"/>
      <c r="V63" s="158"/>
      <c r="W63" s="158"/>
      <c r="X63" s="158"/>
      <c r="Y63" s="158"/>
      <c r="Z63" s="148"/>
      <c r="AA63" s="148"/>
      <c r="AB63" s="148"/>
      <c r="AC63" s="148"/>
      <c r="AD63" s="148"/>
      <c r="AE63" s="148"/>
      <c r="AF63" s="148"/>
      <c r="AG63" s="148" t="s">
        <v>338</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3" x14ac:dyDescent="0.25">
      <c r="A64" s="155"/>
      <c r="B64" s="156"/>
      <c r="C64" s="189" t="s">
        <v>1788</v>
      </c>
      <c r="D64" s="159"/>
      <c r="E64" s="160">
        <v>8.56</v>
      </c>
      <c r="F64" s="158"/>
      <c r="G64" s="158"/>
      <c r="H64" s="158"/>
      <c r="I64" s="158"/>
      <c r="J64" s="158"/>
      <c r="K64" s="158"/>
      <c r="L64" s="158"/>
      <c r="M64" s="158"/>
      <c r="N64" s="157"/>
      <c r="O64" s="157"/>
      <c r="P64" s="157"/>
      <c r="Q64" s="157"/>
      <c r="R64" s="158"/>
      <c r="S64" s="158"/>
      <c r="T64" s="158"/>
      <c r="U64" s="158"/>
      <c r="V64" s="158"/>
      <c r="W64" s="158"/>
      <c r="X64" s="158"/>
      <c r="Y64" s="158"/>
      <c r="Z64" s="148"/>
      <c r="AA64" s="148"/>
      <c r="AB64" s="148"/>
      <c r="AC64" s="148"/>
      <c r="AD64" s="148"/>
      <c r="AE64" s="148"/>
      <c r="AF64" s="148"/>
      <c r="AG64" s="148" t="s">
        <v>338</v>
      </c>
      <c r="AH64" s="148">
        <v>5</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ht="20" outlineLevel="1" x14ac:dyDescent="0.25">
      <c r="A65" s="172">
        <v>14</v>
      </c>
      <c r="B65" s="173" t="s">
        <v>556</v>
      </c>
      <c r="C65" s="188" t="s">
        <v>557</v>
      </c>
      <c r="D65" s="174" t="s">
        <v>390</v>
      </c>
      <c r="E65" s="175">
        <v>2.3039999999999998</v>
      </c>
      <c r="F65" s="176"/>
      <c r="G65" s="177">
        <f>ROUND(E65*F65,2)</f>
        <v>0</v>
      </c>
      <c r="H65" s="176"/>
      <c r="I65" s="177">
        <f>ROUND(E65*H65,2)</f>
        <v>0</v>
      </c>
      <c r="J65" s="176"/>
      <c r="K65" s="177">
        <f>ROUND(E65*J65,2)</f>
        <v>0</v>
      </c>
      <c r="L65" s="177">
        <v>21</v>
      </c>
      <c r="M65" s="177">
        <f>G65*(1+L65/100)</f>
        <v>0</v>
      </c>
      <c r="N65" s="175">
        <v>0</v>
      </c>
      <c r="O65" s="175">
        <f>ROUND(E65*N65,2)</f>
        <v>0</v>
      </c>
      <c r="P65" s="175">
        <v>0</v>
      </c>
      <c r="Q65" s="175">
        <f>ROUND(E65*P65,2)</f>
        <v>0</v>
      </c>
      <c r="R65" s="177" t="s">
        <v>391</v>
      </c>
      <c r="S65" s="177" t="s">
        <v>330</v>
      </c>
      <c r="T65" s="178" t="s">
        <v>330</v>
      </c>
      <c r="U65" s="158">
        <v>1.1499999999999999</v>
      </c>
      <c r="V65" s="158">
        <f>ROUND(E65*U65,2)</f>
        <v>2.65</v>
      </c>
      <c r="W65" s="158"/>
      <c r="X65" s="158" t="s">
        <v>392</v>
      </c>
      <c r="Y65" s="158" t="s">
        <v>333</v>
      </c>
      <c r="Z65" s="148"/>
      <c r="AA65" s="148"/>
      <c r="AB65" s="148"/>
      <c r="AC65" s="148"/>
      <c r="AD65" s="148"/>
      <c r="AE65" s="148"/>
      <c r="AF65" s="148"/>
      <c r="AG65" s="148" t="s">
        <v>393</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2" x14ac:dyDescent="0.25">
      <c r="A66" s="155"/>
      <c r="B66" s="156"/>
      <c r="C66" s="269" t="s">
        <v>558</v>
      </c>
      <c r="D66" s="270"/>
      <c r="E66" s="270"/>
      <c r="F66" s="270"/>
      <c r="G66" s="270"/>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395</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2" x14ac:dyDescent="0.25">
      <c r="A67" s="155"/>
      <c r="B67" s="156"/>
      <c r="C67" s="189" t="s">
        <v>1805</v>
      </c>
      <c r="D67" s="159"/>
      <c r="E67" s="160"/>
      <c r="F67" s="158"/>
      <c r="G67" s="158"/>
      <c r="H67" s="158"/>
      <c r="I67" s="158"/>
      <c r="J67" s="158"/>
      <c r="K67" s="158"/>
      <c r="L67" s="158"/>
      <c r="M67" s="158"/>
      <c r="N67" s="157"/>
      <c r="O67" s="157"/>
      <c r="P67" s="157"/>
      <c r="Q67" s="157"/>
      <c r="R67" s="158"/>
      <c r="S67" s="158"/>
      <c r="T67" s="158"/>
      <c r="U67" s="158"/>
      <c r="V67" s="158"/>
      <c r="W67" s="158"/>
      <c r="X67" s="158"/>
      <c r="Y67" s="158"/>
      <c r="Z67" s="148"/>
      <c r="AA67" s="148"/>
      <c r="AB67" s="148"/>
      <c r="AC67" s="148"/>
      <c r="AD67" s="148"/>
      <c r="AE67" s="148"/>
      <c r="AF67" s="148"/>
      <c r="AG67" s="148" t="s">
        <v>338</v>
      </c>
      <c r="AH67" s="148">
        <v>0</v>
      </c>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3" x14ac:dyDescent="0.25">
      <c r="A68" s="155"/>
      <c r="B68" s="156"/>
      <c r="C68" s="189" t="s">
        <v>1776</v>
      </c>
      <c r="D68" s="159"/>
      <c r="E68" s="160">
        <v>1.792</v>
      </c>
      <c r="F68" s="158"/>
      <c r="G68" s="158"/>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338</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3" x14ac:dyDescent="0.25">
      <c r="A69" s="155"/>
      <c r="B69" s="156"/>
      <c r="C69" s="189" t="s">
        <v>1777</v>
      </c>
      <c r="D69" s="159"/>
      <c r="E69" s="160">
        <v>0.51200000000000001</v>
      </c>
      <c r="F69" s="158"/>
      <c r="G69" s="158"/>
      <c r="H69" s="158"/>
      <c r="I69" s="158"/>
      <c r="J69" s="158"/>
      <c r="K69" s="158"/>
      <c r="L69" s="158"/>
      <c r="M69" s="158"/>
      <c r="N69" s="157"/>
      <c r="O69" s="157"/>
      <c r="P69" s="157"/>
      <c r="Q69" s="157"/>
      <c r="R69" s="158"/>
      <c r="S69" s="158"/>
      <c r="T69" s="158"/>
      <c r="U69" s="158"/>
      <c r="V69" s="158"/>
      <c r="W69" s="158"/>
      <c r="X69" s="158"/>
      <c r="Y69" s="158"/>
      <c r="Z69" s="148"/>
      <c r="AA69" s="148"/>
      <c r="AB69" s="148"/>
      <c r="AC69" s="148"/>
      <c r="AD69" s="148"/>
      <c r="AE69" s="148"/>
      <c r="AF69" s="148"/>
      <c r="AG69" s="148" t="s">
        <v>338</v>
      </c>
      <c r="AH69" s="148">
        <v>0</v>
      </c>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5">
      <c r="A70" s="172">
        <v>15</v>
      </c>
      <c r="B70" s="173" t="s">
        <v>436</v>
      </c>
      <c r="C70" s="188" t="s">
        <v>437</v>
      </c>
      <c r="D70" s="174" t="s">
        <v>438</v>
      </c>
      <c r="E70" s="175">
        <v>114.15</v>
      </c>
      <c r="F70" s="176"/>
      <c r="G70" s="177">
        <f>ROUND(E70*F70,2)</f>
        <v>0</v>
      </c>
      <c r="H70" s="176"/>
      <c r="I70" s="177">
        <f>ROUND(E70*H70,2)</f>
        <v>0</v>
      </c>
      <c r="J70" s="176"/>
      <c r="K70" s="177">
        <f>ROUND(E70*J70,2)</f>
        <v>0</v>
      </c>
      <c r="L70" s="177">
        <v>21</v>
      </c>
      <c r="M70" s="177">
        <f>G70*(1+L70/100)</f>
        <v>0</v>
      </c>
      <c r="N70" s="175">
        <v>0</v>
      </c>
      <c r="O70" s="175">
        <f>ROUND(E70*N70,2)</f>
        <v>0</v>
      </c>
      <c r="P70" s="175">
        <v>0</v>
      </c>
      <c r="Q70" s="175">
        <f>ROUND(E70*P70,2)</f>
        <v>0</v>
      </c>
      <c r="R70" s="177" t="s">
        <v>439</v>
      </c>
      <c r="S70" s="177" t="s">
        <v>330</v>
      </c>
      <c r="T70" s="178" t="s">
        <v>330</v>
      </c>
      <c r="U70" s="158">
        <v>0.06</v>
      </c>
      <c r="V70" s="158">
        <f>ROUND(E70*U70,2)</f>
        <v>6.85</v>
      </c>
      <c r="W70" s="158"/>
      <c r="X70" s="158" t="s">
        <v>392</v>
      </c>
      <c r="Y70" s="158" t="s">
        <v>333</v>
      </c>
      <c r="Z70" s="148"/>
      <c r="AA70" s="148"/>
      <c r="AB70" s="148"/>
      <c r="AC70" s="148"/>
      <c r="AD70" s="148"/>
      <c r="AE70" s="148"/>
      <c r="AF70" s="148"/>
      <c r="AG70" s="148" t="s">
        <v>393</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2" x14ac:dyDescent="0.25">
      <c r="A71" s="155"/>
      <c r="B71" s="156"/>
      <c r="C71" s="269" t="s">
        <v>440</v>
      </c>
      <c r="D71" s="270"/>
      <c r="E71" s="270"/>
      <c r="F71" s="270"/>
      <c r="G71" s="270"/>
      <c r="H71" s="158"/>
      <c r="I71" s="158"/>
      <c r="J71" s="158"/>
      <c r="K71" s="158"/>
      <c r="L71" s="158"/>
      <c r="M71" s="158"/>
      <c r="N71" s="157"/>
      <c r="O71" s="157"/>
      <c r="P71" s="157"/>
      <c r="Q71" s="157"/>
      <c r="R71" s="158"/>
      <c r="S71" s="158"/>
      <c r="T71" s="158"/>
      <c r="U71" s="158"/>
      <c r="V71" s="158"/>
      <c r="W71" s="158"/>
      <c r="X71" s="158"/>
      <c r="Y71" s="158"/>
      <c r="Z71" s="148"/>
      <c r="AA71" s="148"/>
      <c r="AB71" s="148"/>
      <c r="AC71" s="148"/>
      <c r="AD71" s="148"/>
      <c r="AE71" s="148"/>
      <c r="AF71" s="148"/>
      <c r="AG71" s="148" t="s">
        <v>395</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2" x14ac:dyDescent="0.25">
      <c r="A72" s="155"/>
      <c r="B72" s="156"/>
      <c r="C72" s="189" t="s">
        <v>1770</v>
      </c>
      <c r="D72" s="159"/>
      <c r="E72" s="160"/>
      <c r="F72" s="158"/>
      <c r="G72" s="158"/>
      <c r="H72" s="158"/>
      <c r="I72" s="158"/>
      <c r="J72" s="158"/>
      <c r="K72" s="158"/>
      <c r="L72" s="158"/>
      <c r="M72" s="158"/>
      <c r="N72" s="157"/>
      <c r="O72" s="157"/>
      <c r="P72" s="157"/>
      <c r="Q72" s="157"/>
      <c r="R72" s="158"/>
      <c r="S72" s="158"/>
      <c r="T72" s="158"/>
      <c r="U72" s="158"/>
      <c r="V72" s="158"/>
      <c r="W72" s="158"/>
      <c r="X72" s="158"/>
      <c r="Y72" s="158"/>
      <c r="Z72" s="148"/>
      <c r="AA72" s="148"/>
      <c r="AB72" s="148"/>
      <c r="AC72" s="148"/>
      <c r="AD72" s="148"/>
      <c r="AE72" s="148"/>
      <c r="AF72" s="148"/>
      <c r="AG72" s="148" t="s">
        <v>338</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3" x14ac:dyDescent="0.25">
      <c r="A73" s="155"/>
      <c r="B73" s="156"/>
      <c r="C73" s="189" t="s">
        <v>1806</v>
      </c>
      <c r="D73" s="159"/>
      <c r="E73" s="160">
        <v>55.65</v>
      </c>
      <c r="F73" s="158"/>
      <c r="G73" s="158"/>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338</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3" x14ac:dyDescent="0.25">
      <c r="A74" s="155"/>
      <c r="B74" s="156"/>
      <c r="C74" s="189" t="s">
        <v>1807</v>
      </c>
      <c r="D74" s="159"/>
      <c r="E74" s="160">
        <v>58.5</v>
      </c>
      <c r="F74" s="158"/>
      <c r="G74" s="158"/>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338</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5">
      <c r="A75" s="172">
        <v>16</v>
      </c>
      <c r="B75" s="173" t="s">
        <v>442</v>
      </c>
      <c r="C75" s="188" t="s">
        <v>443</v>
      </c>
      <c r="D75" s="174" t="s">
        <v>438</v>
      </c>
      <c r="E75" s="175">
        <v>114.15</v>
      </c>
      <c r="F75" s="176"/>
      <c r="G75" s="177">
        <f>ROUND(E75*F75,2)</f>
        <v>0</v>
      </c>
      <c r="H75" s="176"/>
      <c r="I75" s="177">
        <f>ROUND(E75*H75,2)</f>
        <v>0</v>
      </c>
      <c r="J75" s="176"/>
      <c r="K75" s="177">
        <f>ROUND(E75*J75,2)</f>
        <v>0</v>
      </c>
      <c r="L75" s="177">
        <v>21</v>
      </c>
      <c r="M75" s="177">
        <f>G75*(1+L75/100)</f>
        <v>0</v>
      </c>
      <c r="N75" s="175">
        <v>0</v>
      </c>
      <c r="O75" s="175">
        <f>ROUND(E75*N75,2)</f>
        <v>0</v>
      </c>
      <c r="P75" s="175">
        <v>0</v>
      </c>
      <c r="Q75" s="175">
        <f>ROUND(E75*P75,2)</f>
        <v>0</v>
      </c>
      <c r="R75" s="177" t="s">
        <v>391</v>
      </c>
      <c r="S75" s="177" t="s">
        <v>330</v>
      </c>
      <c r="T75" s="178" t="s">
        <v>330</v>
      </c>
      <c r="U75" s="158">
        <v>1.2999999999999999E-2</v>
      </c>
      <c r="V75" s="158">
        <f>ROUND(E75*U75,2)</f>
        <v>1.48</v>
      </c>
      <c r="W75" s="158"/>
      <c r="X75" s="158" t="s">
        <v>392</v>
      </c>
      <c r="Y75" s="158" t="s">
        <v>333</v>
      </c>
      <c r="Z75" s="148"/>
      <c r="AA75" s="148"/>
      <c r="AB75" s="148"/>
      <c r="AC75" s="148"/>
      <c r="AD75" s="148"/>
      <c r="AE75" s="148"/>
      <c r="AF75" s="148"/>
      <c r="AG75" s="148" t="s">
        <v>393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5">
      <c r="A76" s="155"/>
      <c r="B76" s="156"/>
      <c r="C76" s="269" t="s">
        <v>444</v>
      </c>
      <c r="D76" s="270"/>
      <c r="E76" s="270"/>
      <c r="F76" s="270"/>
      <c r="G76" s="270"/>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395</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2" x14ac:dyDescent="0.25">
      <c r="A77" s="155"/>
      <c r="B77" s="156"/>
      <c r="C77" s="189" t="s">
        <v>1808</v>
      </c>
      <c r="D77" s="159"/>
      <c r="E77" s="160">
        <v>114.15</v>
      </c>
      <c r="F77" s="158"/>
      <c r="G77" s="158"/>
      <c r="H77" s="158"/>
      <c r="I77" s="158"/>
      <c r="J77" s="158"/>
      <c r="K77" s="158"/>
      <c r="L77" s="158"/>
      <c r="M77" s="158"/>
      <c r="N77" s="157"/>
      <c r="O77" s="157"/>
      <c r="P77" s="157"/>
      <c r="Q77" s="157"/>
      <c r="R77" s="158"/>
      <c r="S77" s="158"/>
      <c r="T77" s="158"/>
      <c r="U77" s="158"/>
      <c r="V77" s="158"/>
      <c r="W77" s="158"/>
      <c r="X77" s="158"/>
      <c r="Y77" s="158"/>
      <c r="Z77" s="148"/>
      <c r="AA77" s="148"/>
      <c r="AB77" s="148"/>
      <c r="AC77" s="148"/>
      <c r="AD77" s="148"/>
      <c r="AE77" s="148"/>
      <c r="AF77" s="148"/>
      <c r="AG77" s="148" t="s">
        <v>338</v>
      </c>
      <c r="AH77" s="148">
        <v>5</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5">
      <c r="A78" s="172">
        <v>17</v>
      </c>
      <c r="B78" s="173" t="s">
        <v>446</v>
      </c>
      <c r="C78" s="188" t="s">
        <v>447</v>
      </c>
      <c r="D78" s="174" t="s">
        <v>438</v>
      </c>
      <c r="E78" s="175">
        <v>114.15</v>
      </c>
      <c r="F78" s="176"/>
      <c r="G78" s="177">
        <f>ROUND(E78*F78,2)</f>
        <v>0</v>
      </c>
      <c r="H78" s="176"/>
      <c r="I78" s="177">
        <f>ROUND(E78*H78,2)</f>
        <v>0</v>
      </c>
      <c r="J78" s="176"/>
      <c r="K78" s="177">
        <f>ROUND(E78*J78,2)</f>
        <v>0</v>
      </c>
      <c r="L78" s="177">
        <v>21</v>
      </c>
      <c r="M78" s="177">
        <f>G78*(1+L78/100)</f>
        <v>0</v>
      </c>
      <c r="N78" s="175">
        <v>0</v>
      </c>
      <c r="O78" s="175">
        <f>ROUND(E78*N78,2)</f>
        <v>0</v>
      </c>
      <c r="P78" s="175">
        <v>0</v>
      </c>
      <c r="Q78" s="175">
        <f>ROUND(E78*P78,2)</f>
        <v>0</v>
      </c>
      <c r="R78" s="177" t="s">
        <v>391</v>
      </c>
      <c r="S78" s="177" t="s">
        <v>330</v>
      </c>
      <c r="T78" s="178" t="s">
        <v>330</v>
      </c>
      <c r="U78" s="158">
        <v>0.13</v>
      </c>
      <c r="V78" s="158">
        <f>ROUND(E78*U78,2)</f>
        <v>14.84</v>
      </c>
      <c r="W78" s="158"/>
      <c r="X78" s="158" t="s">
        <v>392</v>
      </c>
      <c r="Y78" s="158" t="s">
        <v>333</v>
      </c>
      <c r="Z78" s="148"/>
      <c r="AA78" s="148"/>
      <c r="AB78" s="148"/>
      <c r="AC78" s="148"/>
      <c r="AD78" s="148"/>
      <c r="AE78" s="148"/>
      <c r="AF78" s="148"/>
      <c r="AG78" s="148" t="s">
        <v>393</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2" x14ac:dyDescent="0.25">
      <c r="A79" s="155"/>
      <c r="B79" s="156"/>
      <c r="C79" s="269" t="s">
        <v>448</v>
      </c>
      <c r="D79" s="270"/>
      <c r="E79" s="270"/>
      <c r="F79" s="270"/>
      <c r="G79" s="270"/>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395</v>
      </c>
      <c r="AH79" s="148"/>
      <c r="AI79" s="148"/>
      <c r="AJ79" s="148"/>
      <c r="AK79" s="148"/>
      <c r="AL79" s="148"/>
      <c r="AM79" s="148"/>
      <c r="AN79" s="148"/>
      <c r="AO79" s="148"/>
      <c r="AP79" s="148"/>
      <c r="AQ79" s="148"/>
      <c r="AR79" s="148"/>
      <c r="AS79" s="148"/>
      <c r="AT79" s="148"/>
      <c r="AU79" s="148"/>
      <c r="AV79" s="148"/>
      <c r="AW79" s="148"/>
      <c r="AX79" s="148"/>
      <c r="AY79" s="148"/>
      <c r="AZ79" s="148"/>
      <c r="BA79" s="179" t="str">
        <f>C79</f>
        <v>s případným nutným přemístěním hromad nebo dočasných skládek na místo potřeby ze vzdálenosti do 30 m, v rovině nebo ve svahu do 1 : 5,</v>
      </c>
      <c r="BB79" s="148"/>
      <c r="BC79" s="148"/>
      <c r="BD79" s="148"/>
      <c r="BE79" s="148"/>
      <c r="BF79" s="148"/>
      <c r="BG79" s="148"/>
      <c r="BH79" s="148"/>
    </row>
    <row r="80" spans="1:60" outlineLevel="2" x14ac:dyDescent="0.25">
      <c r="A80" s="155"/>
      <c r="B80" s="156"/>
      <c r="C80" s="189" t="s">
        <v>1808</v>
      </c>
      <c r="D80" s="159"/>
      <c r="E80" s="160">
        <v>114.15</v>
      </c>
      <c r="F80" s="158"/>
      <c r="G80" s="158"/>
      <c r="H80" s="158"/>
      <c r="I80" s="158"/>
      <c r="J80" s="158"/>
      <c r="K80" s="158"/>
      <c r="L80" s="158"/>
      <c r="M80" s="158"/>
      <c r="N80" s="157"/>
      <c r="O80" s="157"/>
      <c r="P80" s="157"/>
      <c r="Q80" s="157"/>
      <c r="R80" s="158"/>
      <c r="S80" s="158"/>
      <c r="T80" s="158"/>
      <c r="U80" s="158"/>
      <c r="V80" s="158"/>
      <c r="W80" s="158"/>
      <c r="X80" s="158"/>
      <c r="Y80" s="158"/>
      <c r="Z80" s="148"/>
      <c r="AA80" s="148"/>
      <c r="AB80" s="148"/>
      <c r="AC80" s="148"/>
      <c r="AD80" s="148"/>
      <c r="AE80" s="148"/>
      <c r="AF80" s="148"/>
      <c r="AG80" s="148" t="s">
        <v>338</v>
      </c>
      <c r="AH80" s="148">
        <v>5</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5">
      <c r="A81" s="172">
        <v>18</v>
      </c>
      <c r="B81" s="173" t="s">
        <v>453</v>
      </c>
      <c r="C81" s="188" t="s">
        <v>454</v>
      </c>
      <c r="D81" s="174" t="s">
        <v>455</v>
      </c>
      <c r="E81" s="175">
        <v>4.8384</v>
      </c>
      <c r="F81" s="176"/>
      <c r="G81" s="177">
        <f>ROUND(E81*F81,2)</f>
        <v>0</v>
      </c>
      <c r="H81" s="176"/>
      <c r="I81" s="177">
        <f>ROUND(E81*H81,2)</f>
        <v>0</v>
      </c>
      <c r="J81" s="176"/>
      <c r="K81" s="177">
        <f>ROUND(E81*J81,2)</f>
        <v>0</v>
      </c>
      <c r="L81" s="177">
        <v>21</v>
      </c>
      <c r="M81" s="177">
        <f>G81*(1+L81/100)</f>
        <v>0</v>
      </c>
      <c r="N81" s="175">
        <v>0</v>
      </c>
      <c r="O81" s="175">
        <f>ROUND(E81*N81,2)</f>
        <v>0</v>
      </c>
      <c r="P81" s="175">
        <v>0</v>
      </c>
      <c r="Q81" s="175">
        <f>ROUND(E81*P81,2)</f>
        <v>0</v>
      </c>
      <c r="R81" s="177" t="s">
        <v>456</v>
      </c>
      <c r="S81" s="177" t="s">
        <v>330</v>
      </c>
      <c r="T81" s="178" t="s">
        <v>330</v>
      </c>
      <c r="U81" s="158">
        <v>0</v>
      </c>
      <c r="V81" s="158">
        <f>ROUND(E81*U81,2)</f>
        <v>0</v>
      </c>
      <c r="W81" s="158"/>
      <c r="X81" s="158" t="s">
        <v>392</v>
      </c>
      <c r="Y81" s="158" t="s">
        <v>333</v>
      </c>
      <c r="Z81" s="148"/>
      <c r="AA81" s="148"/>
      <c r="AB81" s="148"/>
      <c r="AC81" s="148"/>
      <c r="AD81" s="148"/>
      <c r="AE81" s="148"/>
      <c r="AF81" s="148"/>
      <c r="AG81" s="148" t="s">
        <v>393</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2" x14ac:dyDescent="0.25">
      <c r="A82" s="155"/>
      <c r="B82" s="156"/>
      <c r="C82" s="189" t="s">
        <v>1790</v>
      </c>
      <c r="D82" s="159"/>
      <c r="E82" s="160"/>
      <c r="F82" s="158"/>
      <c r="G82" s="158"/>
      <c r="H82" s="158"/>
      <c r="I82" s="158"/>
      <c r="J82" s="158"/>
      <c r="K82" s="158"/>
      <c r="L82" s="158"/>
      <c r="M82" s="158"/>
      <c r="N82" s="157"/>
      <c r="O82" s="157"/>
      <c r="P82" s="157"/>
      <c r="Q82" s="157"/>
      <c r="R82" s="158"/>
      <c r="S82" s="158"/>
      <c r="T82" s="158"/>
      <c r="U82" s="158"/>
      <c r="V82" s="158"/>
      <c r="W82" s="158"/>
      <c r="X82" s="158"/>
      <c r="Y82" s="158"/>
      <c r="Z82" s="148"/>
      <c r="AA82" s="148"/>
      <c r="AB82" s="148"/>
      <c r="AC82" s="148"/>
      <c r="AD82" s="148"/>
      <c r="AE82" s="148"/>
      <c r="AF82" s="148"/>
      <c r="AG82" s="148" t="s">
        <v>338</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3" x14ac:dyDescent="0.25">
      <c r="A83" s="155"/>
      <c r="B83" s="156"/>
      <c r="C83" s="189" t="s">
        <v>1809</v>
      </c>
      <c r="D83" s="159"/>
      <c r="E83" s="160">
        <v>4.8384</v>
      </c>
      <c r="F83" s="158"/>
      <c r="G83" s="158"/>
      <c r="H83" s="158"/>
      <c r="I83" s="158"/>
      <c r="J83" s="158"/>
      <c r="K83" s="158"/>
      <c r="L83" s="158"/>
      <c r="M83" s="158"/>
      <c r="N83" s="157"/>
      <c r="O83" s="157"/>
      <c r="P83" s="157"/>
      <c r="Q83" s="157"/>
      <c r="R83" s="158"/>
      <c r="S83" s="158"/>
      <c r="T83" s="158"/>
      <c r="U83" s="158"/>
      <c r="V83" s="158"/>
      <c r="W83" s="158"/>
      <c r="X83" s="158"/>
      <c r="Y83" s="158"/>
      <c r="Z83" s="148"/>
      <c r="AA83" s="148"/>
      <c r="AB83" s="148"/>
      <c r="AC83" s="148"/>
      <c r="AD83" s="148"/>
      <c r="AE83" s="148"/>
      <c r="AF83" s="148"/>
      <c r="AG83" s="148" t="s">
        <v>338</v>
      </c>
      <c r="AH83" s="148">
        <v>5</v>
      </c>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5">
      <c r="A84" s="172">
        <v>19</v>
      </c>
      <c r="B84" s="173" t="s">
        <v>458</v>
      </c>
      <c r="C84" s="188" t="s">
        <v>459</v>
      </c>
      <c r="D84" s="174" t="s">
        <v>460</v>
      </c>
      <c r="E84" s="175">
        <v>4.7258100000000001</v>
      </c>
      <c r="F84" s="176"/>
      <c r="G84" s="177">
        <f>ROUND(E84*F84,2)</f>
        <v>0</v>
      </c>
      <c r="H84" s="176"/>
      <c r="I84" s="177">
        <f>ROUND(E84*H84,2)</f>
        <v>0</v>
      </c>
      <c r="J84" s="176"/>
      <c r="K84" s="177">
        <f>ROUND(E84*J84,2)</f>
        <v>0</v>
      </c>
      <c r="L84" s="177">
        <v>21</v>
      </c>
      <c r="M84" s="177">
        <f>G84*(1+L84/100)</f>
        <v>0</v>
      </c>
      <c r="N84" s="175">
        <v>1E-3</v>
      </c>
      <c r="O84" s="175">
        <f>ROUND(E84*N84,2)</f>
        <v>0</v>
      </c>
      <c r="P84" s="175">
        <v>0</v>
      </c>
      <c r="Q84" s="175">
        <f>ROUND(E84*P84,2)</f>
        <v>0</v>
      </c>
      <c r="R84" s="177" t="s">
        <v>461</v>
      </c>
      <c r="S84" s="177" t="s">
        <v>330</v>
      </c>
      <c r="T84" s="178" t="s">
        <v>330</v>
      </c>
      <c r="U84" s="158">
        <v>0</v>
      </c>
      <c r="V84" s="158">
        <f>ROUND(E84*U84,2)</f>
        <v>0</v>
      </c>
      <c r="W84" s="158"/>
      <c r="X84" s="158" t="s">
        <v>462</v>
      </c>
      <c r="Y84" s="158" t="s">
        <v>333</v>
      </c>
      <c r="Z84" s="148"/>
      <c r="AA84" s="148"/>
      <c r="AB84" s="148"/>
      <c r="AC84" s="148"/>
      <c r="AD84" s="148"/>
      <c r="AE84" s="148"/>
      <c r="AF84" s="148"/>
      <c r="AG84" s="148" t="s">
        <v>463</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2" x14ac:dyDescent="0.25">
      <c r="A85" s="155"/>
      <c r="B85" s="156"/>
      <c r="C85" s="189" t="s">
        <v>464</v>
      </c>
      <c r="D85" s="159"/>
      <c r="E85" s="160"/>
      <c r="F85" s="158"/>
      <c r="G85" s="158"/>
      <c r="H85" s="158"/>
      <c r="I85" s="158"/>
      <c r="J85" s="158"/>
      <c r="K85" s="158"/>
      <c r="L85" s="158"/>
      <c r="M85" s="158"/>
      <c r="N85" s="157"/>
      <c r="O85" s="157"/>
      <c r="P85" s="157"/>
      <c r="Q85" s="157"/>
      <c r="R85" s="158"/>
      <c r="S85" s="158"/>
      <c r="T85" s="158"/>
      <c r="U85" s="158"/>
      <c r="V85" s="158"/>
      <c r="W85" s="158"/>
      <c r="X85" s="158"/>
      <c r="Y85" s="158"/>
      <c r="Z85" s="148"/>
      <c r="AA85" s="148"/>
      <c r="AB85" s="148"/>
      <c r="AC85" s="148"/>
      <c r="AD85" s="148"/>
      <c r="AE85" s="148"/>
      <c r="AF85" s="148"/>
      <c r="AG85" s="148" t="s">
        <v>338</v>
      </c>
      <c r="AH85" s="148">
        <v>0</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3" x14ac:dyDescent="0.25">
      <c r="A86" s="155"/>
      <c r="B86" s="156"/>
      <c r="C86" s="189" t="s">
        <v>1810</v>
      </c>
      <c r="D86" s="159"/>
      <c r="E86" s="160">
        <v>4.7258100000000001</v>
      </c>
      <c r="F86" s="158"/>
      <c r="G86" s="158"/>
      <c r="H86" s="158"/>
      <c r="I86" s="158"/>
      <c r="J86" s="158"/>
      <c r="K86" s="158"/>
      <c r="L86" s="158"/>
      <c r="M86" s="158"/>
      <c r="N86" s="157"/>
      <c r="O86" s="157"/>
      <c r="P86" s="157"/>
      <c r="Q86" s="157"/>
      <c r="R86" s="158"/>
      <c r="S86" s="158"/>
      <c r="T86" s="158"/>
      <c r="U86" s="158"/>
      <c r="V86" s="158"/>
      <c r="W86" s="158"/>
      <c r="X86" s="158"/>
      <c r="Y86" s="158"/>
      <c r="Z86" s="148"/>
      <c r="AA86" s="148"/>
      <c r="AB86" s="148"/>
      <c r="AC86" s="148"/>
      <c r="AD86" s="148"/>
      <c r="AE86" s="148"/>
      <c r="AF86" s="148"/>
      <c r="AG86" s="148" t="s">
        <v>338</v>
      </c>
      <c r="AH86" s="148">
        <v>5</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ht="13" x14ac:dyDescent="0.25">
      <c r="A87" s="162" t="s">
        <v>325</v>
      </c>
      <c r="B87" s="163" t="s">
        <v>192</v>
      </c>
      <c r="C87" s="187" t="s">
        <v>193</v>
      </c>
      <c r="D87" s="164"/>
      <c r="E87" s="165"/>
      <c r="F87" s="166"/>
      <c r="G87" s="166">
        <f>SUMIF(AG88:AG105,"&lt;&gt;NOR",G88:G105)</f>
        <v>0</v>
      </c>
      <c r="H87" s="166"/>
      <c r="I87" s="166">
        <f>SUM(I88:I105)</f>
        <v>0</v>
      </c>
      <c r="J87" s="166"/>
      <c r="K87" s="166">
        <f>SUM(K88:K105)</f>
        <v>0</v>
      </c>
      <c r="L87" s="166"/>
      <c r="M87" s="166">
        <f>SUM(M88:M105)</f>
        <v>0</v>
      </c>
      <c r="N87" s="165"/>
      <c r="O87" s="165">
        <f>SUM(O88:O105)</f>
        <v>0</v>
      </c>
      <c r="P87" s="165"/>
      <c r="Q87" s="165">
        <f>SUM(Q88:Q105)</f>
        <v>8.68</v>
      </c>
      <c r="R87" s="166"/>
      <c r="S87" s="166"/>
      <c r="T87" s="167"/>
      <c r="U87" s="161"/>
      <c r="V87" s="161">
        <f>SUM(V88:V105)</f>
        <v>8.8800000000000008</v>
      </c>
      <c r="W87" s="161"/>
      <c r="X87" s="161"/>
      <c r="Y87" s="161"/>
      <c r="AG87" t="s">
        <v>326</v>
      </c>
    </row>
    <row r="88" spans="1:60" ht="20" outlineLevel="1" x14ac:dyDescent="0.25">
      <c r="A88" s="172">
        <v>20</v>
      </c>
      <c r="B88" s="173" t="s">
        <v>1811</v>
      </c>
      <c r="C88" s="188" t="s">
        <v>1812</v>
      </c>
      <c r="D88" s="174" t="s">
        <v>438</v>
      </c>
      <c r="E88" s="175">
        <v>18.55</v>
      </c>
      <c r="F88" s="176"/>
      <c r="G88" s="177">
        <f>ROUND(E88*F88,2)</f>
        <v>0</v>
      </c>
      <c r="H88" s="176"/>
      <c r="I88" s="177">
        <f>ROUND(E88*H88,2)</f>
        <v>0</v>
      </c>
      <c r="J88" s="176"/>
      <c r="K88" s="177">
        <f>ROUND(E88*J88,2)</f>
        <v>0</v>
      </c>
      <c r="L88" s="177">
        <v>21</v>
      </c>
      <c r="M88" s="177">
        <f>G88*(1+L88/100)</f>
        <v>0</v>
      </c>
      <c r="N88" s="175">
        <v>0</v>
      </c>
      <c r="O88" s="175">
        <f>ROUND(E88*N88,2)</f>
        <v>0</v>
      </c>
      <c r="P88" s="175">
        <v>0.13800000000000001</v>
      </c>
      <c r="Q88" s="175">
        <f>ROUND(E88*P88,2)</f>
        <v>2.56</v>
      </c>
      <c r="R88" s="177" t="s">
        <v>474</v>
      </c>
      <c r="S88" s="177" t="s">
        <v>330</v>
      </c>
      <c r="T88" s="178" t="s">
        <v>330</v>
      </c>
      <c r="U88" s="158">
        <v>0.16</v>
      </c>
      <c r="V88" s="158">
        <f>ROUND(E88*U88,2)</f>
        <v>2.97</v>
      </c>
      <c r="W88" s="158"/>
      <c r="X88" s="158" t="s">
        <v>392</v>
      </c>
      <c r="Y88" s="158" t="s">
        <v>333</v>
      </c>
      <c r="Z88" s="148"/>
      <c r="AA88" s="148"/>
      <c r="AB88" s="148"/>
      <c r="AC88" s="148"/>
      <c r="AD88" s="148"/>
      <c r="AE88" s="148"/>
      <c r="AF88" s="148"/>
      <c r="AG88" s="148" t="s">
        <v>393</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2" x14ac:dyDescent="0.25">
      <c r="A89" s="155"/>
      <c r="B89" s="156"/>
      <c r="C89" s="269" t="s">
        <v>492</v>
      </c>
      <c r="D89" s="270"/>
      <c r="E89" s="270"/>
      <c r="F89" s="270"/>
      <c r="G89" s="270"/>
      <c r="H89" s="158"/>
      <c r="I89" s="158"/>
      <c r="J89" s="158"/>
      <c r="K89" s="158"/>
      <c r="L89" s="158"/>
      <c r="M89" s="158"/>
      <c r="N89" s="157"/>
      <c r="O89" s="157"/>
      <c r="P89" s="157"/>
      <c r="Q89" s="157"/>
      <c r="R89" s="158"/>
      <c r="S89" s="158"/>
      <c r="T89" s="158"/>
      <c r="U89" s="158"/>
      <c r="V89" s="158"/>
      <c r="W89" s="158"/>
      <c r="X89" s="158"/>
      <c r="Y89" s="158"/>
      <c r="Z89" s="148"/>
      <c r="AA89" s="148"/>
      <c r="AB89" s="148"/>
      <c r="AC89" s="148"/>
      <c r="AD89" s="148"/>
      <c r="AE89" s="148"/>
      <c r="AF89" s="148"/>
      <c r="AG89" s="148" t="s">
        <v>395</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2" x14ac:dyDescent="0.25">
      <c r="A90" s="155"/>
      <c r="B90" s="156"/>
      <c r="C90" s="189" t="s">
        <v>1813</v>
      </c>
      <c r="D90" s="159"/>
      <c r="E90" s="160">
        <v>18.55</v>
      </c>
      <c r="F90" s="158"/>
      <c r="G90" s="158"/>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338</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ht="20" outlineLevel="1" x14ac:dyDescent="0.25">
      <c r="A91" s="172">
        <v>21</v>
      </c>
      <c r="B91" s="173" t="s">
        <v>1814</v>
      </c>
      <c r="C91" s="188" t="s">
        <v>1815</v>
      </c>
      <c r="D91" s="174" t="s">
        <v>438</v>
      </c>
      <c r="E91" s="175">
        <v>18.55</v>
      </c>
      <c r="F91" s="176"/>
      <c r="G91" s="177">
        <f>ROUND(E91*F91,2)</f>
        <v>0</v>
      </c>
      <c r="H91" s="176"/>
      <c r="I91" s="177">
        <f>ROUND(E91*H91,2)</f>
        <v>0</v>
      </c>
      <c r="J91" s="176"/>
      <c r="K91" s="177">
        <f>ROUND(E91*J91,2)</f>
        <v>0</v>
      </c>
      <c r="L91" s="177">
        <v>21</v>
      </c>
      <c r="M91" s="177">
        <f>G91*(1+L91/100)</f>
        <v>0</v>
      </c>
      <c r="N91" s="175">
        <v>0</v>
      </c>
      <c r="O91" s="175">
        <f>ROUND(E91*N91,2)</f>
        <v>0</v>
      </c>
      <c r="P91" s="175">
        <v>0.33</v>
      </c>
      <c r="Q91" s="175">
        <f>ROUND(E91*P91,2)</f>
        <v>6.12</v>
      </c>
      <c r="R91" s="177" t="s">
        <v>474</v>
      </c>
      <c r="S91" s="177" t="s">
        <v>330</v>
      </c>
      <c r="T91" s="178" t="s">
        <v>330</v>
      </c>
      <c r="U91" s="158">
        <v>0.3135</v>
      </c>
      <c r="V91" s="158">
        <f>ROUND(E91*U91,2)</f>
        <v>5.82</v>
      </c>
      <c r="W91" s="158"/>
      <c r="X91" s="158" t="s">
        <v>392</v>
      </c>
      <c r="Y91" s="158" t="s">
        <v>333</v>
      </c>
      <c r="Z91" s="148"/>
      <c r="AA91" s="148"/>
      <c r="AB91" s="148"/>
      <c r="AC91" s="148"/>
      <c r="AD91" s="148"/>
      <c r="AE91" s="148"/>
      <c r="AF91" s="148"/>
      <c r="AG91" s="148" t="s">
        <v>393</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2" x14ac:dyDescent="0.25">
      <c r="A92" s="155"/>
      <c r="B92" s="156"/>
      <c r="C92" s="189" t="s">
        <v>1816</v>
      </c>
      <c r="D92" s="159"/>
      <c r="E92" s="160"/>
      <c r="F92" s="158"/>
      <c r="G92" s="158"/>
      <c r="H92" s="158"/>
      <c r="I92" s="158"/>
      <c r="J92" s="158"/>
      <c r="K92" s="158"/>
      <c r="L92" s="158"/>
      <c r="M92" s="158"/>
      <c r="N92" s="157"/>
      <c r="O92" s="157"/>
      <c r="P92" s="157"/>
      <c r="Q92" s="157"/>
      <c r="R92" s="158"/>
      <c r="S92" s="158"/>
      <c r="T92" s="158"/>
      <c r="U92" s="158"/>
      <c r="V92" s="158"/>
      <c r="W92" s="158"/>
      <c r="X92" s="158"/>
      <c r="Y92" s="158"/>
      <c r="Z92" s="148"/>
      <c r="AA92" s="148"/>
      <c r="AB92" s="148"/>
      <c r="AC92" s="148"/>
      <c r="AD92" s="148"/>
      <c r="AE92" s="148"/>
      <c r="AF92" s="148"/>
      <c r="AG92" s="148" t="s">
        <v>338</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3" x14ac:dyDescent="0.25">
      <c r="A93" s="155"/>
      <c r="B93" s="156"/>
      <c r="C93" s="189" t="s">
        <v>1817</v>
      </c>
      <c r="D93" s="159"/>
      <c r="E93" s="160">
        <v>18.55</v>
      </c>
      <c r="F93" s="158"/>
      <c r="G93" s="158"/>
      <c r="H93" s="158"/>
      <c r="I93" s="158"/>
      <c r="J93" s="158"/>
      <c r="K93" s="158"/>
      <c r="L93" s="158"/>
      <c r="M93" s="158"/>
      <c r="N93" s="157"/>
      <c r="O93" s="157"/>
      <c r="P93" s="157"/>
      <c r="Q93" s="157"/>
      <c r="R93" s="158"/>
      <c r="S93" s="158"/>
      <c r="T93" s="158"/>
      <c r="U93" s="158"/>
      <c r="V93" s="158"/>
      <c r="W93" s="158"/>
      <c r="X93" s="158"/>
      <c r="Y93" s="158"/>
      <c r="Z93" s="148"/>
      <c r="AA93" s="148"/>
      <c r="AB93" s="148"/>
      <c r="AC93" s="148"/>
      <c r="AD93" s="148"/>
      <c r="AE93" s="148"/>
      <c r="AF93" s="148"/>
      <c r="AG93" s="148" t="s">
        <v>338</v>
      </c>
      <c r="AH93" s="148">
        <v>5</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5">
      <c r="A94" s="172">
        <v>22</v>
      </c>
      <c r="B94" s="173" t="s">
        <v>488</v>
      </c>
      <c r="C94" s="188" t="s">
        <v>489</v>
      </c>
      <c r="D94" s="174" t="s">
        <v>455</v>
      </c>
      <c r="E94" s="175">
        <v>6.1215000000000002</v>
      </c>
      <c r="F94" s="176"/>
      <c r="G94" s="177">
        <f>ROUND(E94*F94,2)</f>
        <v>0</v>
      </c>
      <c r="H94" s="176"/>
      <c r="I94" s="177">
        <f>ROUND(E94*H94,2)</f>
        <v>0</v>
      </c>
      <c r="J94" s="176"/>
      <c r="K94" s="177">
        <f>ROUND(E94*J94,2)</f>
        <v>0</v>
      </c>
      <c r="L94" s="177">
        <v>21</v>
      </c>
      <c r="M94" s="177">
        <f>G94*(1+L94/100)</f>
        <v>0</v>
      </c>
      <c r="N94" s="175">
        <v>0</v>
      </c>
      <c r="O94" s="175">
        <f>ROUND(E94*N94,2)</f>
        <v>0</v>
      </c>
      <c r="P94" s="175">
        <v>0</v>
      </c>
      <c r="Q94" s="175">
        <f>ROUND(E94*P94,2)</f>
        <v>0</v>
      </c>
      <c r="R94" s="177" t="s">
        <v>456</v>
      </c>
      <c r="S94" s="177" t="s">
        <v>330</v>
      </c>
      <c r="T94" s="178" t="s">
        <v>330</v>
      </c>
      <c r="U94" s="158">
        <v>0</v>
      </c>
      <c r="V94" s="158">
        <f>ROUND(E94*U94,2)</f>
        <v>0</v>
      </c>
      <c r="W94" s="158"/>
      <c r="X94" s="158" t="s">
        <v>392</v>
      </c>
      <c r="Y94" s="158" t="s">
        <v>333</v>
      </c>
      <c r="Z94" s="148"/>
      <c r="AA94" s="148"/>
      <c r="AB94" s="148"/>
      <c r="AC94" s="148"/>
      <c r="AD94" s="148"/>
      <c r="AE94" s="148"/>
      <c r="AF94" s="148"/>
      <c r="AG94" s="148" t="s">
        <v>393</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5">
      <c r="A95" s="155"/>
      <c r="B95" s="156"/>
      <c r="C95" s="189" t="s">
        <v>1818</v>
      </c>
      <c r="D95" s="159"/>
      <c r="E95" s="160">
        <v>6.1215000000000002</v>
      </c>
      <c r="F95" s="158"/>
      <c r="G95" s="158"/>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338</v>
      </c>
      <c r="AH95" s="148">
        <v>7</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ht="20" outlineLevel="1" x14ac:dyDescent="0.25">
      <c r="A96" s="172">
        <v>23</v>
      </c>
      <c r="B96" s="173" t="s">
        <v>502</v>
      </c>
      <c r="C96" s="188" t="s">
        <v>503</v>
      </c>
      <c r="D96" s="174" t="s">
        <v>455</v>
      </c>
      <c r="E96" s="175">
        <v>2.5598999999999998</v>
      </c>
      <c r="F96" s="176"/>
      <c r="G96" s="177">
        <f>ROUND(E96*F96,2)</f>
        <v>0</v>
      </c>
      <c r="H96" s="176"/>
      <c r="I96" s="177">
        <f>ROUND(E96*H96,2)</f>
        <v>0</v>
      </c>
      <c r="J96" s="176"/>
      <c r="K96" s="177">
        <f>ROUND(E96*J96,2)</f>
        <v>0</v>
      </c>
      <c r="L96" s="177">
        <v>21</v>
      </c>
      <c r="M96" s="177">
        <f>G96*(1+L96/100)</f>
        <v>0</v>
      </c>
      <c r="N96" s="175">
        <v>0</v>
      </c>
      <c r="O96" s="175">
        <f>ROUND(E96*N96,2)</f>
        <v>0</v>
      </c>
      <c r="P96" s="175">
        <v>0</v>
      </c>
      <c r="Q96" s="175">
        <f>ROUND(E96*P96,2)</f>
        <v>0</v>
      </c>
      <c r="R96" s="177" t="s">
        <v>456</v>
      </c>
      <c r="S96" s="177" t="s">
        <v>330</v>
      </c>
      <c r="T96" s="178" t="s">
        <v>330</v>
      </c>
      <c r="U96" s="158">
        <v>0</v>
      </c>
      <c r="V96" s="158">
        <f>ROUND(E96*U96,2)</f>
        <v>0</v>
      </c>
      <c r="W96" s="158"/>
      <c r="X96" s="158" t="s">
        <v>392</v>
      </c>
      <c r="Y96" s="158" t="s">
        <v>333</v>
      </c>
      <c r="Z96" s="148"/>
      <c r="AA96" s="148"/>
      <c r="AB96" s="148"/>
      <c r="AC96" s="148"/>
      <c r="AD96" s="148"/>
      <c r="AE96" s="148"/>
      <c r="AF96" s="148"/>
      <c r="AG96" s="148" t="s">
        <v>393</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2" x14ac:dyDescent="0.25">
      <c r="A97" s="155"/>
      <c r="B97" s="156"/>
      <c r="C97" s="189" t="s">
        <v>1819</v>
      </c>
      <c r="D97" s="159"/>
      <c r="E97" s="160">
        <v>2.5598999999999998</v>
      </c>
      <c r="F97" s="158"/>
      <c r="G97" s="158"/>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338</v>
      </c>
      <c r="AH97" s="148">
        <v>7</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ht="20" outlineLevel="1" x14ac:dyDescent="0.25">
      <c r="A98" s="172">
        <v>24</v>
      </c>
      <c r="B98" s="173" t="s">
        <v>479</v>
      </c>
      <c r="C98" s="188" t="s">
        <v>480</v>
      </c>
      <c r="D98" s="174" t="s">
        <v>455</v>
      </c>
      <c r="E98" s="175">
        <v>8.6814</v>
      </c>
      <c r="F98" s="176"/>
      <c r="G98" s="177">
        <f>ROUND(E98*F98,2)</f>
        <v>0</v>
      </c>
      <c r="H98" s="176"/>
      <c r="I98" s="177">
        <f>ROUND(E98*H98,2)</f>
        <v>0</v>
      </c>
      <c r="J98" s="176"/>
      <c r="K98" s="177">
        <f>ROUND(E98*J98,2)</f>
        <v>0</v>
      </c>
      <c r="L98" s="177">
        <v>21</v>
      </c>
      <c r="M98" s="177">
        <f>G98*(1+L98/100)</f>
        <v>0</v>
      </c>
      <c r="N98" s="175">
        <v>0</v>
      </c>
      <c r="O98" s="175">
        <f>ROUND(E98*N98,2)</f>
        <v>0</v>
      </c>
      <c r="P98" s="175">
        <v>0</v>
      </c>
      <c r="Q98" s="175">
        <f>ROUND(E98*P98,2)</f>
        <v>0</v>
      </c>
      <c r="R98" s="177" t="s">
        <v>474</v>
      </c>
      <c r="S98" s="177" t="s">
        <v>330</v>
      </c>
      <c r="T98" s="178" t="s">
        <v>330</v>
      </c>
      <c r="U98" s="158">
        <v>0.01</v>
      </c>
      <c r="V98" s="158">
        <f>ROUND(E98*U98,2)</f>
        <v>0.09</v>
      </c>
      <c r="W98" s="158"/>
      <c r="X98" s="158" t="s">
        <v>481</v>
      </c>
      <c r="Y98" s="158" t="s">
        <v>333</v>
      </c>
      <c r="Z98" s="148"/>
      <c r="AA98" s="148"/>
      <c r="AB98" s="148"/>
      <c r="AC98" s="148"/>
      <c r="AD98" s="148"/>
      <c r="AE98" s="148"/>
      <c r="AF98" s="148"/>
      <c r="AG98" s="148" t="s">
        <v>482</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2" x14ac:dyDescent="0.25">
      <c r="A99" s="155"/>
      <c r="B99" s="156"/>
      <c r="C99" s="189" t="s">
        <v>483</v>
      </c>
      <c r="D99" s="159"/>
      <c r="E99" s="160"/>
      <c r="F99" s="158"/>
      <c r="G99" s="158"/>
      <c r="H99" s="158"/>
      <c r="I99" s="158"/>
      <c r="J99" s="158"/>
      <c r="K99" s="158"/>
      <c r="L99" s="158"/>
      <c r="M99" s="158"/>
      <c r="N99" s="157"/>
      <c r="O99" s="157"/>
      <c r="P99" s="157"/>
      <c r="Q99" s="157"/>
      <c r="R99" s="158"/>
      <c r="S99" s="158"/>
      <c r="T99" s="158"/>
      <c r="U99" s="158"/>
      <c r="V99" s="158"/>
      <c r="W99" s="158"/>
      <c r="X99" s="158"/>
      <c r="Y99" s="158"/>
      <c r="Z99" s="148"/>
      <c r="AA99" s="148"/>
      <c r="AB99" s="148"/>
      <c r="AC99" s="148"/>
      <c r="AD99" s="148"/>
      <c r="AE99" s="148"/>
      <c r="AF99" s="148"/>
      <c r="AG99" s="148" t="s">
        <v>338</v>
      </c>
      <c r="AH99" s="148">
        <v>0</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3" x14ac:dyDescent="0.25">
      <c r="A100" s="155"/>
      <c r="B100" s="156"/>
      <c r="C100" s="189" t="s">
        <v>1820</v>
      </c>
      <c r="D100" s="159"/>
      <c r="E100" s="160"/>
      <c r="F100" s="158"/>
      <c r="G100" s="158"/>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338</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3" x14ac:dyDescent="0.25">
      <c r="A101" s="155"/>
      <c r="B101" s="156"/>
      <c r="C101" s="189" t="s">
        <v>1821</v>
      </c>
      <c r="D101" s="159"/>
      <c r="E101" s="160">
        <v>8.6814</v>
      </c>
      <c r="F101" s="158"/>
      <c r="G101" s="158"/>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338</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5">
      <c r="A102" s="172">
        <v>25</v>
      </c>
      <c r="B102" s="173" t="s">
        <v>486</v>
      </c>
      <c r="C102" s="188" t="s">
        <v>487</v>
      </c>
      <c r="D102" s="174" t="s">
        <v>455</v>
      </c>
      <c r="E102" s="175">
        <v>130.221</v>
      </c>
      <c r="F102" s="176"/>
      <c r="G102" s="177">
        <f>ROUND(E102*F102,2)</f>
        <v>0</v>
      </c>
      <c r="H102" s="176"/>
      <c r="I102" s="177">
        <f>ROUND(E102*H102,2)</f>
        <v>0</v>
      </c>
      <c r="J102" s="176"/>
      <c r="K102" s="177">
        <f>ROUND(E102*J102,2)</f>
        <v>0</v>
      </c>
      <c r="L102" s="177">
        <v>21</v>
      </c>
      <c r="M102" s="177">
        <f>G102*(1+L102/100)</f>
        <v>0</v>
      </c>
      <c r="N102" s="175">
        <v>0</v>
      </c>
      <c r="O102" s="175">
        <f>ROUND(E102*N102,2)</f>
        <v>0</v>
      </c>
      <c r="P102" s="175">
        <v>0</v>
      </c>
      <c r="Q102" s="175">
        <f>ROUND(E102*P102,2)</f>
        <v>0</v>
      </c>
      <c r="R102" s="177" t="s">
        <v>474</v>
      </c>
      <c r="S102" s="177" t="s">
        <v>330</v>
      </c>
      <c r="T102" s="178" t="s">
        <v>330</v>
      </c>
      <c r="U102" s="158">
        <v>0</v>
      </c>
      <c r="V102" s="158">
        <f>ROUND(E102*U102,2)</f>
        <v>0</v>
      </c>
      <c r="W102" s="158"/>
      <c r="X102" s="158" t="s">
        <v>481</v>
      </c>
      <c r="Y102" s="158" t="s">
        <v>333</v>
      </c>
      <c r="Z102" s="148"/>
      <c r="AA102" s="148"/>
      <c r="AB102" s="148"/>
      <c r="AC102" s="148"/>
      <c r="AD102" s="148"/>
      <c r="AE102" s="148"/>
      <c r="AF102" s="148"/>
      <c r="AG102" s="148" t="s">
        <v>482</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2" x14ac:dyDescent="0.25">
      <c r="A103" s="155"/>
      <c r="B103" s="156"/>
      <c r="C103" s="189" t="s">
        <v>483</v>
      </c>
      <c r="D103" s="159"/>
      <c r="E103" s="160"/>
      <c r="F103" s="158"/>
      <c r="G103" s="158"/>
      <c r="H103" s="158"/>
      <c r="I103" s="158"/>
      <c r="J103" s="158"/>
      <c r="K103" s="158"/>
      <c r="L103" s="158"/>
      <c r="M103" s="158"/>
      <c r="N103" s="157"/>
      <c r="O103" s="157"/>
      <c r="P103" s="157"/>
      <c r="Q103" s="157"/>
      <c r="R103" s="158"/>
      <c r="S103" s="158"/>
      <c r="T103" s="158"/>
      <c r="U103" s="158"/>
      <c r="V103" s="158"/>
      <c r="W103" s="158"/>
      <c r="X103" s="158"/>
      <c r="Y103" s="158"/>
      <c r="Z103" s="148"/>
      <c r="AA103" s="148"/>
      <c r="AB103" s="148"/>
      <c r="AC103" s="148"/>
      <c r="AD103" s="148"/>
      <c r="AE103" s="148"/>
      <c r="AF103" s="148"/>
      <c r="AG103" s="148" t="s">
        <v>338</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3" x14ac:dyDescent="0.25">
      <c r="A104" s="155"/>
      <c r="B104" s="156"/>
      <c r="C104" s="189" t="s">
        <v>1820</v>
      </c>
      <c r="D104" s="159"/>
      <c r="E104" s="160"/>
      <c r="F104" s="158"/>
      <c r="G104" s="158"/>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338</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3" x14ac:dyDescent="0.25">
      <c r="A105" s="155"/>
      <c r="B105" s="156"/>
      <c r="C105" s="189" t="s">
        <v>1822</v>
      </c>
      <c r="D105" s="159"/>
      <c r="E105" s="160">
        <v>130.221</v>
      </c>
      <c r="F105" s="158"/>
      <c r="G105" s="158"/>
      <c r="H105" s="158"/>
      <c r="I105" s="158"/>
      <c r="J105" s="158"/>
      <c r="K105" s="158"/>
      <c r="L105" s="158"/>
      <c r="M105" s="158"/>
      <c r="N105" s="157"/>
      <c r="O105" s="157"/>
      <c r="P105" s="157"/>
      <c r="Q105" s="157"/>
      <c r="R105" s="158"/>
      <c r="S105" s="158"/>
      <c r="T105" s="158"/>
      <c r="U105" s="158"/>
      <c r="V105" s="158"/>
      <c r="W105" s="158"/>
      <c r="X105" s="158"/>
      <c r="Y105" s="158"/>
      <c r="Z105" s="148"/>
      <c r="AA105" s="148"/>
      <c r="AB105" s="148"/>
      <c r="AC105" s="148"/>
      <c r="AD105" s="148"/>
      <c r="AE105" s="148"/>
      <c r="AF105" s="148"/>
      <c r="AG105" s="148" t="s">
        <v>338</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ht="13" x14ac:dyDescent="0.25">
      <c r="A106" s="162" t="s">
        <v>325</v>
      </c>
      <c r="B106" s="163" t="s">
        <v>68</v>
      </c>
      <c r="C106" s="187" t="s">
        <v>202</v>
      </c>
      <c r="D106" s="164"/>
      <c r="E106" s="165"/>
      <c r="F106" s="166"/>
      <c r="G106" s="166">
        <f>SUMIF(AG107:AG121,"&lt;&gt;NOR",G107:G121)</f>
        <v>0</v>
      </c>
      <c r="H106" s="166"/>
      <c r="I106" s="166">
        <f>SUM(I107:I121)</f>
        <v>0</v>
      </c>
      <c r="J106" s="166"/>
      <c r="K106" s="166">
        <f>SUM(K107:K121)</f>
        <v>0</v>
      </c>
      <c r="L106" s="166"/>
      <c r="M106" s="166">
        <f>SUM(M107:M121)</f>
        <v>0</v>
      </c>
      <c r="N106" s="165"/>
      <c r="O106" s="165">
        <f>SUM(O107:O121)</f>
        <v>12.98</v>
      </c>
      <c r="P106" s="165"/>
      <c r="Q106" s="165">
        <f>SUM(Q107:Q121)</f>
        <v>0</v>
      </c>
      <c r="R106" s="166"/>
      <c r="S106" s="166"/>
      <c r="T106" s="167"/>
      <c r="U106" s="161"/>
      <c r="V106" s="161">
        <f>SUM(V107:V121)</f>
        <v>16.22</v>
      </c>
      <c r="W106" s="161"/>
      <c r="X106" s="161"/>
      <c r="Y106" s="161"/>
      <c r="AG106" t="s">
        <v>326</v>
      </c>
    </row>
    <row r="107" spans="1:60" outlineLevel="1" x14ac:dyDescent="0.25">
      <c r="A107" s="172">
        <v>26</v>
      </c>
      <c r="B107" s="173" t="s">
        <v>1823</v>
      </c>
      <c r="C107" s="188" t="s">
        <v>1824</v>
      </c>
      <c r="D107" s="174" t="s">
        <v>390</v>
      </c>
      <c r="E107" s="175">
        <v>2.4477799999999998</v>
      </c>
      <c r="F107" s="176"/>
      <c r="G107" s="177">
        <f>ROUND(E107*F107,2)</f>
        <v>0</v>
      </c>
      <c r="H107" s="176"/>
      <c r="I107" s="177">
        <f>ROUND(E107*H107,2)</f>
        <v>0</v>
      </c>
      <c r="J107" s="176"/>
      <c r="K107" s="177">
        <f>ROUND(E107*J107,2)</f>
        <v>0</v>
      </c>
      <c r="L107" s="177">
        <v>21</v>
      </c>
      <c r="M107" s="177">
        <f>G107*(1+L107/100)</f>
        <v>0</v>
      </c>
      <c r="N107" s="175">
        <v>2.5249999999999999</v>
      </c>
      <c r="O107" s="175">
        <f>ROUND(E107*N107,2)</f>
        <v>6.18</v>
      </c>
      <c r="P107" s="175">
        <v>0</v>
      </c>
      <c r="Q107" s="175">
        <f>ROUND(E107*P107,2)</f>
        <v>0</v>
      </c>
      <c r="R107" s="177" t="s">
        <v>575</v>
      </c>
      <c r="S107" s="177" t="s">
        <v>330</v>
      </c>
      <c r="T107" s="178" t="s">
        <v>330</v>
      </c>
      <c r="U107" s="158">
        <v>0.47699999999999998</v>
      </c>
      <c r="V107" s="158">
        <f>ROUND(E107*U107,2)</f>
        <v>1.17</v>
      </c>
      <c r="W107" s="158"/>
      <c r="X107" s="158" t="s">
        <v>392</v>
      </c>
      <c r="Y107" s="158" t="s">
        <v>333</v>
      </c>
      <c r="Z107" s="148"/>
      <c r="AA107" s="148"/>
      <c r="AB107" s="148"/>
      <c r="AC107" s="148"/>
      <c r="AD107" s="148"/>
      <c r="AE107" s="148"/>
      <c r="AF107" s="148"/>
      <c r="AG107" s="148" t="s">
        <v>434</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2" x14ac:dyDescent="0.25">
      <c r="A108" s="155"/>
      <c r="B108" s="156"/>
      <c r="C108" s="269" t="s">
        <v>1825</v>
      </c>
      <c r="D108" s="270"/>
      <c r="E108" s="270"/>
      <c r="F108" s="270"/>
      <c r="G108" s="270"/>
      <c r="H108" s="158"/>
      <c r="I108" s="158"/>
      <c r="J108" s="158"/>
      <c r="K108" s="158"/>
      <c r="L108" s="158"/>
      <c r="M108" s="158"/>
      <c r="N108" s="157"/>
      <c r="O108" s="157"/>
      <c r="P108" s="157"/>
      <c r="Q108" s="157"/>
      <c r="R108" s="158"/>
      <c r="S108" s="158"/>
      <c r="T108" s="158"/>
      <c r="U108" s="158"/>
      <c r="V108" s="158"/>
      <c r="W108" s="158"/>
      <c r="X108" s="158"/>
      <c r="Y108" s="158"/>
      <c r="Z108" s="148"/>
      <c r="AA108" s="148"/>
      <c r="AB108" s="148"/>
      <c r="AC108" s="148"/>
      <c r="AD108" s="148"/>
      <c r="AE108" s="148"/>
      <c r="AF108" s="148"/>
      <c r="AG108" s="148" t="s">
        <v>395</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2" x14ac:dyDescent="0.25">
      <c r="A109" s="155"/>
      <c r="B109" s="156"/>
      <c r="C109" s="189" t="s">
        <v>1826</v>
      </c>
      <c r="D109" s="159"/>
      <c r="E109" s="160"/>
      <c r="F109" s="158"/>
      <c r="G109" s="158"/>
      <c r="H109" s="158"/>
      <c r="I109" s="158"/>
      <c r="J109" s="158"/>
      <c r="K109" s="158"/>
      <c r="L109" s="158"/>
      <c r="M109" s="158"/>
      <c r="N109" s="157"/>
      <c r="O109" s="157"/>
      <c r="P109" s="157"/>
      <c r="Q109" s="157"/>
      <c r="R109" s="158"/>
      <c r="S109" s="158"/>
      <c r="T109" s="158"/>
      <c r="U109" s="158"/>
      <c r="V109" s="158"/>
      <c r="W109" s="158"/>
      <c r="X109" s="158"/>
      <c r="Y109" s="158"/>
      <c r="Z109" s="148"/>
      <c r="AA109" s="148"/>
      <c r="AB109" s="148"/>
      <c r="AC109" s="148"/>
      <c r="AD109" s="148"/>
      <c r="AE109" s="148"/>
      <c r="AF109" s="148"/>
      <c r="AG109" s="148" t="s">
        <v>338</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3" x14ac:dyDescent="0.25">
      <c r="A110" s="155"/>
      <c r="B110" s="156"/>
      <c r="C110" s="189" t="s">
        <v>1827</v>
      </c>
      <c r="D110" s="159"/>
      <c r="E110" s="160">
        <v>2.4477799999999998</v>
      </c>
      <c r="F110" s="158"/>
      <c r="G110" s="158"/>
      <c r="H110" s="158"/>
      <c r="I110" s="158"/>
      <c r="J110" s="158"/>
      <c r="K110" s="158"/>
      <c r="L110" s="158"/>
      <c r="M110" s="158"/>
      <c r="N110" s="157"/>
      <c r="O110" s="157"/>
      <c r="P110" s="157"/>
      <c r="Q110" s="157"/>
      <c r="R110" s="158"/>
      <c r="S110" s="158"/>
      <c r="T110" s="158"/>
      <c r="U110" s="158"/>
      <c r="V110" s="158"/>
      <c r="W110" s="158"/>
      <c r="X110" s="158"/>
      <c r="Y110" s="158"/>
      <c r="Z110" s="148"/>
      <c r="AA110" s="148"/>
      <c r="AB110" s="148"/>
      <c r="AC110" s="148"/>
      <c r="AD110" s="148"/>
      <c r="AE110" s="148"/>
      <c r="AF110" s="148"/>
      <c r="AG110" s="148" t="s">
        <v>338</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ht="20" outlineLevel="1" x14ac:dyDescent="0.25">
      <c r="A111" s="172">
        <v>27</v>
      </c>
      <c r="B111" s="173" t="s">
        <v>1828</v>
      </c>
      <c r="C111" s="188" t="s">
        <v>1829</v>
      </c>
      <c r="D111" s="174" t="s">
        <v>679</v>
      </c>
      <c r="E111" s="175">
        <v>27</v>
      </c>
      <c r="F111" s="176"/>
      <c r="G111" s="177">
        <f>ROUND(E111*F111,2)</f>
        <v>0</v>
      </c>
      <c r="H111" s="176"/>
      <c r="I111" s="177">
        <f>ROUND(E111*H111,2)</f>
        <v>0</v>
      </c>
      <c r="J111" s="176"/>
      <c r="K111" s="177">
        <f>ROUND(E111*J111,2)</f>
        <v>0</v>
      </c>
      <c r="L111" s="177">
        <v>21</v>
      </c>
      <c r="M111" s="177">
        <f>G111*(1+L111/100)</f>
        <v>0</v>
      </c>
      <c r="N111" s="175">
        <v>2.1800000000000001E-3</v>
      </c>
      <c r="O111" s="175">
        <f>ROUND(E111*N111,2)</f>
        <v>0.06</v>
      </c>
      <c r="P111" s="175">
        <v>0</v>
      </c>
      <c r="Q111" s="175">
        <f>ROUND(E111*P111,2)</f>
        <v>0</v>
      </c>
      <c r="R111" s="177" t="s">
        <v>569</v>
      </c>
      <c r="S111" s="177" t="s">
        <v>330</v>
      </c>
      <c r="T111" s="178" t="s">
        <v>330</v>
      </c>
      <c r="U111" s="158">
        <v>0.51</v>
      </c>
      <c r="V111" s="158">
        <f>ROUND(E111*U111,2)</f>
        <v>13.77</v>
      </c>
      <c r="W111" s="158"/>
      <c r="X111" s="158" t="s">
        <v>392</v>
      </c>
      <c r="Y111" s="158" t="s">
        <v>333</v>
      </c>
      <c r="Z111" s="148"/>
      <c r="AA111" s="148"/>
      <c r="AB111" s="148"/>
      <c r="AC111" s="148"/>
      <c r="AD111" s="148"/>
      <c r="AE111" s="148"/>
      <c r="AF111" s="148"/>
      <c r="AG111" s="148" t="s">
        <v>393</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2" x14ac:dyDescent="0.25">
      <c r="A112" s="155"/>
      <c r="B112" s="156"/>
      <c r="C112" s="269" t="s">
        <v>1830</v>
      </c>
      <c r="D112" s="270"/>
      <c r="E112" s="270"/>
      <c r="F112" s="270"/>
      <c r="G112" s="270"/>
      <c r="H112" s="158"/>
      <c r="I112" s="158"/>
      <c r="J112" s="158"/>
      <c r="K112" s="158"/>
      <c r="L112" s="158"/>
      <c r="M112" s="158"/>
      <c r="N112" s="157"/>
      <c r="O112" s="157"/>
      <c r="P112" s="157"/>
      <c r="Q112" s="157"/>
      <c r="R112" s="158"/>
      <c r="S112" s="158"/>
      <c r="T112" s="158"/>
      <c r="U112" s="158"/>
      <c r="V112" s="158"/>
      <c r="W112" s="158"/>
      <c r="X112" s="158"/>
      <c r="Y112" s="158"/>
      <c r="Z112" s="148"/>
      <c r="AA112" s="148"/>
      <c r="AB112" s="148"/>
      <c r="AC112" s="148"/>
      <c r="AD112" s="148"/>
      <c r="AE112" s="148"/>
      <c r="AF112" s="148"/>
      <c r="AG112" s="148" t="s">
        <v>395</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2" x14ac:dyDescent="0.25">
      <c r="A113" s="155"/>
      <c r="B113" s="156"/>
      <c r="C113" s="189" t="s">
        <v>1826</v>
      </c>
      <c r="D113" s="159"/>
      <c r="E113" s="160"/>
      <c r="F113" s="158"/>
      <c r="G113" s="158"/>
      <c r="H113" s="158"/>
      <c r="I113" s="158"/>
      <c r="J113" s="158"/>
      <c r="K113" s="158"/>
      <c r="L113" s="158"/>
      <c r="M113" s="158"/>
      <c r="N113" s="157"/>
      <c r="O113" s="157"/>
      <c r="P113" s="157"/>
      <c r="Q113" s="157"/>
      <c r="R113" s="158"/>
      <c r="S113" s="158"/>
      <c r="T113" s="158"/>
      <c r="U113" s="158"/>
      <c r="V113" s="158"/>
      <c r="W113" s="158"/>
      <c r="X113" s="158"/>
      <c r="Y113" s="158"/>
      <c r="Z113" s="148"/>
      <c r="AA113" s="148"/>
      <c r="AB113" s="148"/>
      <c r="AC113" s="148"/>
      <c r="AD113" s="148"/>
      <c r="AE113" s="148"/>
      <c r="AF113" s="148"/>
      <c r="AG113" s="148" t="s">
        <v>338</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3" x14ac:dyDescent="0.25">
      <c r="A114" s="155"/>
      <c r="B114" s="156"/>
      <c r="C114" s="189" t="s">
        <v>1831</v>
      </c>
      <c r="D114" s="159"/>
      <c r="E114" s="160">
        <v>16</v>
      </c>
      <c r="F114" s="158"/>
      <c r="G114" s="158"/>
      <c r="H114" s="158"/>
      <c r="I114" s="158"/>
      <c r="J114" s="158"/>
      <c r="K114" s="158"/>
      <c r="L114" s="158"/>
      <c r="M114" s="158"/>
      <c r="N114" s="157"/>
      <c r="O114" s="157"/>
      <c r="P114" s="157"/>
      <c r="Q114" s="157"/>
      <c r="R114" s="158"/>
      <c r="S114" s="158"/>
      <c r="T114" s="158"/>
      <c r="U114" s="158"/>
      <c r="V114" s="158"/>
      <c r="W114" s="158"/>
      <c r="X114" s="158"/>
      <c r="Y114" s="158"/>
      <c r="Z114" s="148"/>
      <c r="AA114" s="148"/>
      <c r="AB114" s="148"/>
      <c r="AC114" s="148"/>
      <c r="AD114" s="148"/>
      <c r="AE114" s="148"/>
      <c r="AF114" s="148"/>
      <c r="AG114" s="148" t="s">
        <v>338</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3" x14ac:dyDescent="0.25">
      <c r="A115" s="155"/>
      <c r="B115" s="156"/>
      <c r="C115" s="189" t="s">
        <v>1832</v>
      </c>
      <c r="D115" s="159"/>
      <c r="E115" s="160">
        <v>8</v>
      </c>
      <c r="F115" s="158"/>
      <c r="G115" s="158"/>
      <c r="H115" s="158"/>
      <c r="I115" s="158"/>
      <c r="J115" s="158"/>
      <c r="K115" s="158"/>
      <c r="L115" s="158"/>
      <c r="M115" s="158"/>
      <c r="N115" s="157"/>
      <c r="O115" s="157"/>
      <c r="P115" s="157"/>
      <c r="Q115" s="157"/>
      <c r="R115" s="158"/>
      <c r="S115" s="158"/>
      <c r="T115" s="158"/>
      <c r="U115" s="158"/>
      <c r="V115" s="158"/>
      <c r="W115" s="158"/>
      <c r="X115" s="158"/>
      <c r="Y115" s="158"/>
      <c r="Z115" s="148"/>
      <c r="AA115" s="148"/>
      <c r="AB115" s="148"/>
      <c r="AC115" s="148"/>
      <c r="AD115" s="148"/>
      <c r="AE115" s="148"/>
      <c r="AF115" s="148"/>
      <c r="AG115" s="148" t="s">
        <v>338</v>
      </c>
      <c r="AH115" s="148">
        <v>0</v>
      </c>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3" x14ac:dyDescent="0.25">
      <c r="A116" s="155"/>
      <c r="B116" s="156"/>
      <c r="C116" s="189" t="s">
        <v>1833</v>
      </c>
      <c r="D116" s="159"/>
      <c r="E116" s="160">
        <v>3</v>
      </c>
      <c r="F116" s="158"/>
      <c r="G116" s="158"/>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338</v>
      </c>
      <c r="AH116" s="148">
        <v>0</v>
      </c>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5">
      <c r="A117" s="172">
        <v>28</v>
      </c>
      <c r="B117" s="173" t="s">
        <v>1834</v>
      </c>
      <c r="C117" s="188" t="s">
        <v>1835</v>
      </c>
      <c r="D117" s="174" t="s">
        <v>390</v>
      </c>
      <c r="E117" s="175">
        <v>2.66927</v>
      </c>
      <c r="F117" s="176"/>
      <c r="G117" s="177">
        <f>ROUND(E117*F117,2)</f>
        <v>0</v>
      </c>
      <c r="H117" s="176"/>
      <c r="I117" s="177">
        <f>ROUND(E117*H117,2)</f>
        <v>0</v>
      </c>
      <c r="J117" s="176"/>
      <c r="K117" s="177">
        <f>ROUND(E117*J117,2)</f>
        <v>0</v>
      </c>
      <c r="L117" s="177">
        <v>21</v>
      </c>
      <c r="M117" s="177">
        <f>G117*(1+L117/100)</f>
        <v>0</v>
      </c>
      <c r="N117" s="175">
        <v>2.5249999999999999</v>
      </c>
      <c r="O117" s="175">
        <f>ROUND(E117*N117,2)</f>
        <v>6.74</v>
      </c>
      <c r="P117" s="175">
        <v>0</v>
      </c>
      <c r="Q117" s="175">
        <f>ROUND(E117*P117,2)</f>
        <v>0</v>
      </c>
      <c r="R117" s="177" t="s">
        <v>575</v>
      </c>
      <c r="S117" s="177" t="s">
        <v>330</v>
      </c>
      <c r="T117" s="178" t="s">
        <v>330</v>
      </c>
      <c r="U117" s="158">
        <v>0.48</v>
      </c>
      <c r="V117" s="158">
        <f>ROUND(E117*U117,2)</f>
        <v>1.28</v>
      </c>
      <c r="W117" s="158"/>
      <c r="X117" s="158" t="s">
        <v>392</v>
      </c>
      <c r="Y117" s="158" t="s">
        <v>333</v>
      </c>
      <c r="Z117" s="148"/>
      <c r="AA117" s="148"/>
      <c r="AB117" s="148"/>
      <c r="AC117" s="148"/>
      <c r="AD117" s="148"/>
      <c r="AE117" s="148"/>
      <c r="AF117" s="148"/>
      <c r="AG117" s="148" t="s">
        <v>434</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2" x14ac:dyDescent="0.25">
      <c r="A118" s="155"/>
      <c r="B118" s="156"/>
      <c r="C118" s="189" t="s">
        <v>1826</v>
      </c>
      <c r="D118" s="159"/>
      <c r="E118" s="160"/>
      <c r="F118" s="158"/>
      <c r="G118" s="158"/>
      <c r="H118" s="158"/>
      <c r="I118" s="158"/>
      <c r="J118" s="158"/>
      <c r="K118" s="158"/>
      <c r="L118" s="158"/>
      <c r="M118" s="158"/>
      <c r="N118" s="157"/>
      <c r="O118" s="157"/>
      <c r="P118" s="157"/>
      <c r="Q118" s="157"/>
      <c r="R118" s="158"/>
      <c r="S118" s="158"/>
      <c r="T118" s="158"/>
      <c r="U118" s="158"/>
      <c r="V118" s="158"/>
      <c r="W118" s="158"/>
      <c r="X118" s="158"/>
      <c r="Y118" s="158"/>
      <c r="Z118" s="148"/>
      <c r="AA118" s="148"/>
      <c r="AB118" s="148"/>
      <c r="AC118" s="148"/>
      <c r="AD118" s="148"/>
      <c r="AE118" s="148"/>
      <c r="AF118" s="148"/>
      <c r="AG118" s="148" t="s">
        <v>338</v>
      </c>
      <c r="AH118" s="148">
        <v>0</v>
      </c>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3" x14ac:dyDescent="0.25">
      <c r="A119" s="155"/>
      <c r="B119" s="156"/>
      <c r="C119" s="189" t="s">
        <v>1836</v>
      </c>
      <c r="D119" s="159"/>
      <c r="E119" s="160">
        <v>1.8547199999999999</v>
      </c>
      <c r="F119" s="158"/>
      <c r="G119" s="158"/>
      <c r="H119" s="158"/>
      <c r="I119" s="158"/>
      <c r="J119" s="158"/>
      <c r="K119" s="158"/>
      <c r="L119" s="158"/>
      <c r="M119" s="158"/>
      <c r="N119" s="157"/>
      <c r="O119" s="157"/>
      <c r="P119" s="157"/>
      <c r="Q119" s="157"/>
      <c r="R119" s="158"/>
      <c r="S119" s="158"/>
      <c r="T119" s="158"/>
      <c r="U119" s="158"/>
      <c r="V119" s="158"/>
      <c r="W119" s="158"/>
      <c r="X119" s="158"/>
      <c r="Y119" s="158"/>
      <c r="Z119" s="148"/>
      <c r="AA119" s="148"/>
      <c r="AB119" s="148"/>
      <c r="AC119" s="148"/>
      <c r="AD119" s="148"/>
      <c r="AE119" s="148"/>
      <c r="AF119" s="148"/>
      <c r="AG119" s="148" t="s">
        <v>338</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3" x14ac:dyDescent="0.25">
      <c r="A120" s="155"/>
      <c r="B120" s="156"/>
      <c r="C120" s="189" t="s">
        <v>1837</v>
      </c>
      <c r="D120" s="159"/>
      <c r="E120" s="160">
        <v>0.52991999999999995</v>
      </c>
      <c r="F120" s="158"/>
      <c r="G120" s="158"/>
      <c r="H120" s="158"/>
      <c r="I120" s="158"/>
      <c r="J120" s="158"/>
      <c r="K120" s="158"/>
      <c r="L120" s="158"/>
      <c r="M120" s="158"/>
      <c r="N120" s="157"/>
      <c r="O120" s="157"/>
      <c r="P120" s="157"/>
      <c r="Q120" s="157"/>
      <c r="R120" s="158"/>
      <c r="S120" s="158"/>
      <c r="T120" s="158"/>
      <c r="U120" s="158"/>
      <c r="V120" s="158"/>
      <c r="W120" s="158"/>
      <c r="X120" s="158"/>
      <c r="Y120" s="158"/>
      <c r="Z120" s="148"/>
      <c r="AA120" s="148"/>
      <c r="AB120" s="148"/>
      <c r="AC120" s="148"/>
      <c r="AD120" s="148"/>
      <c r="AE120" s="148"/>
      <c r="AF120" s="148"/>
      <c r="AG120" s="148" t="s">
        <v>338</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3" x14ac:dyDescent="0.25">
      <c r="A121" s="155"/>
      <c r="B121" s="156"/>
      <c r="C121" s="189" t="s">
        <v>1838</v>
      </c>
      <c r="D121" s="159"/>
      <c r="E121" s="160">
        <v>0.28462999999999999</v>
      </c>
      <c r="F121" s="158"/>
      <c r="G121" s="158"/>
      <c r="H121" s="158"/>
      <c r="I121" s="158"/>
      <c r="J121" s="158"/>
      <c r="K121" s="158"/>
      <c r="L121" s="158"/>
      <c r="M121" s="158"/>
      <c r="N121" s="157"/>
      <c r="O121" s="157"/>
      <c r="P121" s="157"/>
      <c r="Q121" s="157"/>
      <c r="R121" s="158"/>
      <c r="S121" s="158"/>
      <c r="T121" s="158"/>
      <c r="U121" s="158"/>
      <c r="V121" s="158"/>
      <c r="W121" s="158"/>
      <c r="X121" s="158"/>
      <c r="Y121" s="158"/>
      <c r="Z121" s="148"/>
      <c r="AA121" s="148"/>
      <c r="AB121" s="148"/>
      <c r="AC121" s="148"/>
      <c r="AD121" s="148"/>
      <c r="AE121" s="148"/>
      <c r="AF121" s="148"/>
      <c r="AG121" s="148" t="s">
        <v>338</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ht="13" x14ac:dyDescent="0.25">
      <c r="A122" s="162" t="s">
        <v>325</v>
      </c>
      <c r="B122" s="163" t="s">
        <v>203</v>
      </c>
      <c r="C122" s="187" t="s">
        <v>204</v>
      </c>
      <c r="D122" s="164"/>
      <c r="E122" s="165"/>
      <c r="F122" s="166"/>
      <c r="G122" s="166">
        <f>SUMIF(AG123:AG136,"&lt;&gt;NOR",G123:G136)</f>
        <v>0</v>
      </c>
      <c r="H122" s="166"/>
      <c r="I122" s="166">
        <f>SUM(I123:I136)</f>
        <v>0</v>
      </c>
      <c r="J122" s="166"/>
      <c r="K122" s="166">
        <f>SUM(K123:K136)</f>
        <v>0</v>
      </c>
      <c r="L122" s="166"/>
      <c r="M122" s="166">
        <f>SUM(M123:M136)</f>
        <v>0</v>
      </c>
      <c r="N122" s="165"/>
      <c r="O122" s="165">
        <f>SUM(O123:O136)</f>
        <v>3.53</v>
      </c>
      <c r="P122" s="165"/>
      <c r="Q122" s="165">
        <f>SUM(Q123:Q136)</f>
        <v>0</v>
      </c>
      <c r="R122" s="166"/>
      <c r="S122" s="166"/>
      <c r="T122" s="167"/>
      <c r="U122" s="161"/>
      <c r="V122" s="161">
        <f>SUM(V123:V136)</f>
        <v>14.16</v>
      </c>
      <c r="W122" s="161"/>
      <c r="X122" s="161"/>
      <c r="Y122" s="161"/>
      <c r="AG122" t="s">
        <v>326</v>
      </c>
    </row>
    <row r="123" spans="1:60" ht="20" outlineLevel="1" x14ac:dyDescent="0.25">
      <c r="A123" s="172">
        <v>29</v>
      </c>
      <c r="B123" s="173" t="s">
        <v>1839</v>
      </c>
      <c r="C123" s="188" t="s">
        <v>1840</v>
      </c>
      <c r="D123" s="174" t="s">
        <v>679</v>
      </c>
      <c r="E123" s="175">
        <v>24</v>
      </c>
      <c r="F123" s="176"/>
      <c r="G123" s="177">
        <f>ROUND(E123*F123,2)</f>
        <v>0</v>
      </c>
      <c r="H123" s="176"/>
      <c r="I123" s="177">
        <f>ROUND(E123*H123,2)</f>
        <v>0</v>
      </c>
      <c r="J123" s="176"/>
      <c r="K123" s="177">
        <f>ROUND(E123*J123,2)</f>
        <v>0</v>
      </c>
      <c r="L123" s="177">
        <v>21</v>
      </c>
      <c r="M123" s="177">
        <f>G123*(1+L123/100)</f>
        <v>0</v>
      </c>
      <c r="N123" s="175">
        <v>0.125</v>
      </c>
      <c r="O123" s="175">
        <f>ROUND(E123*N123,2)</f>
        <v>3</v>
      </c>
      <c r="P123" s="175">
        <v>0</v>
      </c>
      <c r="Q123" s="175">
        <f>ROUND(E123*P123,2)</f>
        <v>0</v>
      </c>
      <c r="R123" s="177" t="s">
        <v>569</v>
      </c>
      <c r="S123" s="177" t="s">
        <v>330</v>
      </c>
      <c r="T123" s="178" t="s">
        <v>330</v>
      </c>
      <c r="U123" s="158">
        <v>0.52</v>
      </c>
      <c r="V123" s="158">
        <f>ROUND(E123*U123,2)</f>
        <v>12.48</v>
      </c>
      <c r="W123" s="158"/>
      <c r="X123" s="158" t="s">
        <v>392</v>
      </c>
      <c r="Y123" s="158" t="s">
        <v>333</v>
      </c>
      <c r="Z123" s="148"/>
      <c r="AA123" s="148"/>
      <c r="AB123" s="148"/>
      <c r="AC123" s="148"/>
      <c r="AD123" s="148"/>
      <c r="AE123" s="148"/>
      <c r="AF123" s="148"/>
      <c r="AG123" s="148" t="s">
        <v>393</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2" x14ac:dyDescent="0.25">
      <c r="A124" s="155"/>
      <c r="B124" s="156"/>
      <c r="C124" s="269" t="s">
        <v>1841</v>
      </c>
      <c r="D124" s="270"/>
      <c r="E124" s="270"/>
      <c r="F124" s="270"/>
      <c r="G124" s="270"/>
      <c r="H124" s="158"/>
      <c r="I124" s="158"/>
      <c r="J124" s="158"/>
      <c r="K124" s="158"/>
      <c r="L124" s="158"/>
      <c r="M124" s="158"/>
      <c r="N124" s="157"/>
      <c r="O124" s="157"/>
      <c r="P124" s="157"/>
      <c r="Q124" s="157"/>
      <c r="R124" s="158"/>
      <c r="S124" s="158"/>
      <c r="T124" s="158"/>
      <c r="U124" s="158"/>
      <c r="V124" s="158"/>
      <c r="W124" s="158"/>
      <c r="X124" s="158"/>
      <c r="Y124" s="158"/>
      <c r="Z124" s="148"/>
      <c r="AA124" s="148"/>
      <c r="AB124" s="148"/>
      <c r="AC124" s="148"/>
      <c r="AD124" s="148"/>
      <c r="AE124" s="148"/>
      <c r="AF124" s="148"/>
      <c r="AG124" s="148" t="s">
        <v>395</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2" x14ac:dyDescent="0.25">
      <c r="A125" s="155"/>
      <c r="B125" s="156"/>
      <c r="C125" s="189" t="s">
        <v>1826</v>
      </c>
      <c r="D125" s="159"/>
      <c r="E125" s="160"/>
      <c r="F125" s="158"/>
      <c r="G125" s="158"/>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338</v>
      </c>
      <c r="AH125" s="148">
        <v>0</v>
      </c>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3" x14ac:dyDescent="0.25">
      <c r="A126" s="155"/>
      <c r="B126" s="156"/>
      <c r="C126" s="189" t="s">
        <v>1831</v>
      </c>
      <c r="D126" s="159"/>
      <c r="E126" s="160">
        <v>16</v>
      </c>
      <c r="F126" s="158"/>
      <c r="G126" s="158"/>
      <c r="H126" s="158"/>
      <c r="I126" s="158"/>
      <c r="J126" s="158"/>
      <c r="K126" s="158"/>
      <c r="L126" s="158"/>
      <c r="M126" s="158"/>
      <c r="N126" s="157"/>
      <c r="O126" s="157"/>
      <c r="P126" s="157"/>
      <c r="Q126" s="157"/>
      <c r="R126" s="158"/>
      <c r="S126" s="158"/>
      <c r="T126" s="158"/>
      <c r="U126" s="158"/>
      <c r="V126" s="158"/>
      <c r="W126" s="158"/>
      <c r="X126" s="158"/>
      <c r="Y126" s="158"/>
      <c r="Z126" s="148"/>
      <c r="AA126" s="148"/>
      <c r="AB126" s="148"/>
      <c r="AC126" s="148"/>
      <c r="AD126" s="148"/>
      <c r="AE126" s="148"/>
      <c r="AF126" s="148"/>
      <c r="AG126" s="148" t="s">
        <v>338</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3" x14ac:dyDescent="0.25">
      <c r="A127" s="155"/>
      <c r="B127" s="156"/>
      <c r="C127" s="189" t="s">
        <v>1832</v>
      </c>
      <c r="D127" s="159"/>
      <c r="E127" s="160">
        <v>8</v>
      </c>
      <c r="F127" s="158"/>
      <c r="G127" s="158"/>
      <c r="H127" s="158"/>
      <c r="I127" s="158"/>
      <c r="J127" s="158"/>
      <c r="K127" s="158"/>
      <c r="L127" s="158"/>
      <c r="M127" s="158"/>
      <c r="N127" s="157"/>
      <c r="O127" s="157"/>
      <c r="P127" s="157"/>
      <c r="Q127" s="157"/>
      <c r="R127" s="158"/>
      <c r="S127" s="158"/>
      <c r="T127" s="158"/>
      <c r="U127" s="158"/>
      <c r="V127" s="158"/>
      <c r="W127" s="158"/>
      <c r="X127" s="158"/>
      <c r="Y127" s="158"/>
      <c r="Z127" s="148"/>
      <c r="AA127" s="148"/>
      <c r="AB127" s="148"/>
      <c r="AC127" s="148"/>
      <c r="AD127" s="148"/>
      <c r="AE127" s="148"/>
      <c r="AF127" s="148"/>
      <c r="AG127" s="148" t="s">
        <v>338</v>
      </c>
      <c r="AH127" s="148">
        <v>0</v>
      </c>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1" x14ac:dyDescent="0.25">
      <c r="A128" s="172">
        <v>30</v>
      </c>
      <c r="B128" s="173" t="s">
        <v>1842</v>
      </c>
      <c r="C128" s="188" t="s">
        <v>1843</v>
      </c>
      <c r="D128" s="174" t="s">
        <v>679</v>
      </c>
      <c r="E128" s="175">
        <v>3</v>
      </c>
      <c r="F128" s="176"/>
      <c r="G128" s="177">
        <f>ROUND(E128*F128,2)</f>
        <v>0</v>
      </c>
      <c r="H128" s="176"/>
      <c r="I128" s="177">
        <f>ROUND(E128*H128,2)</f>
        <v>0</v>
      </c>
      <c r="J128" s="176"/>
      <c r="K128" s="177">
        <f>ROUND(E128*J128,2)</f>
        <v>0</v>
      </c>
      <c r="L128" s="177">
        <v>21</v>
      </c>
      <c r="M128" s="177">
        <f>G128*(1+L128/100)</f>
        <v>0</v>
      </c>
      <c r="N128" s="175">
        <v>0.125</v>
      </c>
      <c r="O128" s="175">
        <f>ROUND(E128*N128,2)</f>
        <v>0.38</v>
      </c>
      <c r="P128" s="175">
        <v>0</v>
      </c>
      <c r="Q128" s="175">
        <f>ROUND(E128*P128,2)</f>
        <v>0</v>
      </c>
      <c r="R128" s="177"/>
      <c r="S128" s="177" t="s">
        <v>344</v>
      </c>
      <c r="T128" s="178" t="s">
        <v>469</v>
      </c>
      <c r="U128" s="158">
        <v>0.56000000000000005</v>
      </c>
      <c r="V128" s="158">
        <f>ROUND(E128*U128,2)</f>
        <v>1.68</v>
      </c>
      <c r="W128" s="158"/>
      <c r="X128" s="158" t="s">
        <v>392</v>
      </c>
      <c r="Y128" s="158" t="s">
        <v>333</v>
      </c>
      <c r="Z128" s="148"/>
      <c r="AA128" s="148"/>
      <c r="AB128" s="148"/>
      <c r="AC128" s="148"/>
      <c r="AD128" s="148"/>
      <c r="AE128" s="148"/>
      <c r="AF128" s="148"/>
      <c r="AG128" s="148" t="s">
        <v>393</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2" x14ac:dyDescent="0.25">
      <c r="A129" s="155"/>
      <c r="B129" s="156"/>
      <c r="C129" s="189" t="s">
        <v>1844</v>
      </c>
      <c r="D129" s="159"/>
      <c r="E129" s="160"/>
      <c r="F129" s="158"/>
      <c r="G129" s="158"/>
      <c r="H129" s="158"/>
      <c r="I129" s="158"/>
      <c r="J129" s="158"/>
      <c r="K129" s="158"/>
      <c r="L129" s="158"/>
      <c r="M129" s="158"/>
      <c r="N129" s="157"/>
      <c r="O129" s="157"/>
      <c r="P129" s="157"/>
      <c r="Q129" s="157"/>
      <c r="R129" s="158"/>
      <c r="S129" s="158"/>
      <c r="T129" s="158"/>
      <c r="U129" s="158"/>
      <c r="V129" s="158"/>
      <c r="W129" s="158"/>
      <c r="X129" s="158"/>
      <c r="Y129" s="158"/>
      <c r="Z129" s="148"/>
      <c r="AA129" s="148"/>
      <c r="AB129" s="148"/>
      <c r="AC129" s="148"/>
      <c r="AD129" s="148"/>
      <c r="AE129" s="148"/>
      <c r="AF129" s="148"/>
      <c r="AG129" s="148" t="s">
        <v>338</v>
      </c>
      <c r="AH129" s="148">
        <v>0</v>
      </c>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3" x14ac:dyDescent="0.25">
      <c r="A130" s="155"/>
      <c r="B130" s="156"/>
      <c r="C130" s="189" t="s">
        <v>1833</v>
      </c>
      <c r="D130" s="159"/>
      <c r="E130" s="160">
        <v>3</v>
      </c>
      <c r="F130" s="158"/>
      <c r="G130" s="158"/>
      <c r="H130" s="158"/>
      <c r="I130" s="158"/>
      <c r="J130" s="158"/>
      <c r="K130" s="158"/>
      <c r="L130" s="158"/>
      <c r="M130" s="158"/>
      <c r="N130" s="157"/>
      <c r="O130" s="157"/>
      <c r="P130" s="157"/>
      <c r="Q130" s="157"/>
      <c r="R130" s="158"/>
      <c r="S130" s="158"/>
      <c r="T130" s="158"/>
      <c r="U130" s="158"/>
      <c r="V130" s="158"/>
      <c r="W130" s="158"/>
      <c r="X130" s="158"/>
      <c r="Y130" s="158"/>
      <c r="Z130" s="148"/>
      <c r="AA130" s="148"/>
      <c r="AB130" s="148"/>
      <c r="AC130" s="148"/>
      <c r="AD130" s="148"/>
      <c r="AE130" s="148"/>
      <c r="AF130" s="148"/>
      <c r="AG130" s="148" t="s">
        <v>338</v>
      </c>
      <c r="AH130" s="148">
        <v>0</v>
      </c>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1" x14ac:dyDescent="0.25">
      <c r="A131" s="172">
        <v>31</v>
      </c>
      <c r="B131" s="173" t="s">
        <v>1845</v>
      </c>
      <c r="C131" s="188" t="s">
        <v>1846</v>
      </c>
      <c r="D131" s="174" t="s">
        <v>679</v>
      </c>
      <c r="E131" s="175">
        <v>16</v>
      </c>
      <c r="F131" s="176"/>
      <c r="G131" s="177">
        <f>ROUND(E131*F131,2)</f>
        <v>0</v>
      </c>
      <c r="H131" s="176"/>
      <c r="I131" s="177">
        <f>ROUND(E131*H131,2)</f>
        <v>0</v>
      </c>
      <c r="J131" s="176"/>
      <c r="K131" s="177">
        <f>ROUND(E131*J131,2)</f>
        <v>0</v>
      </c>
      <c r="L131" s="177">
        <v>21</v>
      </c>
      <c r="M131" s="177">
        <f>G131*(1+L131/100)</f>
        <v>0</v>
      </c>
      <c r="N131" s="175">
        <v>6.0000000000000001E-3</v>
      </c>
      <c r="O131" s="175">
        <f>ROUND(E131*N131,2)</f>
        <v>0.1</v>
      </c>
      <c r="P131" s="175">
        <v>0</v>
      </c>
      <c r="Q131" s="175">
        <f>ROUND(E131*P131,2)</f>
        <v>0</v>
      </c>
      <c r="R131" s="177"/>
      <c r="S131" s="177" t="s">
        <v>344</v>
      </c>
      <c r="T131" s="178" t="s">
        <v>331</v>
      </c>
      <c r="U131" s="158">
        <v>0</v>
      </c>
      <c r="V131" s="158">
        <f>ROUND(E131*U131,2)</f>
        <v>0</v>
      </c>
      <c r="W131" s="158"/>
      <c r="X131" s="158" t="s">
        <v>462</v>
      </c>
      <c r="Y131" s="158" t="s">
        <v>333</v>
      </c>
      <c r="Z131" s="148"/>
      <c r="AA131" s="148"/>
      <c r="AB131" s="148"/>
      <c r="AC131" s="148"/>
      <c r="AD131" s="148"/>
      <c r="AE131" s="148"/>
      <c r="AF131" s="148"/>
      <c r="AG131" s="148" t="s">
        <v>463</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2" x14ac:dyDescent="0.25">
      <c r="A132" s="155"/>
      <c r="B132" s="156"/>
      <c r="C132" s="258" t="s">
        <v>1847</v>
      </c>
      <c r="D132" s="259"/>
      <c r="E132" s="259"/>
      <c r="F132" s="259"/>
      <c r="G132" s="259"/>
      <c r="H132" s="158"/>
      <c r="I132" s="158"/>
      <c r="J132" s="158"/>
      <c r="K132" s="158"/>
      <c r="L132" s="158"/>
      <c r="M132" s="158"/>
      <c r="N132" s="157"/>
      <c r="O132" s="157"/>
      <c r="P132" s="157"/>
      <c r="Q132" s="157"/>
      <c r="R132" s="158"/>
      <c r="S132" s="158"/>
      <c r="T132" s="158"/>
      <c r="U132" s="158"/>
      <c r="V132" s="158"/>
      <c r="W132" s="158"/>
      <c r="X132" s="158"/>
      <c r="Y132" s="158"/>
      <c r="Z132" s="148"/>
      <c r="AA132" s="148"/>
      <c r="AB132" s="148"/>
      <c r="AC132" s="148"/>
      <c r="AD132" s="148"/>
      <c r="AE132" s="148"/>
      <c r="AF132" s="148"/>
      <c r="AG132" s="148" t="s">
        <v>335</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2" x14ac:dyDescent="0.25">
      <c r="A133" s="155"/>
      <c r="B133" s="156"/>
      <c r="C133" s="189" t="s">
        <v>1831</v>
      </c>
      <c r="D133" s="159"/>
      <c r="E133" s="160">
        <v>16</v>
      </c>
      <c r="F133" s="158"/>
      <c r="G133" s="158"/>
      <c r="H133" s="158"/>
      <c r="I133" s="158"/>
      <c r="J133" s="158"/>
      <c r="K133" s="158"/>
      <c r="L133" s="158"/>
      <c r="M133" s="158"/>
      <c r="N133" s="157"/>
      <c r="O133" s="157"/>
      <c r="P133" s="157"/>
      <c r="Q133" s="157"/>
      <c r="R133" s="158"/>
      <c r="S133" s="158"/>
      <c r="T133" s="158"/>
      <c r="U133" s="158"/>
      <c r="V133" s="158"/>
      <c r="W133" s="158"/>
      <c r="X133" s="158"/>
      <c r="Y133" s="158"/>
      <c r="Z133" s="148"/>
      <c r="AA133" s="148"/>
      <c r="AB133" s="148"/>
      <c r="AC133" s="148"/>
      <c r="AD133" s="148"/>
      <c r="AE133" s="148"/>
      <c r="AF133" s="148"/>
      <c r="AG133" s="148" t="s">
        <v>338</v>
      </c>
      <c r="AH133" s="148">
        <v>0</v>
      </c>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5">
      <c r="A134" s="172">
        <v>32</v>
      </c>
      <c r="B134" s="173" t="s">
        <v>1848</v>
      </c>
      <c r="C134" s="188" t="s">
        <v>1849</v>
      </c>
      <c r="D134" s="174" t="s">
        <v>679</v>
      </c>
      <c r="E134" s="175">
        <v>8</v>
      </c>
      <c r="F134" s="176"/>
      <c r="G134" s="177">
        <f>ROUND(E134*F134,2)</f>
        <v>0</v>
      </c>
      <c r="H134" s="176"/>
      <c r="I134" s="177">
        <f>ROUND(E134*H134,2)</f>
        <v>0</v>
      </c>
      <c r="J134" s="176"/>
      <c r="K134" s="177">
        <f>ROUND(E134*J134,2)</f>
        <v>0</v>
      </c>
      <c r="L134" s="177">
        <v>21</v>
      </c>
      <c r="M134" s="177">
        <f>G134*(1+L134/100)</f>
        <v>0</v>
      </c>
      <c r="N134" s="175">
        <v>6.0000000000000001E-3</v>
      </c>
      <c r="O134" s="175">
        <f>ROUND(E134*N134,2)</f>
        <v>0.05</v>
      </c>
      <c r="P134" s="175">
        <v>0</v>
      </c>
      <c r="Q134" s="175">
        <f>ROUND(E134*P134,2)</f>
        <v>0</v>
      </c>
      <c r="R134" s="177"/>
      <c r="S134" s="177" t="s">
        <v>344</v>
      </c>
      <c r="T134" s="178" t="s">
        <v>331</v>
      </c>
      <c r="U134" s="158">
        <v>0</v>
      </c>
      <c r="V134" s="158">
        <f>ROUND(E134*U134,2)</f>
        <v>0</v>
      </c>
      <c r="W134" s="158"/>
      <c r="X134" s="158" t="s">
        <v>462</v>
      </c>
      <c r="Y134" s="158" t="s">
        <v>333</v>
      </c>
      <c r="Z134" s="148"/>
      <c r="AA134" s="148"/>
      <c r="AB134" s="148"/>
      <c r="AC134" s="148"/>
      <c r="AD134" s="148"/>
      <c r="AE134" s="148"/>
      <c r="AF134" s="148"/>
      <c r="AG134" s="148" t="s">
        <v>463</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2" x14ac:dyDescent="0.25">
      <c r="A135" s="155"/>
      <c r="B135" s="156"/>
      <c r="C135" s="258" t="s">
        <v>1850</v>
      </c>
      <c r="D135" s="259"/>
      <c r="E135" s="259"/>
      <c r="F135" s="259"/>
      <c r="G135" s="259"/>
      <c r="H135" s="158"/>
      <c r="I135" s="158"/>
      <c r="J135" s="158"/>
      <c r="K135" s="158"/>
      <c r="L135" s="158"/>
      <c r="M135" s="158"/>
      <c r="N135" s="157"/>
      <c r="O135" s="157"/>
      <c r="P135" s="157"/>
      <c r="Q135" s="157"/>
      <c r="R135" s="158"/>
      <c r="S135" s="158"/>
      <c r="T135" s="158"/>
      <c r="U135" s="158"/>
      <c r="V135" s="158"/>
      <c r="W135" s="158"/>
      <c r="X135" s="158"/>
      <c r="Y135" s="158"/>
      <c r="Z135" s="148"/>
      <c r="AA135" s="148"/>
      <c r="AB135" s="148"/>
      <c r="AC135" s="148"/>
      <c r="AD135" s="148"/>
      <c r="AE135" s="148"/>
      <c r="AF135" s="148"/>
      <c r="AG135" s="148" t="s">
        <v>335</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2" x14ac:dyDescent="0.25">
      <c r="A136" s="155"/>
      <c r="B136" s="156"/>
      <c r="C136" s="189" t="s">
        <v>1832</v>
      </c>
      <c r="D136" s="159"/>
      <c r="E136" s="160">
        <v>8</v>
      </c>
      <c r="F136" s="158"/>
      <c r="G136" s="158"/>
      <c r="H136" s="158"/>
      <c r="I136" s="158"/>
      <c r="J136" s="158"/>
      <c r="K136" s="158"/>
      <c r="L136" s="158"/>
      <c r="M136" s="158"/>
      <c r="N136" s="157"/>
      <c r="O136" s="157"/>
      <c r="P136" s="157"/>
      <c r="Q136" s="157"/>
      <c r="R136" s="158"/>
      <c r="S136" s="158"/>
      <c r="T136" s="158"/>
      <c r="U136" s="158"/>
      <c r="V136" s="158"/>
      <c r="W136" s="158"/>
      <c r="X136" s="158"/>
      <c r="Y136" s="158"/>
      <c r="Z136" s="148"/>
      <c r="AA136" s="148"/>
      <c r="AB136" s="148"/>
      <c r="AC136" s="148"/>
      <c r="AD136" s="148"/>
      <c r="AE136" s="148"/>
      <c r="AF136" s="148"/>
      <c r="AG136" s="148" t="s">
        <v>338</v>
      </c>
      <c r="AH136" s="148">
        <v>0</v>
      </c>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ht="13" x14ac:dyDescent="0.25">
      <c r="A137" s="162" t="s">
        <v>325</v>
      </c>
      <c r="B137" s="163" t="s">
        <v>207</v>
      </c>
      <c r="C137" s="187" t="s">
        <v>208</v>
      </c>
      <c r="D137" s="164"/>
      <c r="E137" s="165"/>
      <c r="F137" s="166"/>
      <c r="G137" s="166">
        <f>SUMIF(AG138:AG141,"&lt;&gt;NOR",G138:G141)</f>
        <v>0</v>
      </c>
      <c r="H137" s="166"/>
      <c r="I137" s="166">
        <f>SUM(I138:I141)</f>
        <v>0</v>
      </c>
      <c r="J137" s="166"/>
      <c r="K137" s="166">
        <f>SUM(K138:K141)</f>
        <v>0</v>
      </c>
      <c r="L137" s="166"/>
      <c r="M137" s="166">
        <f>SUM(M138:M141)</f>
        <v>0</v>
      </c>
      <c r="N137" s="165"/>
      <c r="O137" s="165">
        <f>SUM(O138:O141)</f>
        <v>4.8600000000000003</v>
      </c>
      <c r="P137" s="165"/>
      <c r="Q137" s="165">
        <f>SUM(Q138:Q141)</f>
        <v>0</v>
      </c>
      <c r="R137" s="166"/>
      <c r="S137" s="166"/>
      <c r="T137" s="167"/>
      <c r="U137" s="161"/>
      <c r="V137" s="161">
        <f>SUM(V138:V141)</f>
        <v>1.44</v>
      </c>
      <c r="W137" s="161"/>
      <c r="X137" s="161"/>
      <c r="Y137" s="161"/>
      <c r="AG137" t="s">
        <v>326</v>
      </c>
    </row>
    <row r="138" spans="1:60" ht="20" outlineLevel="1" x14ac:dyDescent="0.25">
      <c r="A138" s="172">
        <v>33</v>
      </c>
      <c r="B138" s="173" t="s">
        <v>1851</v>
      </c>
      <c r="C138" s="188" t="s">
        <v>1852</v>
      </c>
      <c r="D138" s="174" t="s">
        <v>438</v>
      </c>
      <c r="E138" s="175">
        <v>240</v>
      </c>
      <c r="F138" s="176"/>
      <c r="G138" s="177">
        <f>ROUND(E138*F138,2)</f>
        <v>0</v>
      </c>
      <c r="H138" s="176"/>
      <c r="I138" s="177">
        <f>ROUND(E138*H138,2)</f>
        <v>0</v>
      </c>
      <c r="J138" s="176"/>
      <c r="K138" s="177">
        <f>ROUND(E138*J138,2)</f>
        <v>0</v>
      </c>
      <c r="L138" s="177">
        <v>21</v>
      </c>
      <c r="M138" s="177">
        <f>G138*(1+L138/100)</f>
        <v>0</v>
      </c>
      <c r="N138" s="175">
        <v>2.0240000000000001E-2</v>
      </c>
      <c r="O138" s="175">
        <f>ROUND(E138*N138,2)</f>
        <v>4.8600000000000003</v>
      </c>
      <c r="P138" s="175">
        <v>0</v>
      </c>
      <c r="Q138" s="175">
        <f>ROUND(E138*P138,2)</f>
        <v>0</v>
      </c>
      <c r="R138" s="177" t="s">
        <v>474</v>
      </c>
      <c r="S138" s="177" t="s">
        <v>330</v>
      </c>
      <c r="T138" s="178" t="s">
        <v>330</v>
      </c>
      <c r="U138" s="158">
        <v>6.0000000000000001E-3</v>
      </c>
      <c r="V138" s="158">
        <f>ROUND(E138*U138,2)</f>
        <v>1.44</v>
      </c>
      <c r="W138" s="158"/>
      <c r="X138" s="158" t="s">
        <v>392</v>
      </c>
      <c r="Y138" s="158" t="s">
        <v>333</v>
      </c>
      <c r="Z138" s="148"/>
      <c r="AA138" s="148"/>
      <c r="AB138" s="148"/>
      <c r="AC138" s="148"/>
      <c r="AD138" s="148"/>
      <c r="AE138" s="148"/>
      <c r="AF138" s="148"/>
      <c r="AG138" s="148" t="s">
        <v>434</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2" x14ac:dyDescent="0.25">
      <c r="A139" s="155"/>
      <c r="B139" s="156"/>
      <c r="C139" s="269" t="s">
        <v>1853</v>
      </c>
      <c r="D139" s="270"/>
      <c r="E139" s="270"/>
      <c r="F139" s="270"/>
      <c r="G139" s="270"/>
      <c r="H139" s="158"/>
      <c r="I139" s="158"/>
      <c r="J139" s="158"/>
      <c r="K139" s="158"/>
      <c r="L139" s="158"/>
      <c r="M139" s="158"/>
      <c r="N139" s="157"/>
      <c r="O139" s="157"/>
      <c r="P139" s="157"/>
      <c r="Q139" s="157"/>
      <c r="R139" s="158"/>
      <c r="S139" s="158"/>
      <c r="T139" s="158"/>
      <c r="U139" s="158"/>
      <c r="V139" s="158"/>
      <c r="W139" s="158"/>
      <c r="X139" s="158"/>
      <c r="Y139" s="158"/>
      <c r="Z139" s="148"/>
      <c r="AA139" s="148"/>
      <c r="AB139" s="148"/>
      <c r="AC139" s="148"/>
      <c r="AD139" s="148"/>
      <c r="AE139" s="148"/>
      <c r="AF139" s="148"/>
      <c r="AG139" s="148" t="s">
        <v>395</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2" x14ac:dyDescent="0.25">
      <c r="A140" s="155"/>
      <c r="B140" s="156"/>
      <c r="C140" s="189" t="s">
        <v>1854</v>
      </c>
      <c r="D140" s="159"/>
      <c r="E140" s="160"/>
      <c r="F140" s="158"/>
      <c r="G140" s="158"/>
      <c r="H140" s="158"/>
      <c r="I140" s="158"/>
      <c r="J140" s="158"/>
      <c r="K140" s="158"/>
      <c r="L140" s="158"/>
      <c r="M140" s="158"/>
      <c r="N140" s="157"/>
      <c r="O140" s="157"/>
      <c r="P140" s="157"/>
      <c r="Q140" s="157"/>
      <c r="R140" s="158"/>
      <c r="S140" s="158"/>
      <c r="T140" s="158"/>
      <c r="U140" s="158"/>
      <c r="V140" s="158"/>
      <c r="W140" s="158"/>
      <c r="X140" s="158"/>
      <c r="Y140" s="158"/>
      <c r="Z140" s="148"/>
      <c r="AA140" s="148"/>
      <c r="AB140" s="148"/>
      <c r="AC140" s="148"/>
      <c r="AD140" s="148"/>
      <c r="AE140" s="148"/>
      <c r="AF140" s="148"/>
      <c r="AG140" s="148" t="s">
        <v>338</v>
      </c>
      <c r="AH140" s="148">
        <v>0</v>
      </c>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3" x14ac:dyDescent="0.25">
      <c r="A141" s="155"/>
      <c r="B141" s="156"/>
      <c r="C141" s="189" t="s">
        <v>1855</v>
      </c>
      <c r="D141" s="159"/>
      <c r="E141" s="160">
        <v>240</v>
      </c>
      <c r="F141" s="158"/>
      <c r="G141" s="158"/>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338</v>
      </c>
      <c r="AH141" s="148">
        <v>5</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ht="13" x14ac:dyDescent="0.25">
      <c r="A142" s="162" t="s">
        <v>325</v>
      </c>
      <c r="B142" s="163" t="s">
        <v>211</v>
      </c>
      <c r="C142" s="187" t="s">
        <v>212</v>
      </c>
      <c r="D142" s="164"/>
      <c r="E142" s="165"/>
      <c r="F142" s="166"/>
      <c r="G142" s="166">
        <f>SUMIF(AG143:AG146,"&lt;&gt;NOR",G143:G146)</f>
        <v>0</v>
      </c>
      <c r="H142" s="166"/>
      <c r="I142" s="166">
        <f>SUM(I143:I146)</f>
        <v>0</v>
      </c>
      <c r="J142" s="166"/>
      <c r="K142" s="166">
        <f>SUM(K143:K146)</f>
        <v>0</v>
      </c>
      <c r="L142" s="166"/>
      <c r="M142" s="166">
        <f>SUM(M143:M146)</f>
        <v>0</v>
      </c>
      <c r="N142" s="165"/>
      <c r="O142" s="165">
        <f>SUM(O143:O146)</f>
        <v>3.62</v>
      </c>
      <c r="P142" s="165"/>
      <c r="Q142" s="165">
        <f>SUM(Q143:Q146)</f>
        <v>0</v>
      </c>
      <c r="R142" s="166"/>
      <c r="S142" s="166"/>
      <c r="T142" s="167"/>
      <c r="U142" s="161"/>
      <c r="V142" s="161">
        <f>SUM(V143:V146)</f>
        <v>7.6</v>
      </c>
      <c r="W142" s="161"/>
      <c r="X142" s="161"/>
      <c r="Y142" s="161"/>
      <c r="AG142" t="s">
        <v>326</v>
      </c>
    </row>
    <row r="143" spans="1:60" ht="20" outlineLevel="1" x14ac:dyDescent="0.25">
      <c r="A143" s="172">
        <v>34</v>
      </c>
      <c r="B143" s="173" t="s">
        <v>1856</v>
      </c>
      <c r="C143" s="188" t="s">
        <v>1857</v>
      </c>
      <c r="D143" s="174" t="s">
        <v>438</v>
      </c>
      <c r="E143" s="175">
        <v>20</v>
      </c>
      <c r="F143" s="176"/>
      <c r="G143" s="177">
        <f>ROUND(E143*F143,2)</f>
        <v>0</v>
      </c>
      <c r="H143" s="176"/>
      <c r="I143" s="177">
        <f>ROUND(E143*H143,2)</f>
        <v>0</v>
      </c>
      <c r="J143" s="176"/>
      <c r="K143" s="177">
        <f>ROUND(E143*J143,2)</f>
        <v>0</v>
      </c>
      <c r="L143" s="177">
        <v>21</v>
      </c>
      <c r="M143" s="177">
        <f>G143*(1+L143/100)</f>
        <v>0</v>
      </c>
      <c r="N143" s="175">
        <v>0.18107999999999999</v>
      </c>
      <c r="O143" s="175">
        <f>ROUND(E143*N143,2)</f>
        <v>3.62</v>
      </c>
      <c r="P143" s="175">
        <v>0</v>
      </c>
      <c r="Q143" s="175">
        <f>ROUND(E143*P143,2)</f>
        <v>0</v>
      </c>
      <c r="R143" s="177" t="s">
        <v>474</v>
      </c>
      <c r="S143" s="177" t="s">
        <v>330</v>
      </c>
      <c r="T143" s="178" t="s">
        <v>330</v>
      </c>
      <c r="U143" s="158">
        <v>0.38</v>
      </c>
      <c r="V143" s="158">
        <f>ROUND(E143*U143,2)</f>
        <v>7.6</v>
      </c>
      <c r="W143" s="158"/>
      <c r="X143" s="158" t="s">
        <v>392</v>
      </c>
      <c r="Y143" s="158" t="s">
        <v>333</v>
      </c>
      <c r="Z143" s="148"/>
      <c r="AA143" s="148"/>
      <c r="AB143" s="148"/>
      <c r="AC143" s="148"/>
      <c r="AD143" s="148"/>
      <c r="AE143" s="148"/>
      <c r="AF143" s="148"/>
      <c r="AG143" s="148" t="s">
        <v>434</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ht="20.5" outlineLevel="2" x14ac:dyDescent="0.25">
      <c r="A144" s="155"/>
      <c r="B144" s="156"/>
      <c r="C144" s="269" t="s">
        <v>1858</v>
      </c>
      <c r="D144" s="270"/>
      <c r="E144" s="270"/>
      <c r="F144" s="270"/>
      <c r="G144" s="270"/>
      <c r="H144" s="158"/>
      <c r="I144" s="158"/>
      <c r="J144" s="158"/>
      <c r="K144" s="158"/>
      <c r="L144" s="158"/>
      <c r="M144" s="158"/>
      <c r="N144" s="157"/>
      <c r="O144" s="157"/>
      <c r="P144" s="157"/>
      <c r="Q144" s="157"/>
      <c r="R144" s="158"/>
      <c r="S144" s="158"/>
      <c r="T144" s="158"/>
      <c r="U144" s="158"/>
      <c r="V144" s="158"/>
      <c r="W144" s="158"/>
      <c r="X144" s="158"/>
      <c r="Y144" s="158"/>
      <c r="Z144" s="148"/>
      <c r="AA144" s="148"/>
      <c r="AB144" s="148"/>
      <c r="AC144" s="148"/>
      <c r="AD144" s="148"/>
      <c r="AE144" s="148"/>
      <c r="AF144" s="148"/>
      <c r="AG144" s="148" t="s">
        <v>395</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79" t="str">
        <f>C144</f>
        <v>komunikací pro pěší do velikosti dlaždic 0,25 m2 s provedením lože do tl. 30 mm, s vyplněním spár a se smetením přebytečného materiálu na vzdálenost do 3 m</v>
      </c>
      <c r="BB144" s="148"/>
      <c r="BC144" s="148"/>
      <c r="BD144" s="148"/>
      <c r="BE144" s="148"/>
      <c r="BF144" s="148"/>
      <c r="BG144" s="148"/>
      <c r="BH144" s="148"/>
    </row>
    <row r="145" spans="1:60" outlineLevel="2" x14ac:dyDescent="0.25">
      <c r="A145" s="155"/>
      <c r="B145" s="156"/>
      <c r="C145" s="189" t="s">
        <v>1844</v>
      </c>
      <c r="D145" s="159"/>
      <c r="E145" s="160"/>
      <c r="F145" s="158"/>
      <c r="G145" s="158"/>
      <c r="H145" s="158"/>
      <c r="I145" s="158"/>
      <c r="J145" s="158"/>
      <c r="K145" s="158"/>
      <c r="L145" s="158"/>
      <c r="M145" s="158"/>
      <c r="N145" s="157"/>
      <c r="O145" s="157"/>
      <c r="P145" s="157"/>
      <c r="Q145" s="157"/>
      <c r="R145" s="158"/>
      <c r="S145" s="158"/>
      <c r="T145" s="158"/>
      <c r="U145" s="158"/>
      <c r="V145" s="158"/>
      <c r="W145" s="158"/>
      <c r="X145" s="158"/>
      <c r="Y145" s="158"/>
      <c r="Z145" s="148"/>
      <c r="AA145" s="148"/>
      <c r="AB145" s="148"/>
      <c r="AC145" s="148"/>
      <c r="AD145" s="148"/>
      <c r="AE145" s="148"/>
      <c r="AF145" s="148"/>
      <c r="AG145" s="148" t="s">
        <v>338</v>
      </c>
      <c r="AH145" s="148">
        <v>0</v>
      </c>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3" x14ac:dyDescent="0.25">
      <c r="A146" s="155"/>
      <c r="B146" s="156"/>
      <c r="C146" s="189" t="s">
        <v>1859</v>
      </c>
      <c r="D146" s="159"/>
      <c r="E146" s="160">
        <v>20</v>
      </c>
      <c r="F146" s="158"/>
      <c r="G146" s="158"/>
      <c r="H146" s="158"/>
      <c r="I146" s="158"/>
      <c r="J146" s="158"/>
      <c r="K146" s="158"/>
      <c r="L146" s="158"/>
      <c r="M146" s="158"/>
      <c r="N146" s="157"/>
      <c r="O146" s="157"/>
      <c r="P146" s="157"/>
      <c r="Q146" s="157"/>
      <c r="R146" s="158"/>
      <c r="S146" s="158"/>
      <c r="T146" s="158"/>
      <c r="U146" s="158"/>
      <c r="V146" s="158"/>
      <c r="W146" s="158"/>
      <c r="X146" s="158"/>
      <c r="Y146" s="158"/>
      <c r="Z146" s="148"/>
      <c r="AA146" s="148"/>
      <c r="AB146" s="148"/>
      <c r="AC146" s="148"/>
      <c r="AD146" s="148"/>
      <c r="AE146" s="148"/>
      <c r="AF146" s="148"/>
      <c r="AG146" s="148" t="s">
        <v>338</v>
      </c>
      <c r="AH146" s="148">
        <v>0</v>
      </c>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ht="13" x14ac:dyDescent="0.25">
      <c r="A147" s="162" t="s">
        <v>325</v>
      </c>
      <c r="B147" s="163" t="s">
        <v>231</v>
      </c>
      <c r="C147" s="187" t="s">
        <v>232</v>
      </c>
      <c r="D147" s="164"/>
      <c r="E147" s="165"/>
      <c r="F147" s="166"/>
      <c r="G147" s="166">
        <f>SUMIF(AG148:AG174,"&lt;&gt;NOR",G148:G174)</f>
        <v>0</v>
      </c>
      <c r="H147" s="166"/>
      <c r="I147" s="166">
        <f>SUM(I148:I174)</f>
        <v>0</v>
      </c>
      <c r="J147" s="166"/>
      <c r="K147" s="166">
        <f>SUM(K148:K174)</f>
        <v>0</v>
      </c>
      <c r="L147" s="166"/>
      <c r="M147" s="166">
        <f>SUM(M148:M174)</f>
        <v>0</v>
      </c>
      <c r="N147" s="165"/>
      <c r="O147" s="165">
        <f>SUM(O148:O174)</f>
        <v>0.01</v>
      </c>
      <c r="P147" s="165"/>
      <c r="Q147" s="165">
        <f>SUM(Q148:Q174)</f>
        <v>0.2</v>
      </c>
      <c r="R147" s="166"/>
      <c r="S147" s="166"/>
      <c r="T147" s="167"/>
      <c r="U147" s="161"/>
      <c r="V147" s="161">
        <f>SUM(V148:V174)</f>
        <v>18.880000000000003</v>
      </c>
      <c r="W147" s="161"/>
      <c r="X147" s="161"/>
      <c r="Y147" s="161"/>
      <c r="AG147" t="s">
        <v>326</v>
      </c>
    </row>
    <row r="148" spans="1:60" outlineLevel="1" x14ac:dyDescent="0.25">
      <c r="A148" s="172">
        <v>35</v>
      </c>
      <c r="B148" s="173" t="s">
        <v>1860</v>
      </c>
      <c r="C148" s="188" t="s">
        <v>1861</v>
      </c>
      <c r="D148" s="174" t="s">
        <v>521</v>
      </c>
      <c r="E148" s="175">
        <v>37.1</v>
      </c>
      <c r="F148" s="176"/>
      <c r="G148" s="177">
        <f>ROUND(E148*F148,2)</f>
        <v>0</v>
      </c>
      <c r="H148" s="176"/>
      <c r="I148" s="177">
        <f>ROUND(E148*H148,2)</f>
        <v>0</v>
      </c>
      <c r="J148" s="176"/>
      <c r="K148" s="177">
        <f>ROUND(E148*J148,2)</f>
        <v>0</v>
      </c>
      <c r="L148" s="177">
        <v>21</v>
      </c>
      <c r="M148" s="177">
        <f>G148*(1+L148/100)</f>
        <v>0</v>
      </c>
      <c r="N148" s="175">
        <v>0</v>
      </c>
      <c r="O148" s="175">
        <f>ROUND(E148*N148,2)</f>
        <v>0</v>
      </c>
      <c r="P148" s="175">
        <v>2.48E-3</v>
      </c>
      <c r="Q148" s="175">
        <f>ROUND(E148*P148,2)</f>
        <v>0.09</v>
      </c>
      <c r="R148" s="177" t="s">
        <v>1862</v>
      </c>
      <c r="S148" s="177" t="s">
        <v>330</v>
      </c>
      <c r="T148" s="178" t="s">
        <v>330</v>
      </c>
      <c r="U148" s="158">
        <v>0.20599999999999999</v>
      </c>
      <c r="V148" s="158">
        <f>ROUND(E148*U148,2)</f>
        <v>7.64</v>
      </c>
      <c r="W148" s="158"/>
      <c r="X148" s="158" t="s">
        <v>392</v>
      </c>
      <c r="Y148" s="158" t="s">
        <v>333</v>
      </c>
      <c r="Z148" s="148"/>
      <c r="AA148" s="148"/>
      <c r="AB148" s="148"/>
      <c r="AC148" s="148"/>
      <c r="AD148" s="148"/>
      <c r="AE148" s="148"/>
      <c r="AF148" s="148"/>
      <c r="AG148" s="148" t="s">
        <v>393</v>
      </c>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2" x14ac:dyDescent="0.25">
      <c r="A149" s="155"/>
      <c r="B149" s="156"/>
      <c r="C149" s="189" t="s">
        <v>1863</v>
      </c>
      <c r="D149" s="159"/>
      <c r="E149" s="160">
        <v>37.1</v>
      </c>
      <c r="F149" s="158"/>
      <c r="G149" s="158"/>
      <c r="H149" s="158"/>
      <c r="I149" s="158"/>
      <c r="J149" s="158"/>
      <c r="K149" s="158"/>
      <c r="L149" s="158"/>
      <c r="M149" s="158"/>
      <c r="N149" s="157"/>
      <c r="O149" s="157"/>
      <c r="P149" s="157"/>
      <c r="Q149" s="157"/>
      <c r="R149" s="158"/>
      <c r="S149" s="158"/>
      <c r="T149" s="158"/>
      <c r="U149" s="158"/>
      <c r="V149" s="158"/>
      <c r="W149" s="158"/>
      <c r="X149" s="158"/>
      <c r="Y149" s="158"/>
      <c r="Z149" s="148"/>
      <c r="AA149" s="148"/>
      <c r="AB149" s="148"/>
      <c r="AC149" s="148"/>
      <c r="AD149" s="148"/>
      <c r="AE149" s="148"/>
      <c r="AF149" s="148"/>
      <c r="AG149" s="148" t="s">
        <v>338</v>
      </c>
      <c r="AH149" s="148">
        <v>0</v>
      </c>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1" x14ac:dyDescent="0.25">
      <c r="A150" s="172">
        <v>36</v>
      </c>
      <c r="B150" s="173" t="s">
        <v>1864</v>
      </c>
      <c r="C150" s="188" t="s">
        <v>1865</v>
      </c>
      <c r="D150" s="174" t="s">
        <v>460</v>
      </c>
      <c r="E150" s="175">
        <v>112</v>
      </c>
      <c r="F150" s="176"/>
      <c r="G150" s="177">
        <f>ROUND(E150*F150,2)</f>
        <v>0</v>
      </c>
      <c r="H150" s="176"/>
      <c r="I150" s="177">
        <f>ROUND(E150*H150,2)</f>
        <v>0</v>
      </c>
      <c r="J150" s="176"/>
      <c r="K150" s="177">
        <f>ROUND(E150*J150,2)</f>
        <v>0</v>
      </c>
      <c r="L150" s="177">
        <v>21</v>
      </c>
      <c r="M150" s="177">
        <f>G150*(1+L150/100)</f>
        <v>0</v>
      </c>
      <c r="N150" s="175">
        <v>6.0000000000000002E-5</v>
      </c>
      <c r="O150" s="175">
        <f>ROUND(E150*N150,2)</f>
        <v>0.01</v>
      </c>
      <c r="P150" s="175">
        <v>1E-3</v>
      </c>
      <c r="Q150" s="175">
        <f>ROUND(E150*P150,2)</f>
        <v>0.11</v>
      </c>
      <c r="R150" s="177" t="s">
        <v>1862</v>
      </c>
      <c r="S150" s="177" t="s">
        <v>330</v>
      </c>
      <c r="T150" s="178" t="s">
        <v>330</v>
      </c>
      <c r="U150" s="158">
        <v>9.7000000000000003E-2</v>
      </c>
      <c r="V150" s="158">
        <f>ROUND(E150*U150,2)</f>
        <v>10.86</v>
      </c>
      <c r="W150" s="158"/>
      <c r="X150" s="158" t="s">
        <v>392</v>
      </c>
      <c r="Y150" s="158" t="s">
        <v>333</v>
      </c>
      <c r="Z150" s="148"/>
      <c r="AA150" s="148"/>
      <c r="AB150" s="148"/>
      <c r="AC150" s="148"/>
      <c r="AD150" s="148"/>
      <c r="AE150" s="148"/>
      <c r="AF150" s="148"/>
      <c r="AG150" s="148" t="s">
        <v>393</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2" x14ac:dyDescent="0.25">
      <c r="A151" s="155"/>
      <c r="B151" s="156"/>
      <c r="C151" s="189" t="s">
        <v>1866</v>
      </c>
      <c r="D151" s="159"/>
      <c r="E151" s="160">
        <v>80</v>
      </c>
      <c r="F151" s="158"/>
      <c r="G151" s="158"/>
      <c r="H151" s="158"/>
      <c r="I151" s="158"/>
      <c r="J151" s="158"/>
      <c r="K151" s="158"/>
      <c r="L151" s="158"/>
      <c r="M151" s="158"/>
      <c r="N151" s="157"/>
      <c r="O151" s="157"/>
      <c r="P151" s="157"/>
      <c r="Q151" s="157"/>
      <c r="R151" s="158"/>
      <c r="S151" s="158"/>
      <c r="T151" s="158"/>
      <c r="U151" s="158"/>
      <c r="V151" s="158"/>
      <c r="W151" s="158"/>
      <c r="X151" s="158"/>
      <c r="Y151" s="158"/>
      <c r="Z151" s="148"/>
      <c r="AA151" s="148"/>
      <c r="AB151" s="148"/>
      <c r="AC151" s="148"/>
      <c r="AD151" s="148"/>
      <c r="AE151" s="148"/>
      <c r="AF151" s="148"/>
      <c r="AG151" s="148" t="s">
        <v>338</v>
      </c>
      <c r="AH151" s="148">
        <v>0</v>
      </c>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3" x14ac:dyDescent="0.25">
      <c r="A152" s="155"/>
      <c r="B152" s="156"/>
      <c r="C152" s="189" t="s">
        <v>1867</v>
      </c>
      <c r="D152" s="159"/>
      <c r="E152" s="160">
        <v>32</v>
      </c>
      <c r="F152" s="158"/>
      <c r="G152" s="158"/>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338</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1" x14ac:dyDescent="0.25">
      <c r="A153" s="172">
        <v>37</v>
      </c>
      <c r="B153" s="173" t="s">
        <v>1868</v>
      </c>
      <c r="C153" s="188" t="s">
        <v>1869</v>
      </c>
      <c r="D153" s="174" t="s">
        <v>455</v>
      </c>
      <c r="E153" s="175">
        <v>0.20401</v>
      </c>
      <c r="F153" s="176"/>
      <c r="G153" s="177">
        <f>ROUND(E153*F153,2)</f>
        <v>0</v>
      </c>
      <c r="H153" s="176"/>
      <c r="I153" s="177">
        <f>ROUND(E153*H153,2)</f>
        <v>0</v>
      </c>
      <c r="J153" s="176"/>
      <c r="K153" s="177">
        <f>ROUND(E153*J153,2)</f>
        <v>0</v>
      </c>
      <c r="L153" s="177">
        <v>21</v>
      </c>
      <c r="M153" s="177">
        <f>G153*(1+L153/100)</f>
        <v>0</v>
      </c>
      <c r="N153" s="175">
        <v>0</v>
      </c>
      <c r="O153" s="175">
        <f>ROUND(E153*N153,2)</f>
        <v>0</v>
      </c>
      <c r="P153" s="175">
        <v>0</v>
      </c>
      <c r="Q153" s="175">
        <f>ROUND(E153*P153,2)</f>
        <v>0</v>
      </c>
      <c r="R153" s="177" t="s">
        <v>456</v>
      </c>
      <c r="S153" s="177" t="s">
        <v>330</v>
      </c>
      <c r="T153" s="178" t="s">
        <v>330</v>
      </c>
      <c r="U153" s="158">
        <v>0</v>
      </c>
      <c r="V153" s="158">
        <f>ROUND(E153*U153,2)</f>
        <v>0</v>
      </c>
      <c r="W153" s="158"/>
      <c r="X153" s="158" t="s">
        <v>481</v>
      </c>
      <c r="Y153" s="158" t="s">
        <v>333</v>
      </c>
      <c r="Z153" s="148"/>
      <c r="AA153" s="148"/>
      <c r="AB153" s="148"/>
      <c r="AC153" s="148"/>
      <c r="AD153" s="148"/>
      <c r="AE153" s="148"/>
      <c r="AF153" s="148"/>
      <c r="AG153" s="148" t="s">
        <v>482</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2" x14ac:dyDescent="0.25">
      <c r="A154" s="155"/>
      <c r="B154" s="156"/>
      <c r="C154" s="258" t="s">
        <v>1870</v>
      </c>
      <c r="D154" s="259"/>
      <c r="E154" s="259"/>
      <c r="F154" s="259"/>
      <c r="G154" s="259"/>
      <c r="H154" s="158"/>
      <c r="I154" s="158"/>
      <c r="J154" s="158"/>
      <c r="K154" s="158"/>
      <c r="L154" s="158"/>
      <c r="M154" s="158"/>
      <c r="N154" s="157"/>
      <c r="O154" s="157"/>
      <c r="P154" s="157"/>
      <c r="Q154" s="157"/>
      <c r="R154" s="158"/>
      <c r="S154" s="158"/>
      <c r="T154" s="158"/>
      <c r="U154" s="158"/>
      <c r="V154" s="158"/>
      <c r="W154" s="158"/>
      <c r="X154" s="158"/>
      <c r="Y154" s="158"/>
      <c r="Z154" s="148"/>
      <c r="AA154" s="148"/>
      <c r="AB154" s="148"/>
      <c r="AC154" s="148"/>
      <c r="AD154" s="148"/>
      <c r="AE154" s="148"/>
      <c r="AF154" s="148"/>
      <c r="AG154" s="148" t="s">
        <v>335</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79" t="str">
        <f>C154</f>
        <v>Pro vyjádření výnosu ve prospěch zhotovitele je nutné jednotkovou cenu uvést se záporným znaménkem. (Získaná částka ponižuje náklad stavby.)</v>
      </c>
      <c r="BB154" s="148"/>
      <c r="BC154" s="148"/>
      <c r="BD154" s="148"/>
      <c r="BE154" s="148"/>
      <c r="BF154" s="148"/>
      <c r="BG154" s="148"/>
      <c r="BH154" s="148"/>
    </row>
    <row r="155" spans="1:60" outlineLevel="2" x14ac:dyDescent="0.25">
      <c r="A155" s="155"/>
      <c r="B155" s="156"/>
      <c r="C155" s="189" t="s">
        <v>483</v>
      </c>
      <c r="D155" s="159"/>
      <c r="E155" s="160"/>
      <c r="F155" s="158"/>
      <c r="G155" s="158"/>
      <c r="H155" s="158"/>
      <c r="I155" s="158"/>
      <c r="J155" s="158"/>
      <c r="K155" s="158"/>
      <c r="L155" s="158"/>
      <c r="M155" s="158"/>
      <c r="N155" s="157"/>
      <c r="O155" s="157"/>
      <c r="P155" s="157"/>
      <c r="Q155" s="157"/>
      <c r="R155" s="158"/>
      <c r="S155" s="158"/>
      <c r="T155" s="158"/>
      <c r="U155" s="158"/>
      <c r="V155" s="158"/>
      <c r="W155" s="158"/>
      <c r="X155" s="158"/>
      <c r="Y155" s="158"/>
      <c r="Z155" s="148"/>
      <c r="AA155" s="148"/>
      <c r="AB155" s="148"/>
      <c r="AC155" s="148"/>
      <c r="AD155" s="148"/>
      <c r="AE155" s="148"/>
      <c r="AF155" s="148"/>
      <c r="AG155" s="148" t="s">
        <v>338</v>
      </c>
      <c r="AH155" s="148">
        <v>0</v>
      </c>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3" x14ac:dyDescent="0.25">
      <c r="A156" s="155"/>
      <c r="B156" s="156"/>
      <c r="C156" s="189" t="s">
        <v>1871</v>
      </c>
      <c r="D156" s="159"/>
      <c r="E156" s="160"/>
      <c r="F156" s="158"/>
      <c r="G156" s="158"/>
      <c r="H156" s="158"/>
      <c r="I156" s="158"/>
      <c r="J156" s="158"/>
      <c r="K156" s="158"/>
      <c r="L156" s="158"/>
      <c r="M156" s="158"/>
      <c r="N156" s="157"/>
      <c r="O156" s="157"/>
      <c r="P156" s="157"/>
      <c r="Q156" s="157"/>
      <c r="R156" s="158"/>
      <c r="S156" s="158"/>
      <c r="T156" s="158"/>
      <c r="U156" s="158"/>
      <c r="V156" s="158"/>
      <c r="W156" s="158"/>
      <c r="X156" s="158"/>
      <c r="Y156" s="158"/>
      <c r="Z156" s="148"/>
      <c r="AA156" s="148"/>
      <c r="AB156" s="148"/>
      <c r="AC156" s="148"/>
      <c r="AD156" s="148"/>
      <c r="AE156" s="148"/>
      <c r="AF156" s="148"/>
      <c r="AG156" s="148" t="s">
        <v>338</v>
      </c>
      <c r="AH156" s="148">
        <v>0</v>
      </c>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3" x14ac:dyDescent="0.25">
      <c r="A157" s="155"/>
      <c r="B157" s="156"/>
      <c r="C157" s="189" t="s">
        <v>1872</v>
      </c>
      <c r="D157" s="159"/>
      <c r="E157" s="160">
        <v>0.20401</v>
      </c>
      <c r="F157" s="158"/>
      <c r="G157" s="158"/>
      <c r="H157" s="158"/>
      <c r="I157" s="158"/>
      <c r="J157" s="158"/>
      <c r="K157" s="158"/>
      <c r="L157" s="158"/>
      <c r="M157" s="158"/>
      <c r="N157" s="157"/>
      <c r="O157" s="157"/>
      <c r="P157" s="157"/>
      <c r="Q157" s="157"/>
      <c r="R157" s="158"/>
      <c r="S157" s="158"/>
      <c r="T157" s="158"/>
      <c r="U157" s="158"/>
      <c r="V157" s="158"/>
      <c r="W157" s="158"/>
      <c r="X157" s="158"/>
      <c r="Y157" s="158"/>
      <c r="Z157" s="148"/>
      <c r="AA157" s="148"/>
      <c r="AB157" s="148"/>
      <c r="AC157" s="148"/>
      <c r="AD157" s="148"/>
      <c r="AE157" s="148"/>
      <c r="AF157" s="148"/>
      <c r="AG157" s="148" t="s">
        <v>338</v>
      </c>
      <c r="AH157" s="148">
        <v>0</v>
      </c>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1" x14ac:dyDescent="0.25">
      <c r="A158" s="172">
        <v>38</v>
      </c>
      <c r="B158" s="173" t="s">
        <v>610</v>
      </c>
      <c r="C158" s="188" t="s">
        <v>611</v>
      </c>
      <c r="D158" s="174" t="s">
        <v>455</v>
      </c>
      <c r="E158" s="175">
        <v>0.20401</v>
      </c>
      <c r="F158" s="176"/>
      <c r="G158" s="177">
        <f>ROUND(E158*F158,2)</f>
        <v>0</v>
      </c>
      <c r="H158" s="176"/>
      <c r="I158" s="177">
        <f>ROUND(E158*H158,2)</f>
        <v>0</v>
      </c>
      <c r="J158" s="176"/>
      <c r="K158" s="177">
        <f>ROUND(E158*J158,2)</f>
        <v>0</v>
      </c>
      <c r="L158" s="177">
        <v>21</v>
      </c>
      <c r="M158" s="177">
        <f>G158*(1+L158/100)</f>
        <v>0</v>
      </c>
      <c r="N158" s="175">
        <v>0</v>
      </c>
      <c r="O158" s="175">
        <f>ROUND(E158*N158,2)</f>
        <v>0</v>
      </c>
      <c r="P158" s="175">
        <v>0</v>
      </c>
      <c r="Q158" s="175">
        <f>ROUND(E158*P158,2)</f>
        <v>0</v>
      </c>
      <c r="R158" s="177" t="s">
        <v>456</v>
      </c>
      <c r="S158" s="177" t="s">
        <v>330</v>
      </c>
      <c r="T158" s="178" t="s">
        <v>330</v>
      </c>
      <c r="U158" s="158">
        <v>0.49</v>
      </c>
      <c r="V158" s="158">
        <f>ROUND(E158*U158,2)</f>
        <v>0.1</v>
      </c>
      <c r="W158" s="158"/>
      <c r="X158" s="158" t="s">
        <v>481</v>
      </c>
      <c r="Y158" s="158" t="s">
        <v>333</v>
      </c>
      <c r="Z158" s="148"/>
      <c r="AA158" s="148"/>
      <c r="AB158" s="148"/>
      <c r="AC158" s="148"/>
      <c r="AD158" s="148"/>
      <c r="AE158" s="148"/>
      <c r="AF158" s="148"/>
      <c r="AG158" s="148" t="s">
        <v>1873</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2" x14ac:dyDescent="0.25">
      <c r="A159" s="155"/>
      <c r="B159" s="156"/>
      <c r="C159" s="258" t="s">
        <v>612</v>
      </c>
      <c r="D159" s="259"/>
      <c r="E159" s="259"/>
      <c r="F159" s="259"/>
      <c r="G159" s="259"/>
      <c r="H159" s="158"/>
      <c r="I159" s="158"/>
      <c r="J159" s="158"/>
      <c r="K159" s="158"/>
      <c r="L159" s="158"/>
      <c r="M159" s="158"/>
      <c r="N159" s="157"/>
      <c r="O159" s="157"/>
      <c r="P159" s="157"/>
      <c r="Q159" s="157"/>
      <c r="R159" s="158"/>
      <c r="S159" s="158"/>
      <c r="T159" s="158"/>
      <c r="U159" s="158"/>
      <c r="V159" s="158"/>
      <c r="W159" s="158"/>
      <c r="X159" s="158"/>
      <c r="Y159" s="158"/>
      <c r="Z159" s="148"/>
      <c r="AA159" s="148"/>
      <c r="AB159" s="148"/>
      <c r="AC159" s="148"/>
      <c r="AD159" s="148"/>
      <c r="AE159" s="148"/>
      <c r="AF159" s="148"/>
      <c r="AG159" s="148" t="s">
        <v>335</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2" x14ac:dyDescent="0.25">
      <c r="A160" s="155"/>
      <c r="B160" s="156"/>
      <c r="C160" s="189" t="s">
        <v>483</v>
      </c>
      <c r="D160" s="159"/>
      <c r="E160" s="160"/>
      <c r="F160" s="158"/>
      <c r="G160" s="158"/>
      <c r="H160" s="158"/>
      <c r="I160" s="158"/>
      <c r="J160" s="158"/>
      <c r="K160" s="158"/>
      <c r="L160" s="158"/>
      <c r="M160" s="158"/>
      <c r="N160" s="157"/>
      <c r="O160" s="157"/>
      <c r="P160" s="157"/>
      <c r="Q160" s="157"/>
      <c r="R160" s="158"/>
      <c r="S160" s="158"/>
      <c r="T160" s="158"/>
      <c r="U160" s="158"/>
      <c r="V160" s="158"/>
      <c r="W160" s="158"/>
      <c r="X160" s="158"/>
      <c r="Y160" s="158"/>
      <c r="Z160" s="148"/>
      <c r="AA160" s="148"/>
      <c r="AB160" s="148"/>
      <c r="AC160" s="148"/>
      <c r="AD160" s="148"/>
      <c r="AE160" s="148"/>
      <c r="AF160" s="148"/>
      <c r="AG160" s="148" t="s">
        <v>338</v>
      </c>
      <c r="AH160" s="148">
        <v>0</v>
      </c>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3" x14ac:dyDescent="0.25">
      <c r="A161" s="155"/>
      <c r="B161" s="156"/>
      <c r="C161" s="189" t="s">
        <v>1871</v>
      </c>
      <c r="D161" s="159"/>
      <c r="E161" s="160"/>
      <c r="F161" s="158"/>
      <c r="G161" s="158"/>
      <c r="H161" s="158"/>
      <c r="I161" s="158"/>
      <c r="J161" s="158"/>
      <c r="K161" s="158"/>
      <c r="L161" s="158"/>
      <c r="M161" s="158"/>
      <c r="N161" s="157"/>
      <c r="O161" s="157"/>
      <c r="P161" s="157"/>
      <c r="Q161" s="157"/>
      <c r="R161" s="158"/>
      <c r="S161" s="158"/>
      <c r="T161" s="158"/>
      <c r="U161" s="158"/>
      <c r="V161" s="158"/>
      <c r="W161" s="158"/>
      <c r="X161" s="158"/>
      <c r="Y161" s="158"/>
      <c r="Z161" s="148"/>
      <c r="AA161" s="148"/>
      <c r="AB161" s="148"/>
      <c r="AC161" s="148"/>
      <c r="AD161" s="148"/>
      <c r="AE161" s="148"/>
      <c r="AF161" s="148"/>
      <c r="AG161" s="148" t="s">
        <v>338</v>
      </c>
      <c r="AH161" s="148">
        <v>0</v>
      </c>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3" x14ac:dyDescent="0.25">
      <c r="A162" s="155"/>
      <c r="B162" s="156"/>
      <c r="C162" s="189" t="s">
        <v>1872</v>
      </c>
      <c r="D162" s="159"/>
      <c r="E162" s="160">
        <v>0.20401</v>
      </c>
      <c r="F162" s="158"/>
      <c r="G162" s="158"/>
      <c r="H162" s="158"/>
      <c r="I162" s="158"/>
      <c r="J162" s="158"/>
      <c r="K162" s="158"/>
      <c r="L162" s="158"/>
      <c r="M162" s="158"/>
      <c r="N162" s="157"/>
      <c r="O162" s="157"/>
      <c r="P162" s="157"/>
      <c r="Q162" s="157"/>
      <c r="R162" s="158"/>
      <c r="S162" s="158"/>
      <c r="T162" s="158"/>
      <c r="U162" s="158"/>
      <c r="V162" s="158"/>
      <c r="W162" s="158"/>
      <c r="X162" s="158"/>
      <c r="Y162" s="158"/>
      <c r="Z162" s="148"/>
      <c r="AA162" s="148"/>
      <c r="AB162" s="148"/>
      <c r="AC162" s="148"/>
      <c r="AD162" s="148"/>
      <c r="AE162" s="148"/>
      <c r="AF162" s="148"/>
      <c r="AG162" s="148" t="s">
        <v>338</v>
      </c>
      <c r="AH162" s="148">
        <v>0</v>
      </c>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1" x14ac:dyDescent="0.25">
      <c r="A163" s="172">
        <v>39</v>
      </c>
      <c r="B163" s="173" t="s">
        <v>615</v>
      </c>
      <c r="C163" s="188" t="s">
        <v>616</v>
      </c>
      <c r="D163" s="174" t="s">
        <v>455</v>
      </c>
      <c r="E163" s="175">
        <v>3.06012</v>
      </c>
      <c r="F163" s="176"/>
      <c r="G163" s="177">
        <f>ROUND(E163*F163,2)</f>
        <v>0</v>
      </c>
      <c r="H163" s="176"/>
      <c r="I163" s="177">
        <f>ROUND(E163*H163,2)</f>
        <v>0</v>
      </c>
      <c r="J163" s="176"/>
      <c r="K163" s="177">
        <f>ROUND(E163*J163,2)</f>
        <v>0</v>
      </c>
      <c r="L163" s="177">
        <v>21</v>
      </c>
      <c r="M163" s="177">
        <f>G163*(1+L163/100)</f>
        <v>0</v>
      </c>
      <c r="N163" s="175">
        <v>0</v>
      </c>
      <c r="O163" s="175">
        <f>ROUND(E163*N163,2)</f>
        <v>0</v>
      </c>
      <c r="P163" s="175">
        <v>0</v>
      </c>
      <c r="Q163" s="175">
        <f>ROUND(E163*P163,2)</f>
        <v>0</v>
      </c>
      <c r="R163" s="177" t="s">
        <v>456</v>
      </c>
      <c r="S163" s="177" t="s">
        <v>330</v>
      </c>
      <c r="T163" s="178" t="s">
        <v>330</v>
      </c>
      <c r="U163" s="158">
        <v>0</v>
      </c>
      <c r="V163" s="158">
        <f>ROUND(E163*U163,2)</f>
        <v>0</v>
      </c>
      <c r="W163" s="158"/>
      <c r="X163" s="158" t="s">
        <v>481</v>
      </c>
      <c r="Y163" s="158" t="s">
        <v>333</v>
      </c>
      <c r="Z163" s="148"/>
      <c r="AA163" s="148"/>
      <c r="AB163" s="148"/>
      <c r="AC163" s="148"/>
      <c r="AD163" s="148"/>
      <c r="AE163" s="148"/>
      <c r="AF163" s="148"/>
      <c r="AG163" s="148" t="s">
        <v>1873</v>
      </c>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2" x14ac:dyDescent="0.25">
      <c r="A164" s="155"/>
      <c r="B164" s="156"/>
      <c r="C164" s="189" t="s">
        <v>483</v>
      </c>
      <c r="D164" s="159"/>
      <c r="E164" s="160"/>
      <c r="F164" s="158"/>
      <c r="G164" s="158"/>
      <c r="H164" s="158"/>
      <c r="I164" s="158"/>
      <c r="J164" s="158"/>
      <c r="K164" s="158"/>
      <c r="L164" s="158"/>
      <c r="M164" s="158"/>
      <c r="N164" s="157"/>
      <c r="O164" s="157"/>
      <c r="P164" s="157"/>
      <c r="Q164" s="157"/>
      <c r="R164" s="158"/>
      <c r="S164" s="158"/>
      <c r="T164" s="158"/>
      <c r="U164" s="158"/>
      <c r="V164" s="158"/>
      <c r="W164" s="158"/>
      <c r="X164" s="158"/>
      <c r="Y164" s="158"/>
      <c r="Z164" s="148"/>
      <c r="AA164" s="148"/>
      <c r="AB164" s="148"/>
      <c r="AC164" s="148"/>
      <c r="AD164" s="148"/>
      <c r="AE164" s="148"/>
      <c r="AF164" s="148"/>
      <c r="AG164" s="148" t="s">
        <v>338</v>
      </c>
      <c r="AH164" s="148">
        <v>0</v>
      </c>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3" x14ac:dyDescent="0.25">
      <c r="A165" s="155"/>
      <c r="B165" s="156"/>
      <c r="C165" s="189" t="s">
        <v>1871</v>
      </c>
      <c r="D165" s="159"/>
      <c r="E165" s="160"/>
      <c r="F165" s="158"/>
      <c r="G165" s="158"/>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338</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3" x14ac:dyDescent="0.25">
      <c r="A166" s="155"/>
      <c r="B166" s="156"/>
      <c r="C166" s="189" t="s">
        <v>1874</v>
      </c>
      <c r="D166" s="159"/>
      <c r="E166" s="160">
        <v>3.06012</v>
      </c>
      <c r="F166" s="158"/>
      <c r="G166" s="158"/>
      <c r="H166" s="158"/>
      <c r="I166" s="158"/>
      <c r="J166" s="158"/>
      <c r="K166" s="158"/>
      <c r="L166" s="158"/>
      <c r="M166" s="158"/>
      <c r="N166" s="157"/>
      <c r="O166" s="157"/>
      <c r="P166" s="157"/>
      <c r="Q166" s="157"/>
      <c r="R166" s="158"/>
      <c r="S166" s="158"/>
      <c r="T166" s="158"/>
      <c r="U166" s="158"/>
      <c r="V166" s="158"/>
      <c r="W166" s="158"/>
      <c r="X166" s="158"/>
      <c r="Y166" s="158"/>
      <c r="Z166" s="148"/>
      <c r="AA166" s="148"/>
      <c r="AB166" s="148"/>
      <c r="AC166" s="148"/>
      <c r="AD166" s="148"/>
      <c r="AE166" s="148"/>
      <c r="AF166" s="148"/>
      <c r="AG166" s="148" t="s">
        <v>338</v>
      </c>
      <c r="AH166" s="148">
        <v>0</v>
      </c>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1" x14ac:dyDescent="0.25">
      <c r="A167" s="172">
        <v>40</v>
      </c>
      <c r="B167" s="173" t="s">
        <v>618</v>
      </c>
      <c r="C167" s="188" t="s">
        <v>619</v>
      </c>
      <c r="D167" s="174" t="s">
        <v>455</v>
      </c>
      <c r="E167" s="175">
        <v>0.20401</v>
      </c>
      <c r="F167" s="176"/>
      <c r="G167" s="177">
        <f>ROUND(E167*F167,2)</f>
        <v>0</v>
      </c>
      <c r="H167" s="176"/>
      <c r="I167" s="177">
        <f>ROUND(E167*H167,2)</f>
        <v>0</v>
      </c>
      <c r="J167" s="176"/>
      <c r="K167" s="177">
        <f>ROUND(E167*J167,2)</f>
        <v>0</v>
      </c>
      <c r="L167" s="177">
        <v>21</v>
      </c>
      <c r="M167" s="177">
        <f>G167*(1+L167/100)</f>
        <v>0</v>
      </c>
      <c r="N167" s="175">
        <v>0</v>
      </c>
      <c r="O167" s="175">
        <f>ROUND(E167*N167,2)</f>
        <v>0</v>
      </c>
      <c r="P167" s="175">
        <v>0</v>
      </c>
      <c r="Q167" s="175">
        <f>ROUND(E167*P167,2)</f>
        <v>0</v>
      </c>
      <c r="R167" s="177" t="s">
        <v>456</v>
      </c>
      <c r="S167" s="177" t="s">
        <v>330</v>
      </c>
      <c r="T167" s="178" t="s">
        <v>330</v>
      </c>
      <c r="U167" s="158">
        <v>0.94</v>
      </c>
      <c r="V167" s="158">
        <f>ROUND(E167*U167,2)</f>
        <v>0.19</v>
      </c>
      <c r="W167" s="158"/>
      <c r="X167" s="158" t="s">
        <v>481</v>
      </c>
      <c r="Y167" s="158" t="s">
        <v>333</v>
      </c>
      <c r="Z167" s="148"/>
      <c r="AA167" s="148"/>
      <c r="AB167" s="148"/>
      <c r="AC167" s="148"/>
      <c r="AD167" s="148"/>
      <c r="AE167" s="148"/>
      <c r="AF167" s="148"/>
      <c r="AG167" s="148" t="s">
        <v>482</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2" x14ac:dyDescent="0.25">
      <c r="A168" s="155"/>
      <c r="B168" s="156"/>
      <c r="C168" s="189" t="s">
        <v>483</v>
      </c>
      <c r="D168" s="159"/>
      <c r="E168" s="160"/>
      <c r="F168" s="158"/>
      <c r="G168" s="158"/>
      <c r="H168" s="158"/>
      <c r="I168" s="158"/>
      <c r="J168" s="158"/>
      <c r="K168" s="158"/>
      <c r="L168" s="158"/>
      <c r="M168" s="158"/>
      <c r="N168" s="157"/>
      <c r="O168" s="157"/>
      <c r="P168" s="157"/>
      <c r="Q168" s="157"/>
      <c r="R168" s="158"/>
      <c r="S168" s="158"/>
      <c r="T168" s="158"/>
      <c r="U168" s="158"/>
      <c r="V168" s="158"/>
      <c r="W168" s="158"/>
      <c r="X168" s="158"/>
      <c r="Y168" s="158"/>
      <c r="Z168" s="148"/>
      <c r="AA168" s="148"/>
      <c r="AB168" s="148"/>
      <c r="AC168" s="148"/>
      <c r="AD168" s="148"/>
      <c r="AE168" s="148"/>
      <c r="AF168" s="148"/>
      <c r="AG168" s="148" t="s">
        <v>338</v>
      </c>
      <c r="AH168" s="148">
        <v>0</v>
      </c>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3" x14ac:dyDescent="0.25">
      <c r="A169" s="155"/>
      <c r="B169" s="156"/>
      <c r="C169" s="189" t="s">
        <v>1871</v>
      </c>
      <c r="D169" s="159"/>
      <c r="E169" s="160"/>
      <c r="F169" s="158"/>
      <c r="G169" s="158"/>
      <c r="H169" s="158"/>
      <c r="I169" s="158"/>
      <c r="J169" s="158"/>
      <c r="K169" s="158"/>
      <c r="L169" s="158"/>
      <c r="M169" s="158"/>
      <c r="N169" s="157"/>
      <c r="O169" s="157"/>
      <c r="P169" s="157"/>
      <c r="Q169" s="157"/>
      <c r="R169" s="158"/>
      <c r="S169" s="158"/>
      <c r="T169" s="158"/>
      <c r="U169" s="158"/>
      <c r="V169" s="158"/>
      <c r="W169" s="158"/>
      <c r="X169" s="158"/>
      <c r="Y169" s="158"/>
      <c r="Z169" s="148"/>
      <c r="AA169" s="148"/>
      <c r="AB169" s="148"/>
      <c r="AC169" s="148"/>
      <c r="AD169" s="148"/>
      <c r="AE169" s="148"/>
      <c r="AF169" s="148"/>
      <c r="AG169" s="148" t="s">
        <v>338</v>
      </c>
      <c r="AH169" s="148">
        <v>0</v>
      </c>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3" x14ac:dyDescent="0.25">
      <c r="A170" s="155"/>
      <c r="B170" s="156"/>
      <c r="C170" s="189" t="s">
        <v>1872</v>
      </c>
      <c r="D170" s="159"/>
      <c r="E170" s="160">
        <v>0.20401</v>
      </c>
      <c r="F170" s="158"/>
      <c r="G170" s="158"/>
      <c r="H170" s="158"/>
      <c r="I170" s="158"/>
      <c r="J170" s="158"/>
      <c r="K170" s="158"/>
      <c r="L170" s="158"/>
      <c r="M170" s="158"/>
      <c r="N170" s="157"/>
      <c r="O170" s="157"/>
      <c r="P170" s="157"/>
      <c r="Q170" s="157"/>
      <c r="R170" s="158"/>
      <c r="S170" s="158"/>
      <c r="T170" s="158"/>
      <c r="U170" s="158"/>
      <c r="V170" s="158"/>
      <c r="W170" s="158"/>
      <c r="X170" s="158"/>
      <c r="Y170" s="158"/>
      <c r="Z170" s="148"/>
      <c r="AA170" s="148"/>
      <c r="AB170" s="148"/>
      <c r="AC170" s="148"/>
      <c r="AD170" s="148"/>
      <c r="AE170" s="148"/>
      <c r="AF170" s="148"/>
      <c r="AG170" s="148" t="s">
        <v>338</v>
      </c>
      <c r="AH170" s="148">
        <v>0</v>
      </c>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1" x14ac:dyDescent="0.25">
      <c r="A171" s="172">
        <v>41</v>
      </c>
      <c r="B171" s="173" t="s">
        <v>620</v>
      </c>
      <c r="C171" s="188" t="s">
        <v>621</v>
      </c>
      <c r="D171" s="174" t="s">
        <v>455</v>
      </c>
      <c r="E171" s="175">
        <v>0.81603000000000003</v>
      </c>
      <c r="F171" s="176"/>
      <c r="G171" s="177">
        <f>ROUND(E171*F171,2)</f>
        <v>0</v>
      </c>
      <c r="H171" s="176"/>
      <c r="I171" s="177">
        <f>ROUND(E171*H171,2)</f>
        <v>0</v>
      </c>
      <c r="J171" s="176"/>
      <c r="K171" s="177">
        <f>ROUND(E171*J171,2)</f>
        <v>0</v>
      </c>
      <c r="L171" s="177">
        <v>21</v>
      </c>
      <c r="M171" s="177">
        <f>G171*(1+L171/100)</f>
        <v>0</v>
      </c>
      <c r="N171" s="175">
        <v>0</v>
      </c>
      <c r="O171" s="175">
        <f>ROUND(E171*N171,2)</f>
        <v>0</v>
      </c>
      <c r="P171" s="175">
        <v>0</v>
      </c>
      <c r="Q171" s="175">
        <f>ROUND(E171*P171,2)</f>
        <v>0</v>
      </c>
      <c r="R171" s="177" t="s">
        <v>456</v>
      </c>
      <c r="S171" s="177" t="s">
        <v>330</v>
      </c>
      <c r="T171" s="178" t="s">
        <v>330</v>
      </c>
      <c r="U171" s="158">
        <v>0.105</v>
      </c>
      <c r="V171" s="158">
        <f>ROUND(E171*U171,2)</f>
        <v>0.09</v>
      </c>
      <c r="W171" s="158"/>
      <c r="X171" s="158" t="s">
        <v>481</v>
      </c>
      <c r="Y171" s="158" t="s">
        <v>333</v>
      </c>
      <c r="Z171" s="148"/>
      <c r="AA171" s="148"/>
      <c r="AB171" s="148"/>
      <c r="AC171" s="148"/>
      <c r="AD171" s="148"/>
      <c r="AE171" s="148"/>
      <c r="AF171" s="148"/>
      <c r="AG171" s="148" t="s">
        <v>482</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2" x14ac:dyDescent="0.25">
      <c r="A172" s="155"/>
      <c r="B172" s="156"/>
      <c r="C172" s="189" t="s">
        <v>483</v>
      </c>
      <c r="D172" s="159"/>
      <c r="E172" s="160"/>
      <c r="F172" s="158"/>
      <c r="G172" s="158"/>
      <c r="H172" s="158"/>
      <c r="I172" s="158"/>
      <c r="J172" s="158"/>
      <c r="K172" s="158"/>
      <c r="L172" s="158"/>
      <c r="M172" s="158"/>
      <c r="N172" s="157"/>
      <c r="O172" s="157"/>
      <c r="P172" s="157"/>
      <c r="Q172" s="157"/>
      <c r="R172" s="158"/>
      <c r="S172" s="158"/>
      <c r="T172" s="158"/>
      <c r="U172" s="158"/>
      <c r="V172" s="158"/>
      <c r="W172" s="158"/>
      <c r="X172" s="158"/>
      <c r="Y172" s="158"/>
      <c r="Z172" s="148"/>
      <c r="AA172" s="148"/>
      <c r="AB172" s="148"/>
      <c r="AC172" s="148"/>
      <c r="AD172" s="148"/>
      <c r="AE172" s="148"/>
      <c r="AF172" s="148"/>
      <c r="AG172" s="148" t="s">
        <v>338</v>
      </c>
      <c r="AH172" s="148">
        <v>0</v>
      </c>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3" x14ac:dyDescent="0.25">
      <c r="A173" s="155"/>
      <c r="B173" s="156"/>
      <c r="C173" s="189" t="s">
        <v>1871</v>
      </c>
      <c r="D173" s="159"/>
      <c r="E173" s="160"/>
      <c r="F173" s="158"/>
      <c r="G173" s="158"/>
      <c r="H173" s="158"/>
      <c r="I173" s="158"/>
      <c r="J173" s="158"/>
      <c r="K173" s="158"/>
      <c r="L173" s="158"/>
      <c r="M173" s="158"/>
      <c r="N173" s="157"/>
      <c r="O173" s="157"/>
      <c r="P173" s="157"/>
      <c r="Q173" s="157"/>
      <c r="R173" s="158"/>
      <c r="S173" s="158"/>
      <c r="T173" s="158"/>
      <c r="U173" s="158"/>
      <c r="V173" s="158"/>
      <c r="W173" s="158"/>
      <c r="X173" s="158"/>
      <c r="Y173" s="158"/>
      <c r="Z173" s="148"/>
      <c r="AA173" s="148"/>
      <c r="AB173" s="148"/>
      <c r="AC173" s="148"/>
      <c r="AD173" s="148"/>
      <c r="AE173" s="148"/>
      <c r="AF173" s="148"/>
      <c r="AG173" s="148" t="s">
        <v>338</v>
      </c>
      <c r="AH173" s="148">
        <v>0</v>
      </c>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3" x14ac:dyDescent="0.25">
      <c r="A174" s="155"/>
      <c r="B174" s="156"/>
      <c r="C174" s="189" t="s">
        <v>1875</v>
      </c>
      <c r="D174" s="159"/>
      <c r="E174" s="160">
        <v>0.81603000000000003</v>
      </c>
      <c r="F174" s="158"/>
      <c r="G174" s="158"/>
      <c r="H174" s="158"/>
      <c r="I174" s="158"/>
      <c r="J174" s="158"/>
      <c r="K174" s="158"/>
      <c r="L174" s="158"/>
      <c r="M174" s="158"/>
      <c r="N174" s="157"/>
      <c r="O174" s="157"/>
      <c r="P174" s="157"/>
      <c r="Q174" s="157"/>
      <c r="R174" s="158"/>
      <c r="S174" s="158"/>
      <c r="T174" s="158"/>
      <c r="U174" s="158"/>
      <c r="V174" s="158"/>
      <c r="W174" s="158"/>
      <c r="X174" s="158"/>
      <c r="Y174" s="158"/>
      <c r="Z174" s="148"/>
      <c r="AA174" s="148"/>
      <c r="AB174" s="148"/>
      <c r="AC174" s="148"/>
      <c r="AD174" s="148"/>
      <c r="AE174" s="148"/>
      <c r="AF174" s="148"/>
      <c r="AG174" s="148" t="s">
        <v>338</v>
      </c>
      <c r="AH174" s="148">
        <v>0</v>
      </c>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ht="13" x14ac:dyDescent="0.25">
      <c r="A175" s="162" t="s">
        <v>325</v>
      </c>
      <c r="B175" s="163" t="s">
        <v>237</v>
      </c>
      <c r="C175" s="187" t="s">
        <v>238</v>
      </c>
      <c r="D175" s="164"/>
      <c r="E175" s="165"/>
      <c r="F175" s="166"/>
      <c r="G175" s="166">
        <f>SUMIF(AG176:AG180,"&lt;&gt;NOR",G176:G180)</f>
        <v>0</v>
      </c>
      <c r="H175" s="166"/>
      <c r="I175" s="166">
        <f>SUM(I176:I180)</f>
        <v>0</v>
      </c>
      <c r="J175" s="166"/>
      <c r="K175" s="166">
        <f>SUM(K176:K180)</f>
        <v>0</v>
      </c>
      <c r="L175" s="166"/>
      <c r="M175" s="166">
        <f>SUM(M176:M180)</f>
        <v>0</v>
      </c>
      <c r="N175" s="165"/>
      <c r="O175" s="165">
        <f>SUM(O176:O180)</f>
        <v>0</v>
      </c>
      <c r="P175" s="165"/>
      <c r="Q175" s="165">
        <f>SUM(Q176:Q180)</f>
        <v>0</v>
      </c>
      <c r="R175" s="166"/>
      <c r="S175" s="166"/>
      <c r="T175" s="167"/>
      <c r="U175" s="161"/>
      <c r="V175" s="161">
        <f>SUM(V176:V180)</f>
        <v>15.22</v>
      </c>
      <c r="W175" s="161"/>
      <c r="X175" s="161"/>
      <c r="Y175" s="161"/>
      <c r="AG175" t="s">
        <v>326</v>
      </c>
    </row>
    <row r="176" spans="1:60" outlineLevel="1" x14ac:dyDescent="0.25">
      <c r="A176" s="172">
        <v>42</v>
      </c>
      <c r="B176" s="173" t="s">
        <v>1876</v>
      </c>
      <c r="C176" s="188" t="s">
        <v>1877</v>
      </c>
      <c r="D176" s="174" t="s">
        <v>455</v>
      </c>
      <c r="E176" s="175">
        <v>24.989059999999998</v>
      </c>
      <c r="F176" s="176"/>
      <c r="G176" s="177">
        <f>ROUND(E176*F176,2)</f>
        <v>0</v>
      </c>
      <c r="H176" s="176"/>
      <c r="I176" s="177">
        <f>ROUND(E176*H176,2)</f>
        <v>0</v>
      </c>
      <c r="J176" s="176"/>
      <c r="K176" s="177">
        <f>ROUND(E176*J176,2)</f>
        <v>0</v>
      </c>
      <c r="L176" s="177">
        <v>21</v>
      </c>
      <c r="M176" s="177">
        <f>G176*(1+L176/100)</f>
        <v>0</v>
      </c>
      <c r="N176" s="175">
        <v>0</v>
      </c>
      <c r="O176" s="175">
        <f>ROUND(E176*N176,2)</f>
        <v>0</v>
      </c>
      <c r="P176" s="175">
        <v>0</v>
      </c>
      <c r="Q176" s="175">
        <f>ROUND(E176*P176,2)</f>
        <v>0</v>
      </c>
      <c r="R176" s="177" t="s">
        <v>569</v>
      </c>
      <c r="S176" s="177" t="s">
        <v>330</v>
      </c>
      <c r="T176" s="178" t="s">
        <v>330</v>
      </c>
      <c r="U176" s="158">
        <v>0.60899999999999999</v>
      </c>
      <c r="V176" s="158">
        <f>ROUND(E176*U176,2)</f>
        <v>15.22</v>
      </c>
      <c r="W176" s="158"/>
      <c r="X176" s="158" t="s">
        <v>538</v>
      </c>
      <c r="Y176" s="158" t="s">
        <v>333</v>
      </c>
      <c r="Z176" s="148"/>
      <c r="AA176" s="148"/>
      <c r="AB176" s="148"/>
      <c r="AC176" s="148"/>
      <c r="AD176" s="148"/>
      <c r="AE176" s="148"/>
      <c r="AF176" s="148"/>
      <c r="AG176" s="148" t="s">
        <v>539</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ht="20.5" outlineLevel="2" x14ac:dyDescent="0.25">
      <c r="A177" s="155"/>
      <c r="B177" s="156"/>
      <c r="C177" s="269" t="s">
        <v>1878</v>
      </c>
      <c r="D177" s="270"/>
      <c r="E177" s="270"/>
      <c r="F177" s="270"/>
      <c r="G177" s="270"/>
      <c r="H177" s="158"/>
      <c r="I177" s="158"/>
      <c r="J177" s="158"/>
      <c r="K177" s="158"/>
      <c r="L177" s="158"/>
      <c r="M177" s="158"/>
      <c r="N177" s="157"/>
      <c r="O177" s="157"/>
      <c r="P177" s="157"/>
      <c r="Q177" s="157"/>
      <c r="R177" s="158"/>
      <c r="S177" s="158"/>
      <c r="T177" s="158"/>
      <c r="U177" s="158"/>
      <c r="V177" s="158"/>
      <c r="W177" s="158"/>
      <c r="X177" s="158"/>
      <c r="Y177" s="158"/>
      <c r="Z177" s="148"/>
      <c r="AA177" s="148"/>
      <c r="AB177" s="148"/>
      <c r="AC177" s="148"/>
      <c r="AD177" s="148"/>
      <c r="AE177" s="148"/>
      <c r="AF177" s="148"/>
      <c r="AG177" s="148" t="s">
        <v>395</v>
      </c>
      <c r="AH177" s="148"/>
      <c r="AI177" s="148"/>
      <c r="AJ177" s="148"/>
      <c r="AK177" s="148"/>
      <c r="AL177" s="148"/>
      <c r="AM177" s="148"/>
      <c r="AN177" s="148"/>
      <c r="AO177" s="148"/>
      <c r="AP177" s="148"/>
      <c r="AQ177" s="148"/>
      <c r="AR177" s="148"/>
      <c r="AS177" s="148"/>
      <c r="AT177" s="148"/>
      <c r="AU177" s="148"/>
      <c r="AV177" s="148"/>
      <c r="AW177" s="148"/>
      <c r="AX177" s="148"/>
      <c r="AY177" s="148"/>
      <c r="AZ177" s="148"/>
      <c r="BA177" s="179" t="str">
        <f>C177</f>
        <v>na novostavbách a změnách objektů pro oplocení (815 2 JKSo), objekty zvláštní pro chov živočichů (815 3 JKSO), objekty pozemní různé (815 9 JKSO) se svislou nosnou konstrukcí monolitickou betonovou tyčovou nebo plošnou ( KMCH 2 a 3 - JKSO šesté místo)</v>
      </c>
      <c r="BB177" s="148"/>
      <c r="BC177" s="148"/>
      <c r="BD177" s="148"/>
      <c r="BE177" s="148"/>
      <c r="BF177" s="148"/>
      <c r="BG177" s="148"/>
      <c r="BH177" s="148"/>
    </row>
    <row r="178" spans="1:60" outlineLevel="2" x14ac:dyDescent="0.25">
      <c r="A178" s="155"/>
      <c r="B178" s="156"/>
      <c r="C178" s="189" t="s">
        <v>540</v>
      </c>
      <c r="D178" s="159"/>
      <c r="E178" s="160"/>
      <c r="F178" s="158"/>
      <c r="G178" s="158"/>
      <c r="H178" s="158"/>
      <c r="I178" s="158"/>
      <c r="J178" s="158"/>
      <c r="K178" s="158"/>
      <c r="L178" s="158"/>
      <c r="M178" s="158"/>
      <c r="N178" s="157"/>
      <c r="O178" s="157"/>
      <c r="P178" s="157"/>
      <c r="Q178" s="157"/>
      <c r="R178" s="158"/>
      <c r="S178" s="158"/>
      <c r="T178" s="158"/>
      <c r="U178" s="158"/>
      <c r="V178" s="158"/>
      <c r="W178" s="158"/>
      <c r="X178" s="158"/>
      <c r="Y178" s="158"/>
      <c r="Z178" s="148"/>
      <c r="AA178" s="148"/>
      <c r="AB178" s="148"/>
      <c r="AC178" s="148"/>
      <c r="AD178" s="148"/>
      <c r="AE178" s="148"/>
      <c r="AF178" s="148"/>
      <c r="AG178" s="148" t="s">
        <v>338</v>
      </c>
      <c r="AH178" s="148">
        <v>0</v>
      </c>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3" x14ac:dyDescent="0.25">
      <c r="A179" s="155"/>
      <c r="B179" s="156"/>
      <c r="C179" s="189" t="s">
        <v>1879</v>
      </c>
      <c r="D179" s="159"/>
      <c r="E179" s="160"/>
      <c r="F179" s="158"/>
      <c r="G179" s="158"/>
      <c r="H179" s="158"/>
      <c r="I179" s="158"/>
      <c r="J179" s="158"/>
      <c r="K179" s="158"/>
      <c r="L179" s="158"/>
      <c r="M179" s="158"/>
      <c r="N179" s="157"/>
      <c r="O179" s="157"/>
      <c r="P179" s="157"/>
      <c r="Q179" s="157"/>
      <c r="R179" s="158"/>
      <c r="S179" s="158"/>
      <c r="T179" s="158"/>
      <c r="U179" s="158"/>
      <c r="V179" s="158"/>
      <c r="W179" s="158"/>
      <c r="X179" s="158"/>
      <c r="Y179" s="158"/>
      <c r="Z179" s="148"/>
      <c r="AA179" s="148"/>
      <c r="AB179" s="148"/>
      <c r="AC179" s="148"/>
      <c r="AD179" s="148"/>
      <c r="AE179" s="148"/>
      <c r="AF179" s="148"/>
      <c r="AG179" s="148" t="s">
        <v>338</v>
      </c>
      <c r="AH179" s="148">
        <v>0</v>
      </c>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3" x14ac:dyDescent="0.25">
      <c r="A180" s="155"/>
      <c r="B180" s="156"/>
      <c r="C180" s="189" t="s">
        <v>1880</v>
      </c>
      <c r="D180" s="159"/>
      <c r="E180" s="160">
        <v>24.989059999999998</v>
      </c>
      <c r="F180" s="158"/>
      <c r="G180" s="158"/>
      <c r="H180" s="158"/>
      <c r="I180" s="158"/>
      <c r="J180" s="158"/>
      <c r="K180" s="158"/>
      <c r="L180" s="158"/>
      <c r="M180" s="158"/>
      <c r="N180" s="157"/>
      <c r="O180" s="157"/>
      <c r="P180" s="157"/>
      <c r="Q180" s="157"/>
      <c r="R180" s="158"/>
      <c r="S180" s="158"/>
      <c r="T180" s="158"/>
      <c r="U180" s="158"/>
      <c r="V180" s="158"/>
      <c r="W180" s="158"/>
      <c r="X180" s="158"/>
      <c r="Y180" s="158"/>
      <c r="Z180" s="148"/>
      <c r="AA180" s="148"/>
      <c r="AB180" s="148"/>
      <c r="AC180" s="148"/>
      <c r="AD180" s="148"/>
      <c r="AE180" s="148"/>
      <c r="AF180" s="148"/>
      <c r="AG180" s="148" t="s">
        <v>338</v>
      </c>
      <c r="AH180" s="148">
        <v>0</v>
      </c>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ht="13" x14ac:dyDescent="0.25">
      <c r="A181" s="162" t="s">
        <v>325</v>
      </c>
      <c r="B181" s="163" t="s">
        <v>251</v>
      </c>
      <c r="C181" s="187" t="s">
        <v>252</v>
      </c>
      <c r="D181" s="164"/>
      <c r="E181" s="165"/>
      <c r="F181" s="166"/>
      <c r="G181" s="166">
        <f>SUMIF(AG182:AG198,"&lt;&gt;NOR",G182:G198)</f>
        <v>0</v>
      </c>
      <c r="H181" s="166"/>
      <c r="I181" s="166">
        <f>SUM(I182:I198)</f>
        <v>0</v>
      </c>
      <c r="J181" s="166"/>
      <c r="K181" s="166">
        <f>SUM(K182:K198)</f>
        <v>0</v>
      </c>
      <c r="L181" s="166"/>
      <c r="M181" s="166">
        <f>SUM(M182:M198)</f>
        <v>0</v>
      </c>
      <c r="N181" s="165"/>
      <c r="O181" s="165">
        <f>SUM(O182:O198)</f>
        <v>0.19</v>
      </c>
      <c r="P181" s="165"/>
      <c r="Q181" s="165">
        <f>SUM(Q182:Q198)</f>
        <v>0</v>
      </c>
      <c r="R181" s="166"/>
      <c r="S181" s="166"/>
      <c r="T181" s="167"/>
      <c r="U181" s="161"/>
      <c r="V181" s="161">
        <f>SUM(V182:V198)</f>
        <v>31.84</v>
      </c>
      <c r="W181" s="161"/>
      <c r="X181" s="161"/>
      <c r="Y181" s="161"/>
      <c r="AG181" t="s">
        <v>326</v>
      </c>
    </row>
    <row r="182" spans="1:60" outlineLevel="1" x14ac:dyDescent="0.25">
      <c r="A182" s="172">
        <v>43</v>
      </c>
      <c r="B182" s="173" t="s">
        <v>1881</v>
      </c>
      <c r="C182" s="188" t="s">
        <v>1882</v>
      </c>
      <c r="D182" s="174" t="s">
        <v>521</v>
      </c>
      <c r="E182" s="175">
        <v>39</v>
      </c>
      <c r="F182" s="176"/>
      <c r="G182" s="177">
        <f>ROUND(E182*F182,2)</f>
        <v>0</v>
      </c>
      <c r="H182" s="176"/>
      <c r="I182" s="177">
        <f>ROUND(E182*H182,2)</f>
        <v>0</v>
      </c>
      <c r="J182" s="176"/>
      <c r="K182" s="177">
        <f>ROUND(E182*J182,2)</f>
        <v>0</v>
      </c>
      <c r="L182" s="177">
        <v>21</v>
      </c>
      <c r="M182" s="177">
        <f>G182*(1+L182/100)</f>
        <v>0</v>
      </c>
      <c r="N182" s="175">
        <v>0</v>
      </c>
      <c r="O182" s="175">
        <f>ROUND(E182*N182,2)</f>
        <v>0</v>
      </c>
      <c r="P182" s="175">
        <v>0</v>
      </c>
      <c r="Q182" s="175">
        <f>ROUND(E182*P182,2)</f>
        <v>0</v>
      </c>
      <c r="R182" s="177" t="s">
        <v>1862</v>
      </c>
      <c r="S182" s="177" t="s">
        <v>330</v>
      </c>
      <c r="T182" s="178" t="s">
        <v>330</v>
      </c>
      <c r="U182" s="158">
        <v>0.3</v>
      </c>
      <c r="V182" s="158">
        <f>ROUND(E182*U182,2)</f>
        <v>11.7</v>
      </c>
      <c r="W182" s="158"/>
      <c r="X182" s="158" t="s">
        <v>392</v>
      </c>
      <c r="Y182" s="158" t="s">
        <v>333</v>
      </c>
      <c r="Z182" s="148"/>
      <c r="AA182" s="148"/>
      <c r="AB182" s="148"/>
      <c r="AC182" s="148"/>
      <c r="AD182" s="148"/>
      <c r="AE182" s="148"/>
      <c r="AF182" s="148"/>
      <c r="AG182" s="148" t="s">
        <v>393</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2" x14ac:dyDescent="0.25">
      <c r="A183" s="155"/>
      <c r="B183" s="156"/>
      <c r="C183" s="189" t="s">
        <v>1883</v>
      </c>
      <c r="D183" s="159"/>
      <c r="E183" s="160"/>
      <c r="F183" s="158"/>
      <c r="G183" s="158"/>
      <c r="H183" s="158"/>
      <c r="I183" s="158"/>
      <c r="J183" s="158"/>
      <c r="K183" s="158"/>
      <c r="L183" s="158"/>
      <c r="M183" s="158"/>
      <c r="N183" s="157"/>
      <c r="O183" s="157"/>
      <c r="P183" s="157"/>
      <c r="Q183" s="157"/>
      <c r="R183" s="158"/>
      <c r="S183" s="158"/>
      <c r="T183" s="158"/>
      <c r="U183" s="158"/>
      <c r="V183" s="158"/>
      <c r="W183" s="158"/>
      <c r="X183" s="158"/>
      <c r="Y183" s="158"/>
      <c r="Z183" s="148"/>
      <c r="AA183" s="148"/>
      <c r="AB183" s="148"/>
      <c r="AC183" s="148"/>
      <c r="AD183" s="148"/>
      <c r="AE183" s="148"/>
      <c r="AF183" s="148"/>
      <c r="AG183" s="148" t="s">
        <v>338</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3" x14ac:dyDescent="0.25">
      <c r="A184" s="155"/>
      <c r="B184" s="156"/>
      <c r="C184" s="189" t="s">
        <v>1884</v>
      </c>
      <c r="D184" s="159"/>
      <c r="E184" s="160">
        <v>39</v>
      </c>
      <c r="F184" s="158"/>
      <c r="G184" s="158"/>
      <c r="H184" s="158"/>
      <c r="I184" s="158"/>
      <c r="J184" s="158"/>
      <c r="K184" s="158"/>
      <c r="L184" s="158"/>
      <c r="M184" s="158"/>
      <c r="N184" s="157"/>
      <c r="O184" s="157"/>
      <c r="P184" s="157"/>
      <c r="Q184" s="157"/>
      <c r="R184" s="158"/>
      <c r="S184" s="158"/>
      <c r="T184" s="158"/>
      <c r="U184" s="158"/>
      <c r="V184" s="158"/>
      <c r="W184" s="158"/>
      <c r="X184" s="158"/>
      <c r="Y184" s="158"/>
      <c r="Z184" s="148"/>
      <c r="AA184" s="148"/>
      <c r="AB184" s="148"/>
      <c r="AC184" s="148"/>
      <c r="AD184" s="148"/>
      <c r="AE184" s="148"/>
      <c r="AF184" s="148"/>
      <c r="AG184" s="148" t="s">
        <v>338</v>
      </c>
      <c r="AH184" s="148">
        <v>0</v>
      </c>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1" x14ac:dyDescent="0.25">
      <c r="A185" s="172">
        <v>44</v>
      </c>
      <c r="B185" s="173" t="s">
        <v>1885</v>
      </c>
      <c r="C185" s="188" t="s">
        <v>1886</v>
      </c>
      <c r="D185" s="174" t="s">
        <v>521</v>
      </c>
      <c r="E185" s="175">
        <v>50</v>
      </c>
      <c r="F185" s="176"/>
      <c r="G185" s="177">
        <f>ROUND(E185*F185,2)</f>
        <v>0</v>
      </c>
      <c r="H185" s="176"/>
      <c r="I185" s="177">
        <f>ROUND(E185*H185,2)</f>
        <v>0</v>
      </c>
      <c r="J185" s="176"/>
      <c r="K185" s="177">
        <f>ROUND(E185*J185,2)</f>
        <v>0</v>
      </c>
      <c r="L185" s="177">
        <v>21</v>
      </c>
      <c r="M185" s="177">
        <f>G185*(1+L185/100)</f>
        <v>0</v>
      </c>
      <c r="N185" s="175">
        <v>0</v>
      </c>
      <c r="O185" s="175">
        <f>ROUND(E185*N185,2)</f>
        <v>0</v>
      </c>
      <c r="P185" s="175">
        <v>0</v>
      </c>
      <c r="Q185" s="175">
        <f>ROUND(E185*P185,2)</f>
        <v>0</v>
      </c>
      <c r="R185" s="177" t="s">
        <v>1862</v>
      </c>
      <c r="S185" s="177" t="s">
        <v>330</v>
      </c>
      <c r="T185" s="178" t="s">
        <v>330</v>
      </c>
      <c r="U185" s="158">
        <v>0.04</v>
      </c>
      <c r="V185" s="158">
        <f>ROUND(E185*U185,2)</f>
        <v>2</v>
      </c>
      <c r="W185" s="158"/>
      <c r="X185" s="158" t="s">
        <v>392</v>
      </c>
      <c r="Y185" s="158" t="s">
        <v>333</v>
      </c>
      <c r="Z185" s="148"/>
      <c r="AA185" s="148"/>
      <c r="AB185" s="148"/>
      <c r="AC185" s="148"/>
      <c r="AD185" s="148"/>
      <c r="AE185" s="148"/>
      <c r="AF185" s="148"/>
      <c r="AG185" s="148" t="s">
        <v>393</v>
      </c>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2" x14ac:dyDescent="0.25">
      <c r="A186" s="155"/>
      <c r="B186" s="156"/>
      <c r="C186" s="189" t="s">
        <v>1887</v>
      </c>
      <c r="D186" s="159"/>
      <c r="E186" s="160">
        <v>50</v>
      </c>
      <c r="F186" s="158"/>
      <c r="G186" s="158"/>
      <c r="H186" s="158"/>
      <c r="I186" s="158"/>
      <c r="J186" s="158"/>
      <c r="K186" s="158"/>
      <c r="L186" s="158"/>
      <c r="M186" s="158"/>
      <c r="N186" s="157"/>
      <c r="O186" s="157"/>
      <c r="P186" s="157"/>
      <c r="Q186" s="157"/>
      <c r="R186" s="158"/>
      <c r="S186" s="158"/>
      <c r="T186" s="158"/>
      <c r="U186" s="158"/>
      <c r="V186" s="158"/>
      <c r="W186" s="158"/>
      <c r="X186" s="158"/>
      <c r="Y186" s="158"/>
      <c r="Z186" s="148"/>
      <c r="AA186" s="148"/>
      <c r="AB186" s="148"/>
      <c r="AC186" s="148"/>
      <c r="AD186" s="148"/>
      <c r="AE186" s="148"/>
      <c r="AF186" s="148"/>
      <c r="AG186" s="148" t="s">
        <v>338</v>
      </c>
      <c r="AH186" s="148">
        <v>0</v>
      </c>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1" x14ac:dyDescent="0.25">
      <c r="A187" s="172">
        <v>45</v>
      </c>
      <c r="B187" s="173" t="s">
        <v>1888</v>
      </c>
      <c r="C187" s="188" t="s">
        <v>1889</v>
      </c>
      <c r="D187" s="174" t="s">
        <v>679</v>
      </c>
      <c r="E187" s="175">
        <v>1</v>
      </c>
      <c r="F187" s="176"/>
      <c r="G187" s="177">
        <f>ROUND(E187*F187,2)</f>
        <v>0</v>
      </c>
      <c r="H187" s="176"/>
      <c r="I187" s="177">
        <f>ROUND(E187*H187,2)</f>
        <v>0</v>
      </c>
      <c r="J187" s="176"/>
      <c r="K187" s="177">
        <f>ROUND(E187*J187,2)</f>
        <v>0</v>
      </c>
      <c r="L187" s="177">
        <v>21</v>
      </c>
      <c r="M187" s="177">
        <f>G187*(1+L187/100)</f>
        <v>0</v>
      </c>
      <c r="N187" s="175">
        <v>0.1</v>
      </c>
      <c r="O187" s="175">
        <f>ROUND(E187*N187,2)</f>
        <v>0.1</v>
      </c>
      <c r="P187" s="175">
        <v>0</v>
      </c>
      <c r="Q187" s="175">
        <f>ROUND(E187*P187,2)</f>
        <v>0</v>
      </c>
      <c r="R187" s="177"/>
      <c r="S187" s="177" t="s">
        <v>344</v>
      </c>
      <c r="T187" s="178" t="s">
        <v>331</v>
      </c>
      <c r="U187" s="158">
        <v>17.52</v>
      </c>
      <c r="V187" s="158">
        <f>ROUND(E187*U187,2)</f>
        <v>17.52</v>
      </c>
      <c r="W187" s="158"/>
      <c r="X187" s="158" t="s">
        <v>392</v>
      </c>
      <c r="Y187" s="158" t="s">
        <v>333</v>
      </c>
      <c r="Z187" s="148"/>
      <c r="AA187" s="148"/>
      <c r="AB187" s="148"/>
      <c r="AC187" s="148"/>
      <c r="AD187" s="148"/>
      <c r="AE187" s="148"/>
      <c r="AF187" s="148"/>
      <c r="AG187" s="148" t="s">
        <v>393</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2" x14ac:dyDescent="0.25">
      <c r="A188" s="155"/>
      <c r="B188" s="156"/>
      <c r="C188" s="258" t="s">
        <v>1890</v>
      </c>
      <c r="D188" s="259"/>
      <c r="E188" s="259"/>
      <c r="F188" s="259"/>
      <c r="G188" s="259"/>
      <c r="H188" s="158"/>
      <c r="I188" s="158"/>
      <c r="J188" s="158"/>
      <c r="K188" s="158"/>
      <c r="L188" s="158"/>
      <c r="M188" s="158"/>
      <c r="N188" s="157"/>
      <c r="O188" s="157"/>
      <c r="P188" s="157"/>
      <c r="Q188" s="157"/>
      <c r="R188" s="158"/>
      <c r="S188" s="158"/>
      <c r="T188" s="158"/>
      <c r="U188" s="158"/>
      <c r="V188" s="158"/>
      <c r="W188" s="158"/>
      <c r="X188" s="158"/>
      <c r="Y188" s="158"/>
      <c r="Z188" s="148"/>
      <c r="AA188" s="148"/>
      <c r="AB188" s="148"/>
      <c r="AC188" s="148"/>
      <c r="AD188" s="148"/>
      <c r="AE188" s="148"/>
      <c r="AF188" s="148"/>
      <c r="AG188" s="148" t="s">
        <v>335</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ht="20" outlineLevel="1" x14ac:dyDescent="0.25">
      <c r="A189" s="172">
        <v>46</v>
      </c>
      <c r="B189" s="173" t="s">
        <v>1891</v>
      </c>
      <c r="C189" s="188" t="s">
        <v>1892</v>
      </c>
      <c r="D189" s="174" t="s">
        <v>521</v>
      </c>
      <c r="E189" s="175">
        <v>39</v>
      </c>
      <c r="F189" s="176"/>
      <c r="G189" s="177">
        <f>ROUND(E189*F189,2)</f>
        <v>0</v>
      </c>
      <c r="H189" s="176"/>
      <c r="I189" s="177">
        <f>ROUND(E189*H189,2)</f>
        <v>0</v>
      </c>
      <c r="J189" s="176"/>
      <c r="K189" s="177">
        <f>ROUND(E189*J189,2)</f>
        <v>0</v>
      </c>
      <c r="L189" s="177">
        <v>21</v>
      </c>
      <c r="M189" s="177">
        <f>G189*(1+L189/100)</f>
        <v>0</v>
      </c>
      <c r="N189" s="175">
        <v>2.2000000000000001E-3</v>
      </c>
      <c r="O189" s="175">
        <f>ROUND(E189*N189,2)</f>
        <v>0.09</v>
      </c>
      <c r="P189" s="175">
        <v>0</v>
      </c>
      <c r="Q189" s="175">
        <f>ROUND(E189*P189,2)</f>
        <v>0</v>
      </c>
      <c r="R189" s="177"/>
      <c r="S189" s="177" t="s">
        <v>344</v>
      </c>
      <c r="T189" s="178" t="s">
        <v>469</v>
      </c>
      <c r="U189" s="158">
        <v>0</v>
      </c>
      <c r="V189" s="158">
        <f>ROUND(E189*U189,2)</f>
        <v>0</v>
      </c>
      <c r="W189" s="158"/>
      <c r="X189" s="158" t="s">
        <v>462</v>
      </c>
      <c r="Y189" s="158" t="s">
        <v>333</v>
      </c>
      <c r="Z189" s="148"/>
      <c r="AA189" s="148"/>
      <c r="AB189" s="148"/>
      <c r="AC189" s="148"/>
      <c r="AD189" s="148"/>
      <c r="AE189" s="148"/>
      <c r="AF189" s="148"/>
      <c r="AG189" s="148" t="s">
        <v>463</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outlineLevel="2" x14ac:dyDescent="0.25">
      <c r="A190" s="155"/>
      <c r="B190" s="156"/>
      <c r="C190" s="189" t="s">
        <v>1893</v>
      </c>
      <c r="D190" s="159"/>
      <c r="E190" s="160">
        <v>39</v>
      </c>
      <c r="F190" s="158"/>
      <c r="G190" s="158"/>
      <c r="H190" s="158"/>
      <c r="I190" s="158"/>
      <c r="J190" s="158"/>
      <c r="K190" s="158"/>
      <c r="L190" s="158"/>
      <c r="M190" s="158"/>
      <c r="N190" s="157"/>
      <c r="O190" s="157"/>
      <c r="P190" s="157"/>
      <c r="Q190" s="157"/>
      <c r="R190" s="158"/>
      <c r="S190" s="158"/>
      <c r="T190" s="158"/>
      <c r="U190" s="158"/>
      <c r="V190" s="158"/>
      <c r="W190" s="158"/>
      <c r="X190" s="158"/>
      <c r="Y190" s="158"/>
      <c r="Z190" s="148"/>
      <c r="AA190" s="148"/>
      <c r="AB190" s="148"/>
      <c r="AC190" s="148"/>
      <c r="AD190" s="148"/>
      <c r="AE190" s="148"/>
      <c r="AF190" s="148"/>
      <c r="AG190" s="148" t="s">
        <v>338</v>
      </c>
      <c r="AH190" s="148">
        <v>5</v>
      </c>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1" x14ac:dyDescent="0.25">
      <c r="A191" s="172">
        <v>47</v>
      </c>
      <c r="B191" s="173" t="s">
        <v>1894</v>
      </c>
      <c r="C191" s="188" t="s">
        <v>1895</v>
      </c>
      <c r="D191" s="174" t="s">
        <v>521</v>
      </c>
      <c r="E191" s="175">
        <v>145</v>
      </c>
      <c r="F191" s="176"/>
      <c r="G191" s="177">
        <f>ROUND(E191*F191,2)</f>
        <v>0</v>
      </c>
      <c r="H191" s="176"/>
      <c r="I191" s="177">
        <f>ROUND(E191*H191,2)</f>
        <v>0</v>
      </c>
      <c r="J191" s="176"/>
      <c r="K191" s="177">
        <f>ROUND(E191*J191,2)</f>
        <v>0</v>
      </c>
      <c r="L191" s="177">
        <v>21</v>
      </c>
      <c r="M191" s="177">
        <f>G191*(1+L191/100)</f>
        <v>0</v>
      </c>
      <c r="N191" s="175">
        <v>0</v>
      </c>
      <c r="O191" s="175">
        <f>ROUND(E191*N191,2)</f>
        <v>0</v>
      </c>
      <c r="P191" s="175">
        <v>0</v>
      </c>
      <c r="Q191" s="175">
        <f>ROUND(E191*P191,2)</f>
        <v>0</v>
      </c>
      <c r="R191" s="177"/>
      <c r="S191" s="177" t="s">
        <v>344</v>
      </c>
      <c r="T191" s="178" t="s">
        <v>469</v>
      </c>
      <c r="U191" s="158">
        <v>0</v>
      </c>
      <c r="V191" s="158">
        <f>ROUND(E191*U191,2)</f>
        <v>0</v>
      </c>
      <c r="W191" s="158"/>
      <c r="X191" s="158" t="s">
        <v>462</v>
      </c>
      <c r="Y191" s="158" t="s">
        <v>333</v>
      </c>
      <c r="Z191" s="148"/>
      <c r="AA191" s="148"/>
      <c r="AB191" s="148"/>
      <c r="AC191" s="148"/>
      <c r="AD191" s="148"/>
      <c r="AE191" s="148"/>
      <c r="AF191" s="148"/>
      <c r="AG191" s="148" t="s">
        <v>463</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2" x14ac:dyDescent="0.25">
      <c r="A192" s="155"/>
      <c r="B192" s="156"/>
      <c r="C192" s="189" t="s">
        <v>1844</v>
      </c>
      <c r="D192" s="159"/>
      <c r="E192" s="160"/>
      <c r="F192" s="158"/>
      <c r="G192" s="158"/>
      <c r="H192" s="158"/>
      <c r="I192" s="158"/>
      <c r="J192" s="158"/>
      <c r="K192" s="158"/>
      <c r="L192" s="158"/>
      <c r="M192" s="158"/>
      <c r="N192" s="157"/>
      <c r="O192" s="157"/>
      <c r="P192" s="157"/>
      <c r="Q192" s="157"/>
      <c r="R192" s="158"/>
      <c r="S192" s="158"/>
      <c r="T192" s="158"/>
      <c r="U192" s="158"/>
      <c r="V192" s="158"/>
      <c r="W192" s="158"/>
      <c r="X192" s="158"/>
      <c r="Y192" s="158"/>
      <c r="Z192" s="148"/>
      <c r="AA192" s="148"/>
      <c r="AB192" s="148"/>
      <c r="AC192" s="148"/>
      <c r="AD192" s="148"/>
      <c r="AE192" s="148"/>
      <c r="AF192" s="148"/>
      <c r="AG192" s="148" t="s">
        <v>338</v>
      </c>
      <c r="AH192" s="148">
        <v>0</v>
      </c>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3" x14ac:dyDescent="0.25">
      <c r="A193" s="155"/>
      <c r="B193" s="156"/>
      <c r="C193" s="189" t="s">
        <v>1896</v>
      </c>
      <c r="D193" s="159"/>
      <c r="E193" s="160">
        <v>145</v>
      </c>
      <c r="F193" s="158"/>
      <c r="G193" s="158"/>
      <c r="H193" s="158"/>
      <c r="I193" s="158"/>
      <c r="J193" s="158"/>
      <c r="K193" s="158"/>
      <c r="L193" s="158"/>
      <c r="M193" s="158"/>
      <c r="N193" s="157"/>
      <c r="O193" s="157"/>
      <c r="P193" s="157"/>
      <c r="Q193" s="157"/>
      <c r="R193" s="158"/>
      <c r="S193" s="158"/>
      <c r="T193" s="158"/>
      <c r="U193" s="158"/>
      <c r="V193" s="158"/>
      <c r="W193" s="158"/>
      <c r="X193" s="158"/>
      <c r="Y193" s="158"/>
      <c r="Z193" s="148"/>
      <c r="AA193" s="148"/>
      <c r="AB193" s="148"/>
      <c r="AC193" s="148"/>
      <c r="AD193" s="148"/>
      <c r="AE193" s="148"/>
      <c r="AF193" s="148"/>
      <c r="AG193" s="148" t="s">
        <v>338</v>
      </c>
      <c r="AH193" s="148">
        <v>0</v>
      </c>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outlineLevel="1" x14ac:dyDescent="0.25">
      <c r="A194" s="172">
        <v>48</v>
      </c>
      <c r="B194" s="173" t="s">
        <v>1897</v>
      </c>
      <c r="C194" s="188" t="s">
        <v>1898</v>
      </c>
      <c r="D194" s="174" t="s">
        <v>455</v>
      </c>
      <c r="E194" s="175">
        <v>0.18579999999999999</v>
      </c>
      <c r="F194" s="176"/>
      <c r="G194" s="177">
        <f>ROUND(E194*F194,2)</f>
        <v>0</v>
      </c>
      <c r="H194" s="176"/>
      <c r="I194" s="177">
        <f>ROUND(E194*H194,2)</f>
        <v>0</v>
      </c>
      <c r="J194" s="176"/>
      <c r="K194" s="177">
        <f>ROUND(E194*J194,2)</f>
        <v>0</v>
      </c>
      <c r="L194" s="177">
        <v>21</v>
      </c>
      <c r="M194" s="177">
        <f>G194*(1+L194/100)</f>
        <v>0</v>
      </c>
      <c r="N194" s="175">
        <v>0</v>
      </c>
      <c r="O194" s="175">
        <f>ROUND(E194*N194,2)</f>
        <v>0</v>
      </c>
      <c r="P194" s="175">
        <v>0</v>
      </c>
      <c r="Q194" s="175">
        <f>ROUND(E194*P194,2)</f>
        <v>0</v>
      </c>
      <c r="R194" s="177" t="s">
        <v>1862</v>
      </c>
      <c r="S194" s="177" t="s">
        <v>330</v>
      </c>
      <c r="T194" s="178" t="s">
        <v>330</v>
      </c>
      <c r="U194" s="158">
        <v>3.33</v>
      </c>
      <c r="V194" s="158">
        <f>ROUND(E194*U194,2)</f>
        <v>0.62</v>
      </c>
      <c r="W194" s="158"/>
      <c r="X194" s="158" t="s">
        <v>538</v>
      </c>
      <c r="Y194" s="158" t="s">
        <v>333</v>
      </c>
      <c r="Z194" s="148"/>
      <c r="AA194" s="148"/>
      <c r="AB194" s="148"/>
      <c r="AC194" s="148"/>
      <c r="AD194" s="148"/>
      <c r="AE194" s="148"/>
      <c r="AF194" s="148"/>
      <c r="AG194" s="148" t="s">
        <v>539</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2" x14ac:dyDescent="0.25">
      <c r="A195" s="155"/>
      <c r="B195" s="156"/>
      <c r="C195" s="269" t="s">
        <v>716</v>
      </c>
      <c r="D195" s="270"/>
      <c r="E195" s="270"/>
      <c r="F195" s="270"/>
      <c r="G195" s="270"/>
      <c r="H195" s="158"/>
      <c r="I195" s="158"/>
      <c r="J195" s="158"/>
      <c r="K195" s="158"/>
      <c r="L195" s="158"/>
      <c r="M195" s="158"/>
      <c r="N195" s="157"/>
      <c r="O195" s="157"/>
      <c r="P195" s="157"/>
      <c r="Q195" s="157"/>
      <c r="R195" s="158"/>
      <c r="S195" s="158"/>
      <c r="T195" s="158"/>
      <c r="U195" s="158"/>
      <c r="V195" s="158"/>
      <c r="W195" s="158"/>
      <c r="X195" s="158"/>
      <c r="Y195" s="158"/>
      <c r="Z195" s="148"/>
      <c r="AA195" s="148"/>
      <c r="AB195" s="148"/>
      <c r="AC195" s="148"/>
      <c r="AD195" s="148"/>
      <c r="AE195" s="148"/>
      <c r="AF195" s="148"/>
      <c r="AG195" s="148" t="s">
        <v>395</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2" x14ac:dyDescent="0.25">
      <c r="A196" s="155"/>
      <c r="B196" s="156"/>
      <c r="C196" s="189" t="s">
        <v>540</v>
      </c>
      <c r="D196" s="159"/>
      <c r="E196" s="160"/>
      <c r="F196" s="158"/>
      <c r="G196" s="158"/>
      <c r="H196" s="158"/>
      <c r="I196" s="158"/>
      <c r="J196" s="158"/>
      <c r="K196" s="158"/>
      <c r="L196" s="158"/>
      <c r="M196" s="158"/>
      <c r="N196" s="157"/>
      <c r="O196" s="157"/>
      <c r="P196" s="157"/>
      <c r="Q196" s="157"/>
      <c r="R196" s="158"/>
      <c r="S196" s="158"/>
      <c r="T196" s="158"/>
      <c r="U196" s="158"/>
      <c r="V196" s="158"/>
      <c r="W196" s="158"/>
      <c r="X196" s="158"/>
      <c r="Y196" s="158"/>
      <c r="Z196" s="148"/>
      <c r="AA196" s="148"/>
      <c r="AB196" s="148"/>
      <c r="AC196" s="148"/>
      <c r="AD196" s="148"/>
      <c r="AE196" s="148"/>
      <c r="AF196" s="148"/>
      <c r="AG196" s="148" t="s">
        <v>338</v>
      </c>
      <c r="AH196" s="148">
        <v>0</v>
      </c>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3" x14ac:dyDescent="0.25">
      <c r="A197" s="155"/>
      <c r="B197" s="156"/>
      <c r="C197" s="189" t="s">
        <v>1899</v>
      </c>
      <c r="D197" s="159"/>
      <c r="E197" s="160"/>
      <c r="F197" s="158"/>
      <c r="G197" s="158"/>
      <c r="H197" s="158"/>
      <c r="I197" s="158"/>
      <c r="J197" s="158"/>
      <c r="K197" s="158"/>
      <c r="L197" s="158"/>
      <c r="M197" s="158"/>
      <c r="N197" s="157"/>
      <c r="O197" s="157"/>
      <c r="P197" s="157"/>
      <c r="Q197" s="157"/>
      <c r="R197" s="158"/>
      <c r="S197" s="158"/>
      <c r="T197" s="158"/>
      <c r="U197" s="158"/>
      <c r="V197" s="158"/>
      <c r="W197" s="158"/>
      <c r="X197" s="158"/>
      <c r="Y197" s="158"/>
      <c r="Z197" s="148"/>
      <c r="AA197" s="148"/>
      <c r="AB197" s="148"/>
      <c r="AC197" s="148"/>
      <c r="AD197" s="148"/>
      <c r="AE197" s="148"/>
      <c r="AF197" s="148"/>
      <c r="AG197" s="148" t="s">
        <v>338</v>
      </c>
      <c r="AH197" s="148">
        <v>0</v>
      </c>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3" x14ac:dyDescent="0.25">
      <c r="A198" s="155"/>
      <c r="B198" s="156"/>
      <c r="C198" s="189" t="s">
        <v>1900</v>
      </c>
      <c r="D198" s="159"/>
      <c r="E198" s="160">
        <v>0.18579999999999999</v>
      </c>
      <c r="F198" s="158"/>
      <c r="G198" s="158"/>
      <c r="H198" s="158"/>
      <c r="I198" s="158"/>
      <c r="J198" s="158"/>
      <c r="K198" s="158"/>
      <c r="L198" s="158"/>
      <c r="M198" s="158"/>
      <c r="N198" s="157"/>
      <c r="O198" s="157"/>
      <c r="P198" s="157"/>
      <c r="Q198" s="157"/>
      <c r="R198" s="158"/>
      <c r="S198" s="158"/>
      <c r="T198" s="158"/>
      <c r="U198" s="158"/>
      <c r="V198" s="158"/>
      <c r="W198" s="158"/>
      <c r="X198" s="158"/>
      <c r="Y198" s="158"/>
      <c r="Z198" s="148"/>
      <c r="AA198" s="148"/>
      <c r="AB198" s="148"/>
      <c r="AC198" s="148"/>
      <c r="AD198" s="148"/>
      <c r="AE198" s="148"/>
      <c r="AF198" s="148"/>
      <c r="AG198" s="148" t="s">
        <v>338</v>
      </c>
      <c r="AH198" s="148">
        <v>0</v>
      </c>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x14ac:dyDescent="0.25">
      <c r="A199" s="3"/>
      <c r="B199" s="4"/>
      <c r="C199" s="191"/>
      <c r="D199" s="6"/>
      <c r="E199" s="3"/>
      <c r="F199" s="3"/>
      <c r="G199" s="3"/>
      <c r="H199" s="3"/>
      <c r="I199" s="3"/>
      <c r="J199" s="3"/>
      <c r="K199" s="3"/>
      <c r="L199" s="3"/>
      <c r="M199" s="3"/>
      <c r="N199" s="3"/>
      <c r="O199" s="3"/>
      <c r="P199" s="3"/>
      <c r="Q199" s="3"/>
      <c r="R199" s="3"/>
      <c r="S199" s="3"/>
      <c r="T199" s="3"/>
      <c r="U199" s="3"/>
      <c r="V199" s="3"/>
      <c r="W199" s="3"/>
      <c r="X199" s="3"/>
      <c r="Y199" s="3"/>
      <c r="AE199">
        <v>15</v>
      </c>
      <c r="AF199">
        <v>21</v>
      </c>
      <c r="AG199" t="s">
        <v>311</v>
      </c>
    </row>
    <row r="200" spans="1:60" ht="13" x14ac:dyDescent="0.25">
      <c r="A200" s="151"/>
      <c r="B200" s="152" t="s">
        <v>29</v>
      </c>
      <c r="C200" s="192"/>
      <c r="D200" s="153"/>
      <c r="E200" s="154"/>
      <c r="F200" s="154"/>
      <c r="G200" s="171">
        <f>G8+G87+G106+G122+G137+G142+G147+G175+G181</f>
        <v>0</v>
      </c>
      <c r="H200" s="3"/>
      <c r="I200" s="3"/>
      <c r="J200" s="3"/>
      <c r="K200" s="3"/>
      <c r="L200" s="3"/>
      <c r="M200" s="3"/>
      <c r="N200" s="3"/>
      <c r="O200" s="3"/>
      <c r="P200" s="3"/>
      <c r="Q200" s="3"/>
      <c r="R200" s="3"/>
      <c r="S200" s="3"/>
      <c r="T200" s="3"/>
      <c r="U200" s="3"/>
      <c r="V200" s="3"/>
      <c r="W200" s="3"/>
      <c r="X200" s="3"/>
      <c r="Y200" s="3"/>
      <c r="AE200">
        <f>SUMIF(L7:L198,AE199,G7:G198)</f>
        <v>0</v>
      </c>
      <c r="AF200">
        <f>SUMIF(L7:L198,AF199,G7:G198)</f>
        <v>0</v>
      </c>
      <c r="AG200" t="s">
        <v>384</v>
      </c>
    </row>
    <row r="201" spans="1:60" x14ac:dyDescent="0.25">
      <c r="A201" s="271" t="s">
        <v>543</v>
      </c>
      <c r="B201" s="271"/>
      <c r="C201" s="191"/>
      <c r="D201" s="6"/>
      <c r="E201" s="3"/>
      <c r="F201" s="3"/>
      <c r="G201" s="3"/>
      <c r="H201" s="3"/>
      <c r="I201" s="3"/>
      <c r="J201" s="3"/>
      <c r="K201" s="3"/>
      <c r="L201" s="3"/>
      <c r="M201" s="3"/>
      <c r="N201" s="3"/>
      <c r="O201" s="3"/>
      <c r="P201" s="3"/>
      <c r="Q201" s="3"/>
      <c r="R201" s="3"/>
      <c r="S201" s="3"/>
      <c r="T201" s="3"/>
      <c r="U201" s="3"/>
      <c r="V201" s="3"/>
      <c r="W201" s="3"/>
      <c r="X201" s="3"/>
      <c r="Y201" s="3"/>
    </row>
    <row r="202" spans="1:60" x14ac:dyDescent="0.25">
      <c r="A202" s="3"/>
      <c r="B202" s="4" t="s">
        <v>1901</v>
      </c>
      <c r="C202" s="191" t="s">
        <v>1902</v>
      </c>
      <c r="D202" s="6"/>
      <c r="E202" s="3"/>
      <c r="F202" s="3"/>
      <c r="G202" s="3"/>
      <c r="H202" s="3"/>
      <c r="I202" s="3"/>
      <c r="J202" s="3"/>
      <c r="K202" s="3"/>
      <c r="L202" s="3"/>
      <c r="M202" s="3"/>
      <c r="N202" s="3"/>
      <c r="O202" s="3"/>
      <c r="P202" s="3"/>
      <c r="Q202" s="3"/>
      <c r="R202" s="3"/>
      <c r="S202" s="3"/>
      <c r="T202" s="3"/>
      <c r="U202" s="3"/>
      <c r="V202" s="3"/>
      <c r="W202" s="3"/>
      <c r="X202" s="3"/>
      <c r="Y202" s="3"/>
      <c r="AG202" t="s">
        <v>546</v>
      </c>
    </row>
    <row r="203" spans="1:60" x14ac:dyDescent="0.25">
      <c r="A203" s="3"/>
      <c r="B203" s="4" t="s">
        <v>721</v>
      </c>
      <c r="C203" s="191" t="s">
        <v>1903</v>
      </c>
      <c r="D203" s="6"/>
      <c r="E203" s="3"/>
      <c r="F203" s="3"/>
      <c r="G203" s="3"/>
      <c r="H203" s="3"/>
      <c r="I203" s="3"/>
      <c r="J203" s="3"/>
      <c r="K203" s="3"/>
      <c r="L203" s="3"/>
      <c r="M203" s="3"/>
      <c r="N203" s="3"/>
      <c r="O203" s="3"/>
      <c r="P203" s="3"/>
      <c r="Q203" s="3"/>
      <c r="R203" s="3"/>
      <c r="S203" s="3"/>
      <c r="T203" s="3"/>
      <c r="U203" s="3"/>
      <c r="V203" s="3"/>
      <c r="W203" s="3"/>
      <c r="X203" s="3"/>
      <c r="Y203" s="3"/>
      <c r="AG203" t="s">
        <v>549</v>
      </c>
    </row>
    <row r="204" spans="1:60" x14ac:dyDescent="0.25">
      <c r="A204" s="3"/>
      <c r="B204" s="4"/>
      <c r="C204" s="191" t="s">
        <v>550</v>
      </c>
      <c r="D204" s="6"/>
      <c r="E204" s="3"/>
      <c r="F204" s="3"/>
      <c r="G204" s="3"/>
      <c r="H204" s="3"/>
      <c r="I204" s="3"/>
      <c r="J204" s="3"/>
      <c r="K204" s="3"/>
      <c r="L204" s="3"/>
      <c r="M204" s="3"/>
      <c r="N204" s="3"/>
      <c r="O204" s="3"/>
      <c r="P204" s="3"/>
      <c r="Q204" s="3"/>
      <c r="R204" s="3"/>
      <c r="S204" s="3"/>
      <c r="T204" s="3"/>
      <c r="U204" s="3"/>
      <c r="V204" s="3"/>
      <c r="W204" s="3"/>
      <c r="X204" s="3"/>
      <c r="Y204" s="3"/>
      <c r="AG204" t="s">
        <v>551</v>
      </c>
    </row>
    <row r="205" spans="1:60" x14ac:dyDescent="0.25">
      <c r="A205" s="3"/>
      <c r="B205" s="4"/>
      <c r="C205" s="191"/>
      <c r="D205" s="6"/>
      <c r="E205" s="3"/>
      <c r="F205" s="3"/>
      <c r="G205" s="3"/>
      <c r="H205" s="3"/>
      <c r="I205" s="3"/>
      <c r="J205" s="3"/>
      <c r="K205" s="3"/>
      <c r="L205" s="3"/>
      <c r="M205" s="3"/>
      <c r="N205" s="3"/>
      <c r="O205" s="3"/>
      <c r="P205" s="3"/>
      <c r="Q205" s="3"/>
      <c r="R205" s="3"/>
      <c r="S205" s="3"/>
      <c r="T205" s="3"/>
      <c r="U205" s="3"/>
      <c r="V205" s="3"/>
      <c r="W205" s="3"/>
      <c r="X205" s="3"/>
      <c r="Y205" s="3"/>
    </row>
    <row r="206" spans="1:60" x14ac:dyDescent="0.25">
      <c r="C206" s="193"/>
      <c r="D206" s="10"/>
      <c r="AG206" t="s">
        <v>386</v>
      </c>
    </row>
    <row r="207" spans="1:60" x14ac:dyDescent="0.25">
      <c r="D207" s="10"/>
    </row>
    <row r="208" spans="1:60"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outKB3PPkASKXCqxHhC98tjQ7O7BVX4Ui67KYnXTBJNI6h/o70iMvnW+7p5+lJ3dbp5LbqhVKq/NW4whEu7LA==" saltValue="AsWFvJ6VyFMFcNk2TVvPnQ==" spinCount="100000" sheet="1" formatRows="0"/>
  <mergeCells count="33">
    <mergeCell ref="A201:B201"/>
    <mergeCell ref="C10:G10"/>
    <mergeCell ref="C15:G15"/>
    <mergeCell ref="C20:G20"/>
    <mergeCell ref="C27:G27"/>
    <mergeCell ref="C30:G30"/>
    <mergeCell ref="C56:G56"/>
    <mergeCell ref="A1:G1"/>
    <mergeCell ref="C2:G2"/>
    <mergeCell ref="C3:G3"/>
    <mergeCell ref="C4:G4"/>
    <mergeCell ref="C37:G37"/>
    <mergeCell ref="C41:G41"/>
    <mergeCell ref="C45:G45"/>
    <mergeCell ref="C49:G49"/>
    <mergeCell ref="C53:G53"/>
    <mergeCell ref="C144:G144"/>
    <mergeCell ref="C66:G66"/>
    <mergeCell ref="C71:G71"/>
    <mergeCell ref="C76:G76"/>
    <mergeCell ref="C79:G79"/>
    <mergeCell ref="C89:G89"/>
    <mergeCell ref="C108:G108"/>
    <mergeCell ref="C112:G112"/>
    <mergeCell ref="C124:G124"/>
    <mergeCell ref="C132:G132"/>
    <mergeCell ref="C135:G135"/>
    <mergeCell ref="C139:G139"/>
    <mergeCell ref="C154:G154"/>
    <mergeCell ref="C159:G159"/>
    <mergeCell ref="C177:G177"/>
    <mergeCell ref="C188:G188"/>
    <mergeCell ref="C195:G195"/>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rowBreaks count="1" manualBreakCount="1">
    <brk id="193" max="24"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A2C78-1F86-41CB-9E84-9E0E94AFF4B2}">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2"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78</v>
      </c>
      <c r="C3" s="261" t="s">
        <v>79</v>
      </c>
      <c r="D3" s="262"/>
      <c r="E3" s="262"/>
      <c r="F3" s="262"/>
      <c r="G3" s="263"/>
      <c r="AC3" s="121" t="s">
        <v>298</v>
      </c>
      <c r="AG3" t="s">
        <v>301</v>
      </c>
    </row>
    <row r="4" spans="1:60" ht="25" customHeight="1" x14ac:dyDescent="0.25">
      <c r="A4" s="141" t="s">
        <v>9</v>
      </c>
      <c r="B4" s="142" t="s">
        <v>61</v>
      </c>
      <c r="C4" s="264" t="s">
        <v>79</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267</v>
      </c>
      <c r="C8" s="187" t="s">
        <v>268</v>
      </c>
      <c r="D8" s="164"/>
      <c r="E8" s="165"/>
      <c r="F8" s="166"/>
      <c r="G8" s="166">
        <f>SUMIF(AG9:AG17,"&lt;&gt;NOR",G9:G17)</f>
        <v>0</v>
      </c>
      <c r="H8" s="166"/>
      <c r="I8" s="166">
        <f>SUM(I9:I17)</f>
        <v>0</v>
      </c>
      <c r="J8" s="166"/>
      <c r="K8" s="166">
        <f>SUM(K9:K17)</f>
        <v>0</v>
      </c>
      <c r="L8" s="166"/>
      <c r="M8" s="166">
        <f>SUM(M9:M17)</f>
        <v>0</v>
      </c>
      <c r="N8" s="165"/>
      <c r="O8" s="165">
        <f>SUM(O9:O17)</f>
        <v>0</v>
      </c>
      <c r="P8" s="165"/>
      <c r="Q8" s="165">
        <f>SUM(Q9:Q17)</f>
        <v>0</v>
      </c>
      <c r="R8" s="166"/>
      <c r="S8" s="166"/>
      <c r="T8" s="167"/>
      <c r="U8" s="161"/>
      <c r="V8" s="161">
        <f>SUM(V9:V17)</f>
        <v>0</v>
      </c>
      <c r="W8" s="161"/>
      <c r="X8" s="161"/>
      <c r="Y8" s="161"/>
      <c r="AG8" t="s">
        <v>326</v>
      </c>
    </row>
    <row r="9" spans="1:60" outlineLevel="1" x14ac:dyDescent="0.25">
      <c r="A9" s="180">
        <v>1</v>
      </c>
      <c r="B9" s="181" t="s">
        <v>1904</v>
      </c>
      <c r="C9" s="190" t="s">
        <v>1905</v>
      </c>
      <c r="D9" s="182" t="s">
        <v>1906</v>
      </c>
      <c r="E9" s="183">
        <v>1</v>
      </c>
      <c r="F9" s="184"/>
      <c r="G9" s="185">
        <f t="shared" ref="G9:G17" si="0">ROUND(E9*F9,2)</f>
        <v>0</v>
      </c>
      <c r="H9" s="184"/>
      <c r="I9" s="185">
        <f t="shared" ref="I9:I17" si="1">ROUND(E9*H9,2)</f>
        <v>0</v>
      </c>
      <c r="J9" s="184"/>
      <c r="K9" s="185">
        <f t="shared" ref="K9:K17" si="2">ROUND(E9*J9,2)</f>
        <v>0</v>
      </c>
      <c r="L9" s="185">
        <v>21</v>
      </c>
      <c r="M9" s="185">
        <f t="shared" ref="M9:M17" si="3">G9*(1+L9/100)</f>
        <v>0</v>
      </c>
      <c r="N9" s="183">
        <v>0</v>
      </c>
      <c r="O9" s="183">
        <f t="shared" ref="O9:O17" si="4">ROUND(E9*N9,2)</f>
        <v>0</v>
      </c>
      <c r="P9" s="183">
        <v>0</v>
      </c>
      <c r="Q9" s="183">
        <f t="shared" ref="Q9:Q17" si="5">ROUND(E9*P9,2)</f>
        <v>0</v>
      </c>
      <c r="R9" s="185"/>
      <c r="S9" s="185" t="s">
        <v>344</v>
      </c>
      <c r="T9" s="186" t="s">
        <v>331</v>
      </c>
      <c r="U9" s="158">
        <v>0</v>
      </c>
      <c r="V9" s="158">
        <f t="shared" ref="V9:V17" si="6">ROUND(E9*U9,2)</f>
        <v>0</v>
      </c>
      <c r="W9" s="158"/>
      <c r="X9" s="158" t="s">
        <v>392</v>
      </c>
      <c r="Y9" s="158" t="s">
        <v>333</v>
      </c>
      <c r="Z9" s="148"/>
      <c r="AA9" s="148"/>
      <c r="AB9" s="148"/>
      <c r="AC9" s="148"/>
      <c r="AD9" s="148"/>
      <c r="AE9" s="148"/>
      <c r="AF9" s="148"/>
      <c r="AG9" s="148" t="s">
        <v>393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80">
        <v>2</v>
      </c>
      <c r="B10" s="181" t="s">
        <v>1907</v>
      </c>
      <c r="C10" s="190" t="s">
        <v>1908</v>
      </c>
      <c r="D10" s="182" t="s">
        <v>1906</v>
      </c>
      <c r="E10" s="183">
        <v>2</v>
      </c>
      <c r="F10" s="184"/>
      <c r="G10" s="185">
        <f t="shared" si="0"/>
        <v>0</v>
      </c>
      <c r="H10" s="184"/>
      <c r="I10" s="185">
        <f t="shared" si="1"/>
        <v>0</v>
      </c>
      <c r="J10" s="184"/>
      <c r="K10" s="185">
        <f t="shared" si="2"/>
        <v>0</v>
      </c>
      <c r="L10" s="185">
        <v>21</v>
      </c>
      <c r="M10" s="185">
        <f t="shared" si="3"/>
        <v>0</v>
      </c>
      <c r="N10" s="183">
        <v>0</v>
      </c>
      <c r="O10" s="183">
        <f t="shared" si="4"/>
        <v>0</v>
      </c>
      <c r="P10" s="183">
        <v>0</v>
      </c>
      <c r="Q10" s="183">
        <f t="shared" si="5"/>
        <v>0</v>
      </c>
      <c r="R10" s="185"/>
      <c r="S10" s="185" t="s">
        <v>344</v>
      </c>
      <c r="T10" s="186" t="s">
        <v>331</v>
      </c>
      <c r="U10" s="158">
        <v>0</v>
      </c>
      <c r="V10" s="158">
        <f t="shared" si="6"/>
        <v>0</v>
      </c>
      <c r="W10" s="158"/>
      <c r="X10" s="158" t="s">
        <v>392</v>
      </c>
      <c r="Y10" s="158" t="s">
        <v>333</v>
      </c>
      <c r="Z10" s="148"/>
      <c r="AA10" s="148"/>
      <c r="AB10" s="148"/>
      <c r="AC10" s="148"/>
      <c r="AD10" s="148"/>
      <c r="AE10" s="148"/>
      <c r="AF10" s="148"/>
      <c r="AG10" s="148" t="s">
        <v>393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5">
      <c r="A11" s="180">
        <v>3</v>
      </c>
      <c r="B11" s="181" t="s">
        <v>1909</v>
      </c>
      <c r="C11" s="190" t="s">
        <v>1910</v>
      </c>
      <c r="D11" s="182" t="s">
        <v>1906</v>
      </c>
      <c r="E11" s="183">
        <v>1</v>
      </c>
      <c r="F11" s="184"/>
      <c r="G11" s="185">
        <f t="shared" si="0"/>
        <v>0</v>
      </c>
      <c r="H11" s="184"/>
      <c r="I11" s="185">
        <f t="shared" si="1"/>
        <v>0</v>
      </c>
      <c r="J11" s="184"/>
      <c r="K11" s="185">
        <f t="shared" si="2"/>
        <v>0</v>
      </c>
      <c r="L11" s="185">
        <v>21</v>
      </c>
      <c r="M11" s="185">
        <f t="shared" si="3"/>
        <v>0</v>
      </c>
      <c r="N11" s="183">
        <v>0</v>
      </c>
      <c r="O11" s="183">
        <f t="shared" si="4"/>
        <v>0</v>
      </c>
      <c r="P11" s="183">
        <v>0</v>
      </c>
      <c r="Q11" s="183">
        <f t="shared" si="5"/>
        <v>0</v>
      </c>
      <c r="R11" s="185"/>
      <c r="S11" s="185" t="s">
        <v>344</v>
      </c>
      <c r="T11" s="186" t="s">
        <v>331</v>
      </c>
      <c r="U11" s="158">
        <v>0</v>
      </c>
      <c r="V11" s="158">
        <f t="shared" si="6"/>
        <v>0</v>
      </c>
      <c r="W11" s="158"/>
      <c r="X11" s="158" t="s">
        <v>392</v>
      </c>
      <c r="Y11" s="158" t="s">
        <v>333</v>
      </c>
      <c r="Z11" s="148"/>
      <c r="AA11" s="148"/>
      <c r="AB11" s="148"/>
      <c r="AC11" s="148"/>
      <c r="AD11" s="148"/>
      <c r="AE11" s="148"/>
      <c r="AF11" s="148"/>
      <c r="AG11" s="148" t="s">
        <v>393</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80">
        <v>4</v>
      </c>
      <c r="B12" s="181" t="s">
        <v>1911</v>
      </c>
      <c r="C12" s="190" t="s">
        <v>1912</v>
      </c>
      <c r="D12" s="182" t="s">
        <v>1906</v>
      </c>
      <c r="E12" s="183">
        <v>6</v>
      </c>
      <c r="F12" s="184"/>
      <c r="G12" s="185">
        <f t="shared" si="0"/>
        <v>0</v>
      </c>
      <c r="H12" s="184"/>
      <c r="I12" s="185">
        <f t="shared" si="1"/>
        <v>0</v>
      </c>
      <c r="J12" s="184"/>
      <c r="K12" s="185">
        <f t="shared" si="2"/>
        <v>0</v>
      </c>
      <c r="L12" s="185">
        <v>21</v>
      </c>
      <c r="M12" s="185">
        <f t="shared" si="3"/>
        <v>0</v>
      </c>
      <c r="N12" s="183">
        <v>0</v>
      </c>
      <c r="O12" s="183">
        <f t="shared" si="4"/>
        <v>0</v>
      </c>
      <c r="P12" s="183">
        <v>0</v>
      </c>
      <c r="Q12" s="183">
        <f t="shared" si="5"/>
        <v>0</v>
      </c>
      <c r="R12" s="185"/>
      <c r="S12" s="185" t="s">
        <v>344</v>
      </c>
      <c r="T12" s="186" t="s">
        <v>331</v>
      </c>
      <c r="U12" s="158">
        <v>0</v>
      </c>
      <c r="V12" s="158">
        <f t="shared" si="6"/>
        <v>0</v>
      </c>
      <c r="W12" s="158"/>
      <c r="X12" s="158" t="s">
        <v>392</v>
      </c>
      <c r="Y12" s="158" t="s">
        <v>333</v>
      </c>
      <c r="Z12" s="148"/>
      <c r="AA12" s="148"/>
      <c r="AB12" s="148"/>
      <c r="AC12" s="148"/>
      <c r="AD12" s="148"/>
      <c r="AE12" s="148"/>
      <c r="AF12" s="148"/>
      <c r="AG12" s="148" t="s">
        <v>393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80">
        <v>5</v>
      </c>
      <c r="B13" s="181" t="s">
        <v>1913</v>
      </c>
      <c r="C13" s="190" t="s">
        <v>1914</v>
      </c>
      <c r="D13" s="182" t="s">
        <v>1906</v>
      </c>
      <c r="E13" s="183">
        <v>4</v>
      </c>
      <c r="F13" s="184"/>
      <c r="G13" s="185">
        <f t="shared" si="0"/>
        <v>0</v>
      </c>
      <c r="H13" s="184"/>
      <c r="I13" s="185">
        <f t="shared" si="1"/>
        <v>0</v>
      </c>
      <c r="J13" s="184"/>
      <c r="K13" s="185">
        <f t="shared" si="2"/>
        <v>0</v>
      </c>
      <c r="L13" s="185">
        <v>21</v>
      </c>
      <c r="M13" s="185">
        <f t="shared" si="3"/>
        <v>0</v>
      </c>
      <c r="N13" s="183">
        <v>0</v>
      </c>
      <c r="O13" s="183">
        <f t="shared" si="4"/>
        <v>0</v>
      </c>
      <c r="P13" s="183">
        <v>0</v>
      </c>
      <c r="Q13" s="183">
        <f t="shared" si="5"/>
        <v>0</v>
      </c>
      <c r="R13" s="185"/>
      <c r="S13" s="185" t="s">
        <v>344</v>
      </c>
      <c r="T13" s="186" t="s">
        <v>331</v>
      </c>
      <c r="U13" s="158">
        <v>0</v>
      </c>
      <c r="V13" s="158">
        <f t="shared" si="6"/>
        <v>0</v>
      </c>
      <c r="W13" s="158"/>
      <c r="X13" s="158" t="s">
        <v>392</v>
      </c>
      <c r="Y13" s="158" t="s">
        <v>333</v>
      </c>
      <c r="Z13" s="148"/>
      <c r="AA13" s="148"/>
      <c r="AB13" s="148"/>
      <c r="AC13" s="148"/>
      <c r="AD13" s="148"/>
      <c r="AE13" s="148"/>
      <c r="AF13" s="148"/>
      <c r="AG13" s="148" t="s">
        <v>393</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80">
        <v>6</v>
      </c>
      <c r="B14" s="181" t="s">
        <v>1915</v>
      </c>
      <c r="C14" s="190" t="s">
        <v>1916</v>
      </c>
      <c r="D14" s="182" t="s">
        <v>627</v>
      </c>
      <c r="E14" s="183">
        <v>1</v>
      </c>
      <c r="F14" s="184"/>
      <c r="G14" s="185">
        <f t="shared" si="0"/>
        <v>0</v>
      </c>
      <c r="H14" s="184"/>
      <c r="I14" s="185">
        <f t="shared" si="1"/>
        <v>0</v>
      </c>
      <c r="J14" s="184"/>
      <c r="K14" s="185">
        <f t="shared" si="2"/>
        <v>0</v>
      </c>
      <c r="L14" s="185">
        <v>21</v>
      </c>
      <c r="M14" s="185">
        <f t="shared" si="3"/>
        <v>0</v>
      </c>
      <c r="N14" s="183">
        <v>0</v>
      </c>
      <c r="O14" s="183">
        <f t="shared" si="4"/>
        <v>0</v>
      </c>
      <c r="P14" s="183">
        <v>0</v>
      </c>
      <c r="Q14" s="183">
        <f t="shared" si="5"/>
        <v>0</v>
      </c>
      <c r="R14" s="185"/>
      <c r="S14" s="185" t="s">
        <v>344</v>
      </c>
      <c r="T14" s="186" t="s">
        <v>331</v>
      </c>
      <c r="U14" s="158">
        <v>0</v>
      </c>
      <c r="V14" s="158">
        <f t="shared" si="6"/>
        <v>0</v>
      </c>
      <c r="W14" s="158"/>
      <c r="X14" s="158" t="s">
        <v>392</v>
      </c>
      <c r="Y14" s="158" t="s">
        <v>333</v>
      </c>
      <c r="Z14" s="148"/>
      <c r="AA14" s="148"/>
      <c r="AB14" s="148"/>
      <c r="AC14" s="148"/>
      <c r="AD14" s="148"/>
      <c r="AE14" s="148"/>
      <c r="AF14" s="148"/>
      <c r="AG14" s="148" t="s">
        <v>393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80">
        <v>7</v>
      </c>
      <c r="B15" s="181" t="s">
        <v>1917</v>
      </c>
      <c r="C15" s="190" t="s">
        <v>1918</v>
      </c>
      <c r="D15" s="182" t="s">
        <v>627</v>
      </c>
      <c r="E15" s="183">
        <v>1</v>
      </c>
      <c r="F15" s="184"/>
      <c r="G15" s="185">
        <f t="shared" si="0"/>
        <v>0</v>
      </c>
      <c r="H15" s="184"/>
      <c r="I15" s="185">
        <f t="shared" si="1"/>
        <v>0</v>
      </c>
      <c r="J15" s="184"/>
      <c r="K15" s="185">
        <f t="shared" si="2"/>
        <v>0</v>
      </c>
      <c r="L15" s="185">
        <v>21</v>
      </c>
      <c r="M15" s="185">
        <f t="shared" si="3"/>
        <v>0</v>
      </c>
      <c r="N15" s="183">
        <v>0</v>
      </c>
      <c r="O15" s="183">
        <f t="shared" si="4"/>
        <v>0</v>
      </c>
      <c r="P15" s="183">
        <v>0</v>
      </c>
      <c r="Q15" s="183">
        <f t="shared" si="5"/>
        <v>0</v>
      </c>
      <c r="R15" s="185"/>
      <c r="S15" s="185" t="s">
        <v>344</v>
      </c>
      <c r="T15" s="186" t="s">
        <v>331</v>
      </c>
      <c r="U15" s="158">
        <v>0</v>
      </c>
      <c r="V15" s="158">
        <f t="shared" si="6"/>
        <v>0</v>
      </c>
      <c r="W15" s="158"/>
      <c r="X15" s="158" t="s">
        <v>392</v>
      </c>
      <c r="Y15" s="158" t="s">
        <v>333</v>
      </c>
      <c r="Z15" s="148"/>
      <c r="AA15" s="148"/>
      <c r="AB15" s="148"/>
      <c r="AC15" s="148"/>
      <c r="AD15" s="148"/>
      <c r="AE15" s="148"/>
      <c r="AF15" s="148"/>
      <c r="AG15" s="148" t="s">
        <v>393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80">
        <v>8</v>
      </c>
      <c r="B16" s="181" t="s">
        <v>1919</v>
      </c>
      <c r="C16" s="190" t="s">
        <v>1920</v>
      </c>
      <c r="D16" s="182" t="s">
        <v>627</v>
      </c>
      <c r="E16" s="183">
        <v>1</v>
      </c>
      <c r="F16" s="184"/>
      <c r="G16" s="185">
        <f t="shared" si="0"/>
        <v>0</v>
      </c>
      <c r="H16" s="184"/>
      <c r="I16" s="185">
        <f t="shared" si="1"/>
        <v>0</v>
      </c>
      <c r="J16" s="184"/>
      <c r="K16" s="185">
        <f t="shared" si="2"/>
        <v>0</v>
      </c>
      <c r="L16" s="185">
        <v>21</v>
      </c>
      <c r="M16" s="185">
        <f t="shared" si="3"/>
        <v>0</v>
      </c>
      <c r="N16" s="183">
        <v>0</v>
      </c>
      <c r="O16" s="183">
        <f t="shared" si="4"/>
        <v>0</v>
      </c>
      <c r="P16" s="183">
        <v>0</v>
      </c>
      <c r="Q16" s="183">
        <f t="shared" si="5"/>
        <v>0</v>
      </c>
      <c r="R16" s="185"/>
      <c r="S16" s="185" t="s">
        <v>344</v>
      </c>
      <c r="T16" s="186" t="s">
        <v>331</v>
      </c>
      <c r="U16" s="158">
        <v>0</v>
      </c>
      <c r="V16" s="158">
        <f t="shared" si="6"/>
        <v>0</v>
      </c>
      <c r="W16" s="158"/>
      <c r="X16" s="158" t="s">
        <v>392</v>
      </c>
      <c r="Y16" s="158" t="s">
        <v>333</v>
      </c>
      <c r="Z16" s="148"/>
      <c r="AA16" s="148"/>
      <c r="AB16" s="148"/>
      <c r="AC16" s="148"/>
      <c r="AD16" s="148"/>
      <c r="AE16" s="148"/>
      <c r="AF16" s="148"/>
      <c r="AG16" s="148" t="s">
        <v>393</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5">
      <c r="A17" s="180">
        <v>9</v>
      </c>
      <c r="B17" s="181" t="s">
        <v>1921</v>
      </c>
      <c r="C17" s="190" t="s">
        <v>1922</v>
      </c>
      <c r="D17" s="182" t="s">
        <v>627</v>
      </c>
      <c r="E17" s="183">
        <v>1</v>
      </c>
      <c r="F17" s="184"/>
      <c r="G17" s="185">
        <f t="shared" si="0"/>
        <v>0</v>
      </c>
      <c r="H17" s="184"/>
      <c r="I17" s="185">
        <f t="shared" si="1"/>
        <v>0</v>
      </c>
      <c r="J17" s="184"/>
      <c r="K17" s="185">
        <f t="shared" si="2"/>
        <v>0</v>
      </c>
      <c r="L17" s="185">
        <v>21</v>
      </c>
      <c r="M17" s="185">
        <f t="shared" si="3"/>
        <v>0</v>
      </c>
      <c r="N17" s="183">
        <v>0</v>
      </c>
      <c r="O17" s="183">
        <f t="shared" si="4"/>
        <v>0</v>
      </c>
      <c r="P17" s="183">
        <v>0</v>
      </c>
      <c r="Q17" s="183">
        <f t="shared" si="5"/>
        <v>0</v>
      </c>
      <c r="R17" s="185"/>
      <c r="S17" s="185" t="s">
        <v>344</v>
      </c>
      <c r="T17" s="186" t="s">
        <v>331</v>
      </c>
      <c r="U17" s="158">
        <v>0</v>
      </c>
      <c r="V17" s="158">
        <f t="shared" si="6"/>
        <v>0</v>
      </c>
      <c r="W17" s="158"/>
      <c r="X17" s="158" t="s">
        <v>392</v>
      </c>
      <c r="Y17" s="158" t="s">
        <v>333</v>
      </c>
      <c r="Z17" s="148"/>
      <c r="AA17" s="148"/>
      <c r="AB17" s="148"/>
      <c r="AC17" s="148"/>
      <c r="AD17" s="148"/>
      <c r="AE17" s="148"/>
      <c r="AF17" s="148"/>
      <c r="AG17" s="148" t="s">
        <v>393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13" x14ac:dyDescent="0.25">
      <c r="A18" s="162" t="s">
        <v>325</v>
      </c>
      <c r="B18" s="163" t="s">
        <v>270</v>
      </c>
      <c r="C18" s="187" t="s">
        <v>271</v>
      </c>
      <c r="D18" s="164"/>
      <c r="E18" s="165"/>
      <c r="F18" s="166"/>
      <c r="G18" s="166">
        <f>SUMIF(AG19:AG58,"&lt;&gt;NOR",G19:G58)</f>
        <v>0</v>
      </c>
      <c r="H18" s="166"/>
      <c r="I18" s="166">
        <f>SUM(I19:I58)</f>
        <v>0</v>
      </c>
      <c r="J18" s="166"/>
      <c r="K18" s="166">
        <f>SUM(K19:K58)</f>
        <v>0</v>
      </c>
      <c r="L18" s="166"/>
      <c r="M18" s="166">
        <f>SUM(M19:M58)</f>
        <v>0</v>
      </c>
      <c r="N18" s="165"/>
      <c r="O18" s="165">
        <f>SUM(O19:O58)</f>
        <v>0</v>
      </c>
      <c r="P18" s="165"/>
      <c r="Q18" s="165">
        <f>SUM(Q19:Q58)</f>
        <v>0</v>
      </c>
      <c r="R18" s="166"/>
      <c r="S18" s="166"/>
      <c r="T18" s="167"/>
      <c r="U18" s="161"/>
      <c r="V18" s="161">
        <f>SUM(V19:V58)</f>
        <v>0</v>
      </c>
      <c r="W18" s="161"/>
      <c r="X18" s="161"/>
      <c r="Y18" s="161"/>
      <c r="AG18" t="s">
        <v>326</v>
      </c>
    </row>
    <row r="19" spans="1:60" outlineLevel="1" x14ac:dyDescent="0.25">
      <c r="A19" s="180">
        <v>10</v>
      </c>
      <c r="B19" s="181" t="s">
        <v>1923</v>
      </c>
      <c r="C19" s="190" t="s">
        <v>1924</v>
      </c>
      <c r="D19" s="182" t="s">
        <v>521</v>
      </c>
      <c r="E19" s="183">
        <v>234</v>
      </c>
      <c r="F19" s="184"/>
      <c r="G19" s="185">
        <f t="shared" ref="G19:G30" si="7">ROUND(E19*F19,2)</f>
        <v>0</v>
      </c>
      <c r="H19" s="184"/>
      <c r="I19" s="185">
        <f t="shared" ref="I19:I30" si="8">ROUND(E19*H19,2)</f>
        <v>0</v>
      </c>
      <c r="J19" s="184"/>
      <c r="K19" s="185">
        <f t="shared" ref="K19:K30" si="9">ROUND(E19*J19,2)</f>
        <v>0</v>
      </c>
      <c r="L19" s="185">
        <v>21</v>
      </c>
      <c r="M19" s="185">
        <f t="shared" ref="M19:M30" si="10">G19*(1+L19/100)</f>
        <v>0</v>
      </c>
      <c r="N19" s="183">
        <v>0</v>
      </c>
      <c r="O19" s="183">
        <f t="shared" ref="O19:O30" si="11">ROUND(E19*N19,2)</f>
        <v>0</v>
      </c>
      <c r="P19" s="183">
        <v>0</v>
      </c>
      <c r="Q19" s="183">
        <f t="shared" ref="Q19:Q30" si="12">ROUND(E19*P19,2)</f>
        <v>0</v>
      </c>
      <c r="R19" s="185"/>
      <c r="S19" s="185" t="s">
        <v>344</v>
      </c>
      <c r="T19" s="186" t="s">
        <v>331</v>
      </c>
      <c r="U19" s="158">
        <v>0</v>
      </c>
      <c r="V19" s="158">
        <f t="shared" ref="V19:V30" si="13">ROUND(E19*U19,2)</f>
        <v>0</v>
      </c>
      <c r="W19" s="158"/>
      <c r="X19" s="158" t="s">
        <v>392</v>
      </c>
      <c r="Y19" s="158" t="s">
        <v>333</v>
      </c>
      <c r="Z19" s="148"/>
      <c r="AA19" s="148"/>
      <c r="AB19" s="148"/>
      <c r="AC19" s="148"/>
      <c r="AD19" s="148"/>
      <c r="AE19" s="148"/>
      <c r="AF19" s="148"/>
      <c r="AG19" s="148" t="s">
        <v>393</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80">
        <v>11</v>
      </c>
      <c r="B20" s="181" t="s">
        <v>1925</v>
      </c>
      <c r="C20" s="190" t="s">
        <v>1926</v>
      </c>
      <c r="D20" s="182" t="s">
        <v>521</v>
      </c>
      <c r="E20" s="183">
        <v>102</v>
      </c>
      <c r="F20" s="184"/>
      <c r="G20" s="185">
        <f t="shared" si="7"/>
        <v>0</v>
      </c>
      <c r="H20" s="184"/>
      <c r="I20" s="185">
        <f t="shared" si="8"/>
        <v>0</v>
      </c>
      <c r="J20" s="184"/>
      <c r="K20" s="185">
        <f t="shared" si="9"/>
        <v>0</v>
      </c>
      <c r="L20" s="185">
        <v>21</v>
      </c>
      <c r="M20" s="185">
        <f t="shared" si="10"/>
        <v>0</v>
      </c>
      <c r="N20" s="183">
        <v>0</v>
      </c>
      <c r="O20" s="183">
        <f t="shared" si="11"/>
        <v>0</v>
      </c>
      <c r="P20" s="183">
        <v>0</v>
      </c>
      <c r="Q20" s="183">
        <f t="shared" si="12"/>
        <v>0</v>
      </c>
      <c r="R20" s="185"/>
      <c r="S20" s="185" t="s">
        <v>344</v>
      </c>
      <c r="T20" s="186" t="s">
        <v>331</v>
      </c>
      <c r="U20" s="158">
        <v>0</v>
      </c>
      <c r="V20" s="158">
        <f t="shared" si="13"/>
        <v>0</v>
      </c>
      <c r="W20" s="158"/>
      <c r="X20" s="158" t="s">
        <v>392</v>
      </c>
      <c r="Y20" s="158" t="s">
        <v>333</v>
      </c>
      <c r="Z20" s="148"/>
      <c r="AA20" s="148"/>
      <c r="AB20" s="148"/>
      <c r="AC20" s="148"/>
      <c r="AD20" s="148"/>
      <c r="AE20" s="148"/>
      <c r="AF20" s="148"/>
      <c r="AG20" s="148" t="s">
        <v>393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5">
      <c r="A21" s="180">
        <v>12</v>
      </c>
      <c r="B21" s="181" t="s">
        <v>1927</v>
      </c>
      <c r="C21" s="190" t="s">
        <v>1928</v>
      </c>
      <c r="D21" s="182" t="s">
        <v>521</v>
      </c>
      <c r="E21" s="183">
        <v>108</v>
      </c>
      <c r="F21" s="184"/>
      <c r="G21" s="185">
        <f t="shared" si="7"/>
        <v>0</v>
      </c>
      <c r="H21" s="184"/>
      <c r="I21" s="185">
        <f t="shared" si="8"/>
        <v>0</v>
      </c>
      <c r="J21" s="184"/>
      <c r="K21" s="185">
        <f t="shared" si="9"/>
        <v>0</v>
      </c>
      <c r="L21" s="185">
        <v>21</v>
      </c>
      <c r="M21" s="185">
        <f t="shared" si="10"/>
        <v>0</v>
      </c>
      <c r="N21" s="183">
        <v>0</v>
      </c>
      <c r="O21" s="183">
        <f t="shared" si="11"/>
        <v>0</v>
      </c>
      <c r="P21" s="183">
        <v>0</v>
      </c>
      <c r="Q21" s="183">
        <f t="shared" si="12"/>
        <v>0</v>
      </c>
      <c r="R21" s="185"/>
      <c r="S21" s="185" t="s">
        <v>344</v>
      </c>
      <c r="T21" s="186" t="s">
        <v>331</v>
      </c>
      <c r="U21" s="158">
        <v>0</v>
      </c>
      <c r="V21" s="158">
        <f t="shared" si="13"/>
        <v>0</v>
      </c>
      <c r="W21" s="158"/>
      <c r="X21" s="158" t="s">
        <v>392</v>
      </c>
      <c r="Y21" s="158" t="s">
        <v>333</v>
      </c>
      <c r="Z21" s="148"/>
      <c r="AA21" s="148"/>
      <c r="AB21" s="148"/>
      <c r="AC21" s="148"/>
      <c r="AD21" s="148"/>
      <c r="AE21" s="148"/>
      <c r="AF21" s="148"/>
      <c r="AG21" s="148" t="s">
        <v>393</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80">
        <v>13</v>
      </c>
      <c r="B22" s="181" t="s">
        <v>1929</v>
      </c>
      <c r="C22" s="190" t="s">
        <v>1930</v>
      </c>
      <c r="D22" s="182" t="s">
        <v>521</v>
      </c>
      <c r="E22" s="183">
        <v>30</v>
      </c>
      <c r="F22" s="184"/>
      <c r="G22" s="185">
        <f t="shared" si="7"/>
        <v>0</v>
      </c>
      <c r="H22" s="184"/>
      <c r="I22" s="185">
        <f t="shared" si="8"/>
        <v>0</v>
      </c>
      <c r="J22" s="184"/>
      <c r="K22" s="185">
        <f t="shared" si="9"/>
        <v>0</v>
      </c>
      <c r="L22" s="185">
        <v>21</v>
      </c>
      <c r="M22" s="185">
        <f t="shared" si="10"/>
        <v>0</v>
      </c>
      <c r="N22" s="183">
        <v>0</v>
      </c>
      <c r="O22" s="183">
        <f t="shared" si="11"/>
        <v>0</v>
      </c>
      <c r="P22" s="183">
        <v>0</v>
      </c>
      <c r="Q22" s="183">
        <f t="shared" si="12"/>
        <v>0</v>
      </c>
      <c r="R22" s="185"/>
      <c r="S22" s="185" t="s">
        <v>344</v>
      </c>
      <c r="T22" s="186" t="s">
        <v>331</v>
      </c>
      <c r="U22" s="158">
        <v>0</v>
      </c>
      <c r="V22" s="158">
        <f t="shared" si="13"/>
        <v>0</v>
      </c>
      <c r="W22" s="158"/>
      <c r="X22" s="158" t="s">
        <v>392</v>
      </c>
      <c r="Y22" s="158" t="s">
        <v>333</v>
      </c>
      <c r="Z22" s="148"/>
      <c r="AA22" s="148"/>
      <c r="AB22" s="148"/>
      <c r="AC22" s="148"/>
      <c r="AD22" s="148"/>
      <c r="AE22" s="148"/>
      <c r="AF22" s="148"/>
      <c r="AG22" s="148" t="s">
        <v>393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5">
      <c r="A23" s="180">
        <v>14</v>
      </c>
      <c r="B23" s="181" t="s">
        <v>1931</v>
      </c>
      <c r="C23" s="190" t="s">
        <v>1932</v>
      </c>
      <c r="D23" s="182" t="s">
        <v>521</v>
      </c>
      <c r="E23" s="183">
        <v>24</v>
      </c>
      <c r="F23" s="184"/>
      <c r="G23" s="185">
        <f t="shared" si="7"/>
        <v>0</v>
      </c>
      <c r="H23" s="184"/>
      <c r="I23" s="185">
        <f t="shared" si="8"/>
        <v>0</v>
      </c>
      <c r="J23" s="184"/>
      <c r="K23" s="185">
        <f t="shared" si="9"/>
        <v>0</v>
      </c>
      <c r="L23" s="185">
        <v>21</v>
      </c>
      <c r="M23" s="185">
        <f t="shared" si="10"/>
        <v>0</v>
      </c>
      <c r="N23" s="183">
        <v>0</v>
      </c>
      <c r="O23" s="183">
        <f t="shared" si="11"/>
        <v>0</v>
      </c>
      <c r="P23" s="183">
        <v>0</v>
      </c>
      <c r="Q23" s="183">
        <f t="shared" si="12"/>
        <v>0</v>
      </c>
      <c r="R23" s="185"/>
      <c r="S23" s="185" t="s">
        <v>344</v>
      </c>
      <c r="T23" s="186" t="s">
        <v>331</v>
      </c>
      <c r="U23" s="158">
        <v>0</v>
      </c>
      <c r="V23" s="158">
        <f t="shared" si="13"/>
        <v>0</v>
      </c>
      <c r="W23" s="158"/>
      <c r="X23" s="158" t="s">
        <v>392</v>
      </c>
      <c r="Y23" s="158" t="s">
        <v>333</v>
      </c>
      <c r="Z23" s="148"/>
      <c r="AA23" s="148"/>
      <c r="AB23" s="148"/>
      <c r="AC23" s="148"/>
      <c r="AD23" s="148"/>
      <c r="AE23" s="148"/>
      <c r="AF23" s="148"/>
      <c r="AG23" s="148" t="s">
        <v>393</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80">
        <v>15</v>
      </c>
      <c r="B24" s="181" t="s">
        <v>1933</v>
      </c>
      <c r="C24" s="190" t="s">
        <v>1934</v>
      </c>
      <c r="D24" s="182" t="s">
        <v>521</v>
      </c>
      <c r="E24" s="183">
        <v>10</v>
      </c>
      <c r="F24" s="184"/>
      <c r="G24" s="185">
        <f t="shared" si="7"/>
        <v>0</v>
      </c>
      <c r="H24" s="184"/>
      <c r="I24" s="185">
        <f t="shared" si="8"/>
        <v>0</v>
      </c>
      <c r="J24" s="184"/>
      <c r="K24" s="185">
        <f t="shared" si="9"/>
        <v>0</v>
      </c>
      <c r="L24" s="185">
        <v>21</v>
      </c>
      <c r="M24" s="185">
        <f t="shared" si="10"/>
        <v>0</v>
      </c>
      <c r="N24" s="183">
        <v>0</v>
      </c>
      <c r="O24" s="183">
        <f t="shared" si="11"/>
        <v>0</v>
      </c>
      <c r="P24" s="183">
        <v>0</v>
      </c>
      <c r="Q24" s="183">
        <f t="shared" si="12"/>
        <v>0</v>
      </c>
      <c r="R24" s="185"/>
      <c r="S24" s="185" t="s">
        <v>344</v>
      </c>
      <c r="T24" s="186" t="s">
        <v>331</v>
      </c>
      <c r="U24" s="158">
        <v>0</v>
      </c>
      <c r="V24" s="158">
        <f t="shared" si="13"/>
        <v>0</v>
      </c>
      <c r="W24" s="158"/>
      <c r="X24" s="158" t="s">
        <v>392</v>
      </c>
      <c r="Y24" s="158" t="s">
        <v>333</v>
      </c>
      <c r="Z24" s="148"/>
      <c r="AA24" s="148"/>
      <c r="AB24" s="148"/>
      <c r="AC24" s="148"/>
      <c r="AD24" s="148"/>
      <c r="AE24" s="148"/>
      <c r="AF24" s="148"/>
      <c r="AG24" s="148" t="s">
        <v>393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80">
        <v>16</v>
      </c>
      <c r="B25" s="181" t="s">
        <v>1935</v>
      </c>
      <c r="C25" s="190" t="s">
        <v>1936</v>
      </c>
      <c r="D25" s="182" t="s">
        <v>521</v>
      </c>
      <c r="E25" s="183">
        <v>10</v>
      </c>
      <c r="F25" s="184"/>
      <c r="G25" s="185">
        <f t="shared" si="7"/>
        <v>0</v>
      </c>
      <c r="H25" s="184"/>
      <c r="I25" s="185">
        <f t="shared" si="8"/>
        <v>0</v>
      </c>
      <c r="J25" s="184"/>
      <c r="K25" s="185">
        <f t="shared" si="9"/>
        <v>0</v>
      </c>
      <c r="L25" s="185">
        <v>21</v>
      </c>
      <c r="M25" s="185">
        <f t="shared" si="10"/>
        <v>0</v>
      </c>
      <c r="N25" s="183">
        <v>0</v>
      </c>
      <c r="O25" s="183">
        <f t="shared" si="11"/>
        <v>0</v>
      </c>
      <c r="P25" s="183">
        <v>0</v>
      </c>
      <c r="Q25" s="183">
        <f t="shared" si="12"/>
        <v>0</v>
      </c>
      <c r="R25" s="185"/>
      <c r="S25" s="185" t="s">
        <v>344</v>
      </c>
      <c r="T25" s="186" t="s">
        <v>331</v>
      </c>
      <c r="U25" s="158">
        <v>0</v>
      </c>
      <c r="V25" s="158">
        <f t="shared" si="13"/>
        <v>0</v>
      </c>
      <c r="W25" s="158"/>
      <c r="X25" s="158" t="s">
        <v>392</v>
      </c>
      <c r="Y25" s="158" t="s">
        <v>333</v>
      </c>
      <c r="Z25" s="148"/>
      <c r="AA25" s="148"/>
      <c r="AB25" s="148"/>
      <c r="AC25" s="148"/>
      <c r="AD25" s="148"/>
      <c r="AE25" s="148"/>
      <c r="AF25" s="148"/>
      <c r="AG25" s="148" t="s">
        <v>393</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80">
        <v>17</v>
      </c>
      <c r="B26" s="181" t="s">
        <v>1937</v>
      </c>
      <c r="C26" s="190" t="s">
        <v>1938</v>
      </c>
      <c r="D26" s="182" t="s">
        <v>1906</v>
      </c>
      <c r="E26" s="183">
        <v>1</v>
      </c>
      <c r="F26" s="184"/>
      <c r="G26" s="185">
        <f t="shared" si="7"/>
        <v>0</v>
      </c>
      <c r="H26" s="184"/>
      <c r="I26" s="185">
        <f t="shared" si="8"/>
        <v>0</v>
      </c>
      <c r="J26" s="184"/>
      <c r="K26" s="185">
        <f t="shared" si="9"/>
        <v>0</v>
      </c>
      <c r="L26" s="185">
        <v>21</v>
      </c>
      <c r="M26" s="185">
        <f t="shared" si="10"/>
        <v>0</v>
      </c>
      <c r="N26" s="183">
        <v>0</v>
      </c>
      <c r="O26" s="183">
        <f t="shared" si="11"/>
        <v>0</v>
      </c>
      <c r="P26" s="183">
        <v>0</v>
      </c>
      <c r="Q26" s="183">
        <f t="shared" si="12"/>
        <v>0</v>
      </c>
      <c r="R26" s="185"/>
      <c r="S26" s="185" t="s">
        <v>344</v>
      </c>
      <c r="T26" s="186" t="s">
        <v>331</v>
      </c>
      <c r="U26" s="158">
        <v>0</v>
      </c>
      <c r="V26" s="158">
        <f t="shared" si="13"/>
        <v>0</v>
      </c>
      <c r="W26" s="158"/>
      <c r="X26" s="158" t="s">
        <v>392</v>
      </c>
      <c r="Y26" s="158" t="s">
        <v>333</v>
      </c>
      <c r="Z26" s="148"/>
      <c r="AA26" s="148"/>
      <c r="AB26" s="148"/>
      <c r="AC26" s="148"/>
      <c r="AD26" s="148"/>
      <c r="AE26" s="148"/>
      <c r="AF26" s="148"/>
      <c r="AG26" s="148" t="s">
        <v>393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80">
        <v>18</v>
      </c>
      <c r="B27" s="181" t="s">
        <v>1939</v>
      </c>
      <c r="C27" s="190" t="s">
        <v>1940</v>
      </c>
      <c r="D27" s="182" t="s">
        <v>1906</v>
      </c>
      <c r="E27" s="183">
        <v>2</v>
      </c>
      <c r="F27" s="184"/>
      <c r="G27" s="185">
        <f t="shared" si="7"/>
        <v>0</v>
      </c>
      <c r="H27" s="184"/>
      <c r="I27" s="185">
        <f t="shared" si="8"/>
        <v>0</v>
      </c>
      <c r="J27" s="184"/>
      <c r="K27" s="185">
        <f t="shared" si="9"/>
        <v>0</v>
      </c>
      <c r="L27" s="185">
        <v>21</v>
      </c>
      <c r="M27" s="185">
        <f t="shared" si="10"/>
        <v>0</v>
      </c>
      <c r="N27" s="183">
        <v>0</v>
      </c>
      <c r="O27" s="183">
        <f t="shared" si="11"/>
        <v>0</v>
      </c>
      <c r="P27" s="183">
        <v>0</v>
      </c>
      <c r="Q27" s="183">
        <f t="shared" si="12"/>
        <v>0</v>
      </c>
      <c r="R27" s="185"/>
      <c r="S27" s="185" t="s">
        <v>344</v>
      </c>
      <c r="T27" s="186" t="s">
        <v>331</v>
      </c>
      <c r="U27" s="158">
        <v>0</v>
      </c>
      <c r="V27" s="158">
        <f t="shared" si="13"/>
        <v>0</v>
      </c>
      <c r="W27" s="158"/>
      <c r="X27" s="158" t="s">
        <v>392</v>
      </c>
      <c r="Y27" s="158" t="s">
        <v>333</v>
      </c>
      <c r="Z27" s="148"/>
      <c r="AA27" s="148"/>
      <c r="AB27" s="148"/>
      <c r="AC27" s="148"/>
      <c r="AD27" s="148"/>
      <c r="AE27" s="148"/>
      <c r="AF27" s="148"/>
      <c r="AG27" s="148" t="s">
        <v>393</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5">
      <c r="A28" s="180">
        <v>19</v>
      </c>
      <c r="B28" s="181" t="s">
        <v>1941</v>
      </c>
      <c r="C28" s="190" t="s">
        <v>1942</v>
      </c>
      <c r="D28" s="182" t="s">
        <v>1906</v>
      </c>
      <c r="E28" s="183">
        <v>1</v>
      </c>
      <c r="F28" s="184"/>
      <c r="G28" s="185">
        <f t="shared" si="7"/>
        <v>0</v>
      </c>
      <c r="H28" s="184"/>
      <c r="I28" s="185">
        <f t="shared" si="8"/>
        <v>0</v>
      </c>
      <c r="J28" s="184"/>
      <c r="K28" s="185">
        <f t="shared" si="9"/>
        <v>0</v>
      </c>
      <c r="L28" s="185">
        <v>21</v>
      </c>
      <c r="M28" s="185">
        <f t="shared" si="10"/>
        <v>0</v>
      </c>
      <c r="N28" s="183">
        <v>0</v>
      </c>
      <c r="O28" s="183">
        <f t="shared" si="11"/>
        <v>0</v>
      </c>
      <c r="P28" s="183">
        <v>0</v>
      </c>
      <c r="Q28" s="183">
        <f t="shared" si="12"/>
        <v>0</v>
      </c>
      <c r="R28" s="185"/>
      <c r="S28" s="185" t="s">
        <v>344</v>
      </c>
      <c r="T28" s="186" t="s">
        <v>331</v>
      </c>
      <c r="U28" s="158">
        <v>0</v>
      </c>
      <c r="V28" s="158">
        <f t="shared" si="13"/>
        <v>0</v>
      </c>
      <c r="W28" s="158"/>
      <c r="X28" s="158" t="s">
        <v>392</v>
      </c>
      <c r="Y28" s="158" t="s">
        <v>333</v>
      </c>
      <c r="Z28" s="148"/>
      <c r="AA28" s="148"/>
      <c r="AB28" s="148"/>
      <c r="AC28" s="148"/>
      <c r="AD28" s="148"/>
      <c r="AE28" s="148"/>
      <c r="AF28" s="148"/>
      <c r="AG28" s="148" t="s">
        <v>393</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80">
        <v>20</v>
      </c>
      <c r="B29" s="181" t="s">
        <v>1943</v>
      </c>
      <c r="C29" s="190" t="s">
        <v>1944</v>
      </c>
      <c r="D29" s="182" t="s">
        <v>1906</v>
      </c>
      <c r="E29" s="183">
        <v>2</v>
      </c>
      <c r="F29" s="184"/>
      <c r="G29" s="185">
        <f t="shared" si="7"/>
        <v>0</v>
      </c>
      <c r="H29" s="184"/>
      <c r="I29" s="185">
        <f t="shared" si="8"/>
        <v>0</v>
      </c>
      <c r="J29" s="184"/>
      <c r="K29" s="185">
        <f t="shared" si="9"/>
        <v>0</v>
      </c>
      <c r="L29" s="185">
        <v>21</v>
      </c>
      <c r="M29" s="185">
        <f t="shared" si="10"/>
        <v>0</v>
      </c>
      <c r="N29" s="183">
        <v>0</v>
      </c>
      <c r="O29" s="183">
        <f t="shared" si="11"/>
        <v>0</v>
      </c>
      <c r="P29" s="183">
        <v>0</v>
      </c>
      <c r="Q29" s="183">
        <f t="shared" si="12"/>
        <v>0</v>
      </c>
      <c r="R29" s="185"/>
      <c r="S29" s="185" t="s">
        <v>344</v>
      </c>
      <c r="T29" s="186" t="s">
        <v>331</v>
      </c>
      <c r="U29" s="158">
        <v>0</v>
      </c>
      <c r="V29" s="158">
        <f t="shared" si="13"/>
        <v>0</v>
      </c>
      <c r="W29" s="158"/>
      <c r="X29" s="158" t="s">
        <v>392</v>
      </c>
      <c r="Y29" s="158" t="s">
        <v>333</v>
      </c>
      <c r="Z29" s="148"/>
      <c r="AA29" s="148"/>
      <c r="AB29" s="148"/>
      <c r="AC29" s="148"/>
      <c r="AD29" s="148"/>
      <c r="AE29" s="148"/>
      <c r="AF29" s="148"/>
      <c r="AG29" s="148" t="s">
        <v>393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72">
        <v>21</v>
      </c>
      <c r="B30" s="173" t="s">
        <v>1945</v>
      </c>
      <c r="C30" s="188" t="s">
        <v>1946</v>
      </c>
      <c r="D30" s="174" t="s">
        <v>521</v>
      </c>
      <c r="E30" s="175">
        <v>40</v>
      </c>
      <c r="F30" s="176"/>
      <c r="G30" s="177">
        <f t="shared" si="7"/>
        <v>0</v>
      </c>
      <c r="H30" s="176"/>
      <c r="I30" s="177">
        <f t="shared" si="8"/>
        <v>0</v>
      </c>
      <c r="J30" s="176"/>
      <c r="K30" s="177">
        <f t="shared" si="9"/>
        <v>0</v>
      </c>
      <c r="L30" s="177">
        <v>21</v>
      </c>
      <c r="M30" s="177">
        <f t="shared" si="10"/>
        <v>0</v>
      </c>
      <c r="N30" s="175">
        <v>0</v>
      </c>
      <c r="O30" s="175">
        <f t="shared" si="11"/>
        <v>0</v>
      </c>
      <c r="P30" s="175">
        <v>0</v>
      </c>
      <c r="Q30" s="175">
        <f t="shared" si="12"/>
        <v>0</v>
      </c>
      <c r="R30" s="177"/>
      <c r="S30" s="177" t="s">
        <v>344</v>
      </c>
      <c r="T30" s="178" t="s">
        <v>331</v>
      </c>
      <c r="U30" s="158">
        <v>0</v>
      </c>
      <c r="V30" s="158">
        <f t="shared" si="13"/>
        <v>0</v>
      </c>
      <c r="W30" s="158"/>
      <c r="X30" s="158" t="s">
        <v>392</v>
      </c>
      <c r="Y30" s="158" t="s">
        <v>333</v>
      </c>
      <c r="Z30" s="148"/>
      <c r="AA30" s="148"/>
      <c r="AB30" s="148"/>
      <c r="AC30" s="148"/>
      <c r="AD30" s="148"/>
      <c r="AE30" s="148"/>
      <c r="AF30" s="148"/>
      <c r="AG30" s="148" t="s">
        <v>393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2" x14ac:dyDescent="0.25">
      <c r="A31" s="155"/>
      <c r="B31" s="156"/>
      <c r="C31" s="258" t="s">
        <v>1947</v>
      </c>
      <c r="D31" s="259"/>
      <c r="E31" s="259"/>
      <c r="F31" s="259"/>
      <c r="G31" s="259"/>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335</v>
      </c>
      <c r="AH31" s="148"/>
      <c r="AI31" s="148"/>
      <c r="AJ31" s="148"/>
      <c r="AK31" s="148"/>
      <c r="AL31" s="148"/>
      <c r="AM31" s="148"/>
      <c r="AN31" s="148"/>
      <c r="AO31" s="148"/>
      <c r="AP31" s="148"/>
      <c r="AQ31" s="148"/>
      <c r="AR31" s="148"/>
      <c r="AS31" s="148"/>
      <c r="AT31" s="148"/>
      <c r="AU31" s="148"/>
      <c r="AV31" s="148"/>
      <c r="AW31" s="148"/>
      <c r="AX31" s="148"/>
      <c r="AY31" s="148"/>
      <c r="AZ31" s="148"/>
      <c r="BA31" s="179" t="str">
        <f>C31</f>
        <v>Žárově zinkovaný drátěný kabelový žlab 50/50, včetně originálního příslušenství - spojek, konzol, závěsů  a spojovacího materiálu</v>
      </c>
      <c r="BB31" s="148"/>
      <c r="BC31" s="148"/>
      <c r="BD31" s="148"/>
      <c r="BE31" s="148"/>
      <c r="BF31" s="148"/>
      <c r="BG31" s="148"/>
      <c r="BH31" s="148"/>
    </row>
    <row r="32" spans="1:60" outlineLevel="1" x14ac:dyDescent="0.25">
      <c r="A32" s="172">
        <v>22</v>
      </c>
      <c r="B32" s="173" t="s">
        <v>1948</v>
      </c>
      <c r="C32" s="188" t="s">
        <v>1949</v>
      </c>
      <c r="D32" s="174" t="s">
        <v>521</v>
      </c>
      <c r="E32" s="175">
        <v>20</v>
      </c>
      <c r="F32" s="176"/>
      <c r="G32" s="177">
        <f>ROUND(E32*F32,2)</f>
        <v>0</v>
      </c>
      <c r="H32" s="176"/>
      <c r="I32" s="177">
        <f>ROUND(E32*H32,2)</f>
        <v>0</v>
      </c>
      <c r="J32" s="176"/>
      <c r="K32" s="177">
        <f>ROUND(E32*J32,2)</f>
        <v>0</v>
      </c>
      <c r="L32" s="177">
        <v>21</v>
      </c>
      <c r="M32" s="177">
        <f>G32*(1+L32/100)</f>
        <v>0</v>
      </c>
      <c r="N32" s="175">
        <v>0</v>
      </c>
      <c r="O32" s="175">
        <f>ROUND(E32*N32,2)</f>
        <v>0</v>
      </c>
      <c r="P32" s="175">
        <v>0</v>
      </c>
      <c r="Q32" s="175">
        <f>ROUND(E32*P32,2)</f>
        <v>0</v>
      </c>
      <c r="R32" s="177"/>
      <c r="S32" s="177" t="s">
        <v>344</v>
      </c>
      <c r="T32" s="178" t="s">
        <v>331</v>
      </c>
      <c r="U32" s="158">
        <v>0</v>
      </c>
      <c r="V32" s="158">
        <f>ROUND(E32*U32,2)</f>
        <v>0</v>
      </c>
      <c r="W32" s="158"/>
      <c r="X32" s="158" t="s">
        <v>392</v>
      </c>
      <c r="Y32" s="158" t="s">
        <v>333</v>
      </c>
      <c r="Z32" s="148"/>
      <c r="AA32" s="148"/>
      <c r="AB32" s="148"/>
      <c r="AC32" s="148"/>
      <c r="AD32" s="148"/>
      <c r="AE32" s="148"/>
      <c r="AF32" s="148"/>
      <c r="AG32" s="148" t="s">
        <v>393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2" x14ac:dyDescent="0.25">
      <c r="A33" s="155"/>
      <c r="B33" s="156"/>
      <c r="C33" s="258" t="s">
        <v>1950</v>
      </c>
      <c r="D33" s="259"/>
      <c r="E33" s="259"/>
      <c r="F33" s="259"/>
      <c r="G33" s="259"/>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335</v>
      </c>
      <c r="AH33" s="148"/>
      <c r="AI33" s="148"/>
      <c r="AJ33" s="148"/>
      <c r="AK33" s="148"/>
      <c r="AL33" s="148"/>
      <c r="AM33" s="148"/>
      <c r="AN33" s="148"/>
      <c r="AO33" s="148"/>
      <c r="AP33" s="148"/>
      <c r="AQ33" s="148"/>
      <c r="AR33" s="148"/>
      <c r="AS33" s="148"/>
      <c r="AT33" s="148"/>
      <c r="AU33" s="148"/>
      <c r="AV33" s="148"/>
      <c r="AW33" s="148"/>
      <c r="AX33" s="148"/>
      <c r="AY33" s="148"/>
      <c r="AZ33" s="148"/>
      <c r="BA33" s="179" t="str">
        <f>C33</f>
        <v>Žárově zinkovaný drátěný kabelový žlab 100/50,včetně originálního příslušenství - spojek, konzol, závěsů  a spojovacího materiálu</v>
      </c>
      <c r="BB33" s="148"/>
      <c r="BC33" s="148"/>
      <c r="BD33" s="148"/>
      <c r="BE33" s="148"/>
      <c r="BF33" s="148"/>
      <c r="BG33" s="148"/>
      <c r="BH33" s="148"/>
    </row>
    <row r="34" spans="1:60" outlineLevel="1" x14ac:dyDescent="0.25">
      <c r="A34" s="180">
        <v>23</v>
      </c>
      <c r="B34" s="181" t="s">
        <v>1951</v>
      </c>
      <c r="C34" s="190" t="s">
        <v>1952</v>
      </c>
      <c r="D34" s="182" t="s">
        <v>627</v>
      </c>
      <c r="E34" s="183">
        <v>1</v>
      </c>
      <c r="F34" s="184"/>
      <c r="G34" s="185">
        <f t="shared" ref="G34:G48" si="14">ROUND(E34*F34,2)</f>
        <v>0</v>
      </c>
      <c r="H34" s="184"/>
      <c r="I34" s="185">
        <f t="shared" ref="I34:I48" si="15">ROUND(E34*H34,2)</f>
        <v>0</v>
      </c>
      <c r="J34" s="184"/>
      <c r="K34" s="185">
        <f t="shared" ref="K34:K48" si="16">ROUND(E34*J34,2)</f>
        <v>0</v>
      </c>
      <c r="L34" s="185">
        <v>21</v>
      </c>
      <c r="M34" s="185">
        <f t="shared" ref="M34:M48" si="17">G34*(1+L34/100)</f>
        <v>0</v>
      </c>
      <c r="N34" s="183">
        <v>0</v>
      </c>
      <c r="O34" s="183">
        <f t="shared" ref="O34:O48" si="18">ROUND(E34*N34,2)</f>
        <v>0</v>
      </c>
      <c r="P34" s="183">
        <v>0</v>
      </c>
      <c r="Q34" s="183">
        <f t="shared" ref="Q34:Q48" si="19">ROUND(E34*P34,2)</f>
        <v>0</v>
      </c>
      <c r="R34" s="185"/>
      <c r="S34" s="185" t="s">
        <v>344</v>
      </c>
      <c r="T34" s="186" t="s">
        <v>331</v>
      </c>
      <c r="U34" s="158">
        <v>0</v>
      </c>
      <c r="V34" s="158">
        <f t="shared" ref="V34:V48" si="20">ROUND(E34*U34,2)</f>
        <v>0</v>
      </c>
      <c r="W34" s="158"/>
      <c r="X34" s="158" t="s">
        <v>392</v>
      </c>
      <c r="Y34" s="158" t="s">
        <v>333</v>
      </c>
      <c r="Z34" s="148"/>
      <c r="AA34" s="148"/>
      <c r="AB34" s="148"/>
      <c r="AC34" s="148"/>
      <c r="AD34" s="148"/>
      <c r="AE34" s="148"/>
      <c r="AF34" s="148"/>
      <c r="AG34" s="148" t="s">
        <v>393</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5">
      <c r="A35" s="180">
        <v>24</v>
      </c>
      <c r="B35" s="181" t="s">
        <v>1953</v>
      </c>
      <c r="C35" s="190" t="s">
        <v>1954</v>
      </c>
      <c r="D35" s="182" t="s">
        <v>521</v>
      </c>
      <c r="E35" s="183">
        <v>50</v>
      </c>
      <c r="F35" s="184"/>
      <c r="G35" s="185">
        <f t="shared" si="14"/>
        <v>0</v>
      </c>
      <c r="H35" s="184"/>
      <c r="I35" s="185">
        <f t="shared" si="15"/>
        <v>0</v>
      </c>
      <c r="J35" s="184"/>
      <c r="K35" s="185">
        <f t="shared" si="16"/>
        <v>0</v>
      </c>
      <c r="L35" s="185">
        <v>21</v>
      </c>
      <c r="M35" s="185">
        <f t="shared" si="17"/>
        <v>0</v>
      </c>
      <c r="N35" s="183">
        <v>0</v>
      </c>
      <c r="O35" s="183">
        <f t="shared" si="18"/>
        <v>0</v>
      </c>
      <c r="P35" s="183">
        <v>0</v>
      </c>
      <c r="Q35" s="183">
        <f t="shared" si="19"/>
        <v>0</v>
      </c>
      <c r="R35" s="185"/>
      <c r="S35" s="185" t="s">
        <v>344</v>
      </c>
      <c r="T35" s="186" t="s">
        <v>331</v>
      </c>
      <c r="U35" s="158">
        <v>0</v>
      </c>
      <c r="V35" s="158">
        <f t="shared" si="20"/>
        <v>0</v>
      </c>
      <c r="W35" s="158"/>
      <c r="X35" s="158" t="s">
        <v>392</v>
      </c>
      <c r="Y35" s="158" t="s">
        <v>333</v>
      </c>
      <c r="Z35" s="148"/>
      <c r="AA35" s="148"/>
      <c r="AB35" s="148"/>
      <c r="AC35" s="148"/>
      <c r="AD35" s="148"/>
      <c r="AE35" s="148"/>
      <c r="AF35" s="148"/>
      <c r="AG35" s="148" t="s">
        <v>393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80">
        <v>25</v>
      </c>
      <c r="B36" s="181" t="s">
        <v>1955</v>
      </c>
      <c r="C36" s="190" t="s">
        <v>1956</v>
      </c>
      <c r="D36" s="182" t="s">
        <v>521</v>
      </c>
      <c r="E36" s="183">
        <v>25</v>
      </c>
      <c r="F36" s="184"/>
      <c r="G36" s="185">
        <f t="shared" si="14"/>
        <v>0</v>
      </c>
      <c r="H36" s="184"/>
      <c r="I36" s="185">
        <f t="shared" si="15"/>
        <v>0</v>
      </c>
      <c r="J36" s="184"/>
      <c r="K36" s="185">
        <f t="shared" si="16"/>
        <v>0</v>
      </c>
      <c r="L36" s="185">
        <v>21</v>
      </c>
      <c r="M36" s="185">
        <f t="shared" si="17"/>
        <v>0</v>
      </c>
      <c r="N36" s="183">
        <v>0</v>
      </c>
      <c r="O36" s="183">
        <f t="shared" si="18"/>
        <v>0</v>
      </c>
      <c r="P36" s="183">
        <v>0</v>
      </c>
      <c r="Q36" s="183">
        <f t="shared" si="19"/>
        <v>0</v>
      </c>
      <c r="R36" s="185"/>
      <c r="S36" s="185" t="s">
        <v>344</v>
      </c>
      <c r="T36" s="186" t="s">
        <v>331</v>
      </c>
      <c r="U36" s="158">
        <v>0</v>
      </c>
      <c r="V36" s="158">
        <f t="shared" si="20"/>
        <v>0</v>
      </c>
      <c r="W36" s="158"/>
      <c r="X36" s="158" t="s">
        <v>392</v>
      </c>
      <c r="Y36" s="158" t="s">
        <v>333</v>
      </c>
      <c r="Z36" s="148"/>
      <c r="AA36" s="148"/>
      <c r="AB36" s="148"/>
      <c r="AC36" s="148"/>
      <c r="AD36" s="148"/>
      <c r="AE36" s="148"/>
      <c r="AF36" s="148"/>
      <c r="AG36" s="148" t="s">
        <v>393</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5">
      <c r="A37" s="180">
        <v>26</v>
      </c>
      <c r="B37" s="181" t="s">
        <v>1957</v>
      </c>
      <c r="C37" s="190" t="s">
        <v>1958</v>
      </c>
      <c r="D37" s="182" t="s">
        <v>521</v>
      </c>
      <c r="E37" s="183">
        <v>35</v>
      </c>
      <c r="F37" s="184"/>
      <c r="G37" s="185">
        <f t="shared" si="14"/>
        <v>0</v>
      </c>
      <c r="H37" s="184"/>
      <c r="I37" s="185">
        <f t="shared" si="15"/>
        <v>0</v>
      </c>
      <c r="J37" s="184"/>
      <c r="K37" s="185">
        <f t="shared" si="16"/>
        <v>0</v>
      </c>
      <c r="L37" s="185">
        <v>21</v>
      </c>
      <c r="M37" s="185">
        <f t="shared" si="17"/>
        <v>0</v>
      </c>
      <c r="N37" s="183">
        <v>0</v>
      </c>
      <c r="O37" s="183">
        <f t="shared" si="18"/>
        <v>0</v>
      </c>
      <c r="P37" s="183">
        <v>0</v>
      </c>
      <c r="Q37" s="183">
        <f t="shared" si="19"/>
        <v>0</v>
      </c>
      <c r="R37" s="185"/>
      <c r="S37" s="185" t="s">
        <v>344</v>
      </c>
      <c r="T37" s="186" t="s">
        <v>331</v>
      </c>
      <c r="U37" s="158">
        <v>0</v>
      </c>
      <c r="V37" s="158">
        <f t="shared" si="20"/>
        <v>0</v>
      </c>
      <c r="W37" s="158"/>
      <c r="X37" s="158" t="s">
        <v>392</v>
      </c>
      <c r="Y37" s="158" t="s">
        <v>333</v>
      </c>
      <c r="Z37" s="148"/>
      <c r="AA37" s="148"/>
      <c r="AB37" s="148"/>
      <c r="AC37" s="148"/>
      <c r="AD37" s="148"/>
      <c r="AE37" s="148"/>
      <c r="AF37" s="148"/>
      <c r="AG37" s="148" t="s">
        <v>393</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5">
      <c r="A38" s="180">
        <v>27</v>
      </c>
      <c r="B38" s="181" t="s">
        <v>1959</v>
      </c>
      <c r="C38" s="190" t="s">
        <v>1960</v>
      </c>
      <c r="D38" s="182" t="s">
        <v>521</v>
      </c>
      <c r="E38" s="183">
        <v>35</v>
      </c>
      <c r="F38" s="184"/>
      <c r="G38" s="185">
        <f t="shared" si="14"/>
        <v>0</v>
      </c>
      <c r="H38" s="184"/>
      <c r="I38" s="185">
        <f t="shared" si="15"/>
        <v>0</v>
      </c>
      <c r="J38" s="184"/>
      <c r="K38" s="185">
        <f t="shared" si="16"/>
        <v>0</v>
      </c>
      <c r="L38" s="185">
        <v>21</v>
      </c>
      <c r="M38" s="185">
        <f t="shared" si="17"/>
        <v>0</v>
      </c>
      <c r="N38" s="183">
        <v>0</v>
      </c>
      <c r="O38" s="183">
        <f t="shared" si="18"/>
        <v>0</v>
      </c>
      <c r="P38" s="183">
        <v>0</v>
      </c>
      <c r="Q38" s="183">
        <f t="shared" si="19"/>
        <v>0</v>
      </c>
      <c r="R38" s="185"/>
      <c r="S38" s="185" t="s">
        <v>344</v>
      </c>
      <c r="T38" s="186" t="s">
        <v>331</v>
      </c>
      <c r="U38" s="158">
        <v>0</v>
      </c>
      <c r="V38" s="158">
        <f t="shared" si="20"/>
        <v>0</v>
      </c>
      <c r="W38" s="158"/>
      <c r="X38" s="158" t="s">
        <v>392</v>
      </c>
      <c r="Y38" s="158" t="s">
        <v>333</v>
      </c>
      <c r="Z38" s="148"/>
      <c r="AA38" s="148"/>
      <c r="AB38" s="148"/>
      <c r="AC38" s="148"/>
      <c r="AD38" s="148"/>
      <c r="AE38" s="148"/>
      <c r="AF38" s="148"/>
      <c r="AG38" s="148" t="s">
        <v>393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80">
        <v>28</v>
      </c>
      <c r="B39" s="181" t="s">
        <v>1961</v>
      </c>
      <c r="C39" s="190" t="s">
        <v>1962</v>
      </c>
      <c r="D39" s="182" t="s">
        <v>521</v>
      </c>
      <c r="E39" s="183">
        <v>20</v>
      </c>
      <c r="F39" s="184"/>
      <c r="G39" s="185">
        <f t="shared" si="14"/>
        <v>0</v>
      </c>
      <c r="H39" s="184"/>
      <c r="I39" s="185">
        <f t="shared" si="15"/>
        <v>0</v>
      </c>
      <c r="J39" s="184"/>
      <c r="K39" s="185">
        <f t="shared" si="16"/>
        <v>0</v>
      </c>
      <c r="L39" s="185">
        <v>21</v>
      </c>
      <c r="M39" s="185">
        <f t="shared" si="17"/>
        <v>0</v>
      </c>
      <c r="N39" s="183">
        <v>0</v>
      </c>
      <c r="O39" s="183">
        <f t="shared" si="18"/>
        <v>0</v>
      </c>
      <c r="P39" s="183">
        <v>0</v>
      </c>
      <c r="Q39" s="183">
        <f t="shared" si="19"/>
        <v>0</v>
      </c>
      <c r="R39" s="185"/>
      <c r="S39" s="185" t="s">
        <v>344</v>
      </c>
      <c r="T39" s="186" t="s">
        <v>331</v>
      </c>
      <c r="U39" s="158">
        <v>0</v>
      </c>
      <c r="V39" s="158">
        <f t="shared" si="20"/>
        <v>0</v>
      </c>
      <c r="W39" s="158"/>
      <c r="X39" s="158" t="s">
        <v>392</v>
      </c>
      <c r="Y39" s="158" t="s">
        <v>333</v>
      </c>
      <c r="Z39" s="148"/>
      <c r="AA39" s="148"/>
      <c r="AB39" s="148"/>
      <c r="AC39" s="148"/>
      <c r="AD39" s="148"/>
      <c r="AE39" s="148"/>
      <c r="AF39" s="148"/>
      <c r="AG39" s="148" t="s">
        <v>393</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5">
      <c r="A40" s="180">
        <v>29</v>
      </c>
      <c r="B40" s="181" t="s">
        <v>1963</v>
      </c>
      <c r="C40" s="190" t="s">
        <v>1964</v>
      </c>
      <c r="D40" s="182" t="s">
        <v>521</v>
      </c>
      <c r="E40" s="183">
        <v>6</v>
      </c>
      <c r="F40" s="184"/>
      <c r="G40" s="185">
        <f t="shared" si="14"/>
        <v>0</v>
      </c>
      <c r="H40" s="184"/>
      <c r="I40" s="185">
        <f t="shared" si="15"/>
        <v>0</v>
      </c>
      <c r="J40" s="184"/>
      <c r="K40" s="185">
        <f t="shared" si="16"/>
        <v>0</v>
      </c>
      <c r="L40" s="185">
        <v>21</v>
      </c>
      <c r="M40" s="185">
        <f t="shared" si="17"/>
        <v>0</v>
      </c>
      <c r="N40" s="183">
        <v>0</v>
      </c>
      <c r="O40" s="183">
        <f t="shared" si="18"/>
        <v>0</v>
      </c>
      <c r="P40" s="183">
        <v>0</v>
      </c>
      <c r="Q40" s="183">
        <f t="shared" si="19"/>
        <v>0</v>
      </c>
      <c r="R40" s="185"/>
      <c r="S40" s="185" t="s">
        <v>344</v>
      </c>
      <c r="T40" s="186" t="s">
        <v>331</v>
      </c>
      <c r="U40" s="158">
        <v>0</v>
      </c>
      <c r="V40" s="158">
        <f t="shared" si="20"/>
        <v>0</v>
      </c>
      <c r="W40" s="158"/>
      <c r="X40" s="158" t="s">
        <v>392</v>
      </c>
      <c r="Y40" s="158" t="s">
        <v>333</v>
      </c>
      <c r="Z40" s="148"/>
      <c r="AA40" s="148"/>
      <c r="AB40" s="148"/>
      <c r="AC40" s="148"/>
      <c r="AD40" s="148"/>
      <c r="AE40" s="148"/>
      <c r="AF40" s="148"/>
      <c r="AG40" s="148" t="s">
        <v>393</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80">
        <v>30</v>
      </c>
      <c r="B41" s="181" t="s">
        <v>1965</v>
      </c>
      <c r="C41" s="190" t="s">
        <v>1966</v>
      </c>
      <c r="D41" s="182" t="s">
        <v>1906</v>
      </c>
      <c r="E41" s="183">
        <v>3</v>
      </c>
      <c r="F41" s="184"/>
      <c r="G41" s="185">
        <f t="shared" si="14"/>
        <v>0</v>
      </c>
      <c r="H41" s="184"/>
      <c r="I41" s="185">
        <f t="shared" si="15"/>
        <v>0</v>
      </c>
      <c r="J41" s="184"/>
      <c r="K41" s="185">
        <f t="shared" si="16"/>
        <v>0</v>
      </c>
      <c r="L41" s="185">
        <v>21</v>
      </c>
      <c r="M41" s="185">
        <f t="shared" si="17"/>
        <v>0</v>
      </c>
      <c r="N41" s="183">
        <v>0</v>
      </c>
      <c r="O41" s="183">
        <f t="shared" si="18"/>
        <v>0</v>
      </c>
      <c r="P41" s="183">
        <v>0</v>
      </c>
      <c r="Q41" s="183">
        <f t="shared" si="19"/>
        <v>0</v>
      </c>
      <c r="R41" s="185"/>
      <c r="S41" s="185" t="s">
        <v>344</v>
      </c>
      <c r="T41" s="186" t="s">
        <v>331</v>
      </c>
      <c r="U41" s="158">
        <v>0</v>
      </c>
      <c r="V41" s="158">
        <f t="shared" si="20"/>
        <v>0</v>
      </c>
      <c r="W41" s="158"/>
      <c r="X41" s="158" t="s">
        <v>392</v>
      </c>
      <c r="Y41" s="158" t="s">
        <v>333</v>
      </c>
      <c r="Z41" s="148"/>
      <c r="AA41" s="148"/>
      <c r="AB41" s="148"/>
      <c r="AC41" s="148"/>
      <c r="AD41" s="148"/>
      <c r="AE41" s="148"/>
      <c r="AF41" s="148"/>
      <c r="AG41" s="148" t="s">
        <v>393</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5">
      <c r="A42" s="180">
        <v>31</v>
      </c>
      <c r="B42" s="181" t="s">
        <v>1967</v>
      </c>
      <c r="C42" s="190" t="s">
        <v>1968</v>
      </c>
      <c r="D42" s="182" t="s">
        <v>1906</v>
      </c>
      <c r="E42" s="183">
        <v>1</v>
      </c>
      <c r="F42" s="184"/>
      <c r="G42" s="185">
        <f t="shared" si="14"/>
        <v>0</v>
      </c>
      <c r="H42" s="184"/>
      <c r="I42" s="185">
        <f t="shared" si="15"/>
        <v>0</v>
      </c>
      <c r="J42" s="184"/>
      <c r="K42" s="185">
        <f t="shared" si="16"/>
        <v>0</v>
      </c>
      <c r="L42" s="185">
        <v>21</v>
      </c>
      <c r="M42" s="185">
        <f t="shared" si="17"/>
        <v>0</v>
      </c>
      <c r="N42" s="183">
        <v>0</v>
      </c>
      <c r="O42" s="183">
        <f t="shared" si="18"/>
        <v>0</v>
      </c>
      <c r="P42" s="183">
        <v>0</v>
      </c>
      <c r="Q42" s="183">
        <f t="shared" si="19"/>
        <v>0</v>
      </c>
      <c r="R42" s="185"/>
      <c r="S42" s="185" t="s">
        <v>344</v>
      </c>
      <c r="T42" s="186" t="s">
        <v>331</v>
      </c>
      <c r="U42" s="158">
        <v>0</v>
      </c>
      <c r="V42" s="158">
        <f t="shared" si="20"/>
        <v>0</v>
      </c>
      <c r="W42" s="158"/>
      <c r="X42" s="158" t="s">
        <v>392</v>
      </c>
      <c r="Y42" s="158" t="s">
        <v>333</v>
      </c>
      <c r="Z42" s="148"/>
      <c r="AA42" s="148"/>
      <c r="AB42" s="148"/>
      <c r="AC42" s="148"/>
      <c r="AD42" s="148"/>
      <c r="AE42" s="148"/>
      <c r="AF42" s="148"/>
      <c r="AG42" s="148" t="s">
        <v>393</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5">
      <c r="A43" s="180">
        <v>32</v>
      </c>
      <c r="B43" s="181" t="s">
        <v>1969</v>
      </c>
      <c r="C43" s="190" t="s">
        <v>1970</v>
      </c>
      <c r="D43" s="182" t="s">
        <v>1906</v>
      </c>
      <c r="E43" s="183">
        <v>2</v>
      </c>
      <c r="F43" s="184"/>
      <c r="G43" s="185">
        <f t="shared" si="14"/>
        <v>0</v>
      </c>
      <c r="H43" s="184"/>
      <c r="I43" s="185">
        <f t="shared" si="15"/>
        <v>0</v>
      </c>
      <c r="J43" s="184"/>
      <c r="K43" s="185">
        <f t="shared" si="16"/>
        <v>0</v>
      </c>
      <c r="L43" s="185">
        <v>21</v>
      </c>
      <c r="M43" s="185">
        <f t="shared" si="17"/>
        <v>0</v>
      </c>
      <c r="N43" s="183">
        <v>0</v>
      </c>
      <c r="O43" s="183">
        <f t="shared" si="18"/>
        <v>0</v>
      </c>
      <c r="P43" s="183">
        <v>0</v>
      </c>
      <c r="Q43" s="183">
        <f t="shared" si="19"/>
        <v>0</v>
      </c>
      <c r="R43" s="185"/>
      <c r="S43" s="185" t="s">
        <v>344</v>
      </c>
      <c r="T43" s="186" t="s">
        <v>331</v>
      </c>
      <c r="U43" s="158">
        <v>0</v>
      </c>
      <c r="V43" s="158">
        <f t="shared" si="20"/>
        <v>0</v>
      </c>
      <c r="W43" s="158"/>
      <c r="X43" s="158" t="s">
        <v>392</v>
      </c>
      <c r="Y43" s="158" t="s">
        <v>333</v>
      </c>
      <c r="Z43" s="148"/>
      <c r="AA43" s="148"/>
      <c r="AB43" s="148"/>
      <c r="AC43" s="148"/>
      <c r="AD43" s="148"/>
      <c r="AE43" s="148"/>
      <c r="AF43" s="148"/>
      <c r="AG43" s="148" t="s">
        <v>393</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5">
      <c r="A44" s="180">
        <v>33</v>
      </c>
      <c r="B44" s="181" t="s">
        <v>1971</v>
      </c>
      <c r="C44" s="190" t="s">
        <v>1972</v>
      </c>
      <c r="D44" s="182" t="s">
        <v>1906</v>
      </c>
      <c r="E44" s="183">
        <v>1</v>
      </c>
      <c r="F44" s="184"/>
      <c r="G44" s="185">
        <f t="shared" si="14"/>
        <v>0</v>
      </c>
      <c r="H44" s="184"/>
      <c r="I44" s="185">
        <f t="shared" si="15"/>
        <v>0</v>
      </c>
      <c r="J44" s="184"/>
      <c r="K44" s="185">
        <f t="shared" si="16"/>
        <v>0</v>
      </c>
      <c r="L44" s="185">
        <v>21</v>
      </c>
      <c r="M44" s="185">
        <f t="shared" si="17"/>
        <v>0</v>
      </c>
      <c r="N44" s="183">
        <v>0</v>
      </c>
      <c r="O44" s="183">
        <f t="shared" si="18"/>
        <v>0</v>
      </c>
      <c r="P44" s="183">
        <v>0</v>
      </c>
      <c r="Q44" s="183">
        <f t="shared" si="19"/>
        <v>0</v>
      </c>
      <c r="R44" s="185"/>
      <c r="S44" s="185" t="s">
        <v>344</v>
      </c>
      <c r="T44" s="186" t="s">
        <v>331</v>
      </c>
      <c r="U44" s="158">
        <v>0</v>
      </c>
      <c r="V44" s="158">
        <f t="shared" si="20"/>
        <v>0</v>
      </c>
      <c r="W44" s="158"/>
      <c r="X44" s="158" t="s">
        <v>392</v>
      </c>
      <c r="Y44" s="158" t="s">
        <v>333</v>
      </c>
      <c r="Z44" s="148"/>
      <c r="AA44" s="148"/>
      <c r="AB44" s="148"/>
      <c r="AC44" s="148"/>
      <c r="AD44" s="148"/>
      <c r="AE44" s="148"/>
      <c r="AF44" s="148"/>
      <c r="AG44" s="148" t="s">
        <v>393</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5">
      <c r="A45" s="180">
        <v>34</v>
      </c>
      <c r="B45" s="181" t="s">
        <v>1973</v>
      </c>
      <c r="C45" s="190" t="s">
        <v>1974</v>
      </c>
      <c r="D45" s="182" t="s">
        <v>1906</v>
      </c>
      <c r="E45" s="183">
        <v>2</v>
      </c>
      <c r="F45" s="184"/>
      <c r="G45" s="185">
        <f t="shared" si="14"/>
        <v>0</v>
      </c>
      <c r="H45" s="184"/>
      <c r="I45" s="185">
        <f t="shared" si="15"/>
        <v>0</v>
      </c>
      <c r="J45" s="184"/>
      <c r="K45" s="185">
        <f t="shared" si="16"/>
        <v>0</v>
      </c>
      <c r="L45" s="185">
        <v>21</v>
      </c>
      <c r="M45" s="185">
        <f t="shared" si="17"/>
        <v>0</v>
      </c>
      <c r="N45" s="183">
        <v>0</v>
      </c>
      <c r="O45" s="183">
        <f t="shared" si="18"/>
        <v>0</v>
      </c>
      <c r="P45" s="183">
        <v>0</v>
      </c>
      <c r="Q45" s="183">
        <f t="shared" si="19"/>
        <v>0</v>
      </c>
      <c r="R45" s="185"/>
      <c r="S45" s="185" t="s">
        <v>344</v>
      </c>
      <c r="T45" s="186" t="s">
        <v>331</v>
      </c>
      <c r="U45" s="158">
        <v>0</v>
      </c>
      <c r="V45" s="158">
        <f t="shared" si="20"/>
        <v>0</v>
      </c>
      <c r="W45" s="158"/>
      <c r="X45" s="158" t="s">
        <v>392</v>
      </c>
      <c r="Y45" s="158" t="s">
        <v>333</v>
      </c>
      <c r="Z45" s="148"/>
      <c r="AA45" s="148"/>
      <c r="AB45" s="148"/>
      <c r="AC45" s="148"/>
      <c r="AD45" s="148"/>
      <c r="AE45" s="148"/>
      <c r="AF45" s="148"/>
      <c r="AG45" s="148" t="s">
        <v>393</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5">
      <c r="A46" s="180">
        <v>35</v>
      </c>
      <c r="B46" s="181" t="s">
        <v>1975</v>
      </c>
      <c r="C46" s="190" t="s">
        <v>1976</v>
      </c>
      <c r="D46" s="182" t="s">
        <v>1906</v>
      </c>
      <c r="E46" s="183">
        <v>2</v>
      </c>
      <c r="F46" s="184"/>
      <c r="G46" s="185">
        <f t="shared" si="14"/>
        <v>0</v>
      </c>
      <c r="H46" s="184"/>
      <c r="I46" s="185">
        <f t="shared" si="15"/>
        <v>0</v>
      </c>
      <c r="J46" s="184"/>
      <c r="K46" s="185">
        <f t="shared" si="16"/>
        <v>0</v>
      </c>
      <c r="L46" s="185">
        <v>21</v>
      </c>
      <c r="M46" s="185">
        <f t="shared" si="17"/>
        <v>0</v>
      </c>
      <c r="N46" s="183">
        <v>0</v>
      </c>
      <c r="O46" s="183">
        <f t="shared" si="18"/>
        <v>0</v>
      </c>
      <c r="P46" s="183">
        <v>0</v>
      </c>
      <c r="Q46" s="183">
        <f t="shared" si="19"/>
        <v>0</v>
      </c>
      <c r="R46" s="185"/>
      <c r="S46" s="185" t="s">
        <v>344</v>
      </c>
      <c r="T46" s="186" t="s">
        <v>331</v>
      </c>
      <c r="U46" s="158">
        <v>0</v>
      </c>
      <c r="V46" s="158">
        <f t="shared" si="20"/>
        <v>0</v>
      </c>
      <c r="W46" s="158"/>
      <c r="X46" s="158" t="s">
        <v>392</v>
      </c>
      <c r="Y46" s="158" t="s">
        <v>333</v>
      </c>
      <c r="Z46" s="148"/>
      <c r="AA46" s="148"/>
      <c r="AB46" s="148"/>
      <c r="AC46" s="148"/>
      <c r="AD46" s="148"/>
      <c r="AE46" s="148"/>
      <c r="AF46" s="148"/>
      <c r="AG46" s="148" t="s">
        <v>393</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80">
        <v>36</v>
      </c>
      <c r="B47" s="181" t="s">
        <v>1977</v>
      </c>
      <c r="C47" s="190" t="s">
        <v>1978</v>
      </c>
      <c r="D47" s="182" t="s">
        <v>1906</v>
      </c>
      <c r="E47" s="183">
        <v>1</v>
      </c>
      <c r="F47" s="184"/>
      <c r="G47" s="185">
        <f t="shared" si="14"/>
        <v>0</v>
      </c>
      <c r="H47" s="184"/>
      <c r="I47" s="185">
        <f t="shared" si="15"/>
        <v>0</v>
      </c>
      <c r="J47" s="184"/>
      <c r="K47" s="185">
        <f t="shared" si="16"/>
        <v>0</v>
      </c>
      <c r="L47" s="185">
        <v>21</v>
      </c>
      <c r="M47" s="185">
        <f t="shared" si="17"/>
        <v>0</v>
      </c>
      <c r="N47" s="183">
        <v>0</v>
      </c>
      <c r="O47" s="183">
        <f t="shared" si="18"/>
        <v>0</v>
      </c>
      <c r="P47" s="183">
        <v>0</v>
      </c>
      <c r="Q47" s="183">
        <f t="shared" si="19"/>
        <v>0</v>
      </c>
      <c r="R47" s="185"/>
      <c r="S47" s="185" t="s">
        <v>344</v>
      </c>
      <c r="T47" s="186" t="s">
        <v>331</v>
      </c>
      <c r="U47" s="158">
        <v>0</v>
      </c>
      <c r="V47" s="158">
        <f t="shared" si="20"/>
        <v>0</v>
      </c>
      <c r="W47" s="158"/>
      <c r="X47" s="158" t="s">
        <v>392</v>
      </c>
      <c r="Y47" s="158" t="s">
        <v>333</v>
      </c>
      <c r="Z47" s="148"/>
      <c r="AA47" s="148"/>
      <c r="AB47" s="148"/>
      <c r="AC47" s="148"/>
      <c r="AD47" s="148"/>
      <c r="AE47" s="148"/>
      <c r="AF47" s="148"/>
      <c r="AG47" s="148" t="s">
        <v>393</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72">
        <v>37</v>
      </c>
      <c r="B48" s="173" t="s">
        <v>1979</v>
      </c>
      <c r="C48" s="188" t="s">
        <v>1980</v>
      </c>
      <c r="D48" s="174" t="s">
        <v>1906</v>
      </c>
      <c r="E48" s="175">
        <v>8</v>
      </c>
      <c r="F48" s="176"/>
      <c r="G48" s="177">
        <f t="shared" si="14"/>
        <v>0</v>
      </c>
      <c r="H48" s="176"/>
      <c r="I48" s="177">
        <f t="shared" si="15"/>
        <v>0</v>
      </c>
      <c r="J48" s="176"/>
      <c r="K48" s="177">
        <f t="shared" si="16"/>
        <v>0</v>
      </c>
      <c r="L48" s="177">
        <v>21</v>
      </c>
      <c r="M48" s="177">
        <f t="shared" si="17"/>
        <v>0</v>
      </c>
      <c r="N48" s="175">
        <v>0</v>
      </c>
      <c r="O48" s="175">
        <f t="shared" si="18"/>
        <v>0</v>
      </c>
      <c r="P48" s="175">
        <v>0</v>
      </c>
      <c r="Q48" s="175">
        <f t="shared" si="19"/>
        <v>0</v>
      </c>
      <c r="R48" s="177"/>
      <c r="S48" s="177" t="s">
        <v>344</v>
      </c>
      <c r="T48" s="178" t="s">
        <v>331</v>
      </c>
      <c r="U48" s="158">
        <v>0</v>
      </c>
      <c r="V48" s="158">
        <f t="shared" si="20"/>
        <v>0</v>
      </c>
      <c r="W48" s="158"/>
      <c r="X48" s="158" t="s">
        <v>392</v>
      </c>
      <c r="Y48" s="158" t="s">
        <v>333</v>
      </c>
      <c r="Z48" s="148"/>
      <c r="AA48" s="148"/>
      <c r="AB48" s="148"/>
      <c r="AC48" s="148"/>
      <c r="AD48" s="148"/>
      <c r="AE48" s="148"/>
      <c r="AF48" s="148"/>
      <c r="AG48" s="148" t="s">
        <v>393</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5">
      <c r="A49" s="155"/>
      <c r="B49" s="156"/>
      <c r="C49" s="258" t="s">
        <v>1981</v>
      </c>
      <c r="D49" s="259"/>
      <c r="E49" s="259"/>
      <c r="F49" s="259"/>
      <c r="G49" s="259"/>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335</v>
      </c>
      <c r="AH49" s="148"/>
      <c r="AI49" s="148"/>
      <c r="AJ49" s="148"/>
      <c r="AK49" s="148"/>
      <c r="AL49" s="148"/>
      <c r="AM49" s="148"/>
      <c r="AN49" s="148"/>
      <c r="AO49" s="148"/>
      <c r="AP49" s="148"/>
      <c r="AQ49" s="148"/>
      <c r="AR49" s="148"/>
      <c r="AS49" s="148"/>
      <c r="AT49" s="148"/>
      <c r="AU49" s="148"/>
      <c r="AV49" s="148"/>
      <c r="AW49" s="148"/>
      <c r="AX49" s="148"/>
      <c r="AY49" s="148"/>
      <c r="AZ49" s="148"/>
      <c r="BA49" s="179" t="str">
        <f>C49</f>
        <v>LED průmyslové svítidlo stropní se zvýšenou odolností proti chemickým látkám 230V, 1x38W, 5510lm, 4000K, IP66</v>
      </c>
      <c r="BB49" s="148"/>
      <c r="BC49" s="148"/>
      <c r="BD49" s="148"/>
      <c r="BE49" s="148"/>
      <c r="BF49" s="148"/>
      <c r="BG49" s="148"/>
      <c r="BH49" s="148"/>
    </row>
    <row r="50" spans="1:60" outlineLevel="1" x14ac:dyDescent="0.25">
      <c r="A50" s="172">
        <v>38</v>
      </c>
      <c r="B50" s="173" t="s">
        <v>1982</v>
      </c>
      <c r="C50" s="188" t="s">
        <v>1983</v>
      </c>
      <c r="D50" s="174" t="s">
        <v>1906</v>
      </c>
      <c r="E50" s="175">
        <v>4</v>
      </c>
      <c r="F50" s="176"/>
      <c r="G50" s="177">
        <f>ROUND(E50*F50,2)</f>
        <v>0</v>
      </c>
      <c r="H50" s="176"/>
      <c r="I50" s="177">
        <f>ROUND(E50*H50,2)</f>
        <v>0</v>
      </c>
      <c r="J50" s="176"/>
      <c r="K50" s="177">
        <f>ROUND(E50*J50,2)</f>
        <v>0</v>
      </c>
      <c r="L50" s="177">
        <v>21</v>
      </c>
      <c r="M50" s="177">
        <f>G50*(1+L50/100)</f>
        <v>0</v>
      </c>
      <c r="N50" s="175">
        <v>0</v>
      </c>
      <c r="O50" s="175">
        <f>ROUND(E50*N50,2)</f>
        <v>0</v>
      </c>
      <c r="P50" s="175">
        <v>0</v>
      </c>
      <c r="Q50" s="175">
        <f>ROUND(E50*P50,2)</f>
        <v>0</v>
      </c>
      <c r="R50" s="177"/>
      <c r="S50" s="177" t="s">
        <v>344</v>
      </c>
      <c r="T50" s="178" t="s">
        <v>331</v>
      </c>
      <c r="U50" s="158">
        <v>0</v>
      </c>
      <c r="V50" s="158">
        <f>ROUND(E50*U50,2)</f>
        <v>0</v>
      </c>
      <c r="W50" s="158"/>
      <c r="X50" s="158" t="s">
        <v>392</v>
      </c>
      <c r="Y50" s="158" t="s">
        <v>333</v>
      </c>
      <c r="Z50" s="148"/>
      <c r="AA50" s="148"/>
      <c r="AB50" s="148"/>
      <c r="AC50" s="148"/>
      <c r="AD50" s="148"/>
      <c r="AE50" s="148"/>
      <c r="AF50" s="148"/>
      <c r="AG50" s="148" t="s">
        <v>393</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2" x14ac:dyDescent="0.25">
      <c r="A51" s="155"/>
      <c r="B51" s="156"/>
      <c r="C51" s="258" t="s">
        <v>1984</v>
      </c>
      <c r="D51" s="259"/>
      <c r="E51" s="259"/>
      <c r="F51" s="259"/>
      <c r="G51" s="259"/>
      <c r="H51" s="158"/>
      <c r="I51" s="158"/>
      <c r="J51" s="158"/>
      <c r="K51" s="158"/>
      <c r="L51" s="158"/>
      <c r="M51" s="158"/>
      <c r="N51" s="157"/>
      <c r="O51" s="157"/>
      <c r="P51" s="157"/>
      <c r="Q51" s="157"/>
      <c r="R51" s="158"/>
      <c r="S51" s="158"/>
      <c r="T51" s="158"/>
      <c r="U51" s="158"/>
      <c r="V51" s="158"/>
      <c r="W51" s="158"/>
      <c r="X51" s="158"/>
      <c r="Y51" s="158"/>
      <c r="Z51" s="148"/>
      <c r="AA51" s="148"/>
      <c r="AB51" s="148"/>
      <c r="AC51" s="148"/>
      <c r="AD51" s="148"/>
      <c r="AE51" s="148"/>
      <c r="AF51" s="148"/>
      <c r="AG51" s="148" t="s">
        <v>335</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80">
        <v>39</v>
      </c>
      <c r="B52" s="181" t="s">
        <v>1985</v>
      </c>
      <c r="C52" s="190" t="s">
        <v>1986</v>
      </c>
      <c r="D52" s="182" t="s">
        <v>1906</v>
      </c>
      <c r="E52" s="183">
        <v>2</v>
      </c>
      <c r="F52" s="184"/>
      <c r="G52" s="185">
        <f t="shared" ref="G52:G58" si="21">ROUND(E52*F52,2)</f>
        <v>0</v>
      </c>
      <c r="H52" s="184"/>
      <c r="I52" s="185">
        <f t="shared" ref="I52:I58" si="22">ROUND(E52*H52,2)</f>
        <v>0</v>
      </c>
      <c r="J52" s="184"/>
      <c r="K52" s="185">
        <f t="shared" ref="K52:K58" si="23">ROUND(E52*J52,2)</f>
        <v>0</v>
      </c>
      <c r="L52" s="185">
        <v>21</v>
      </c>
      <c r="M52" s="185">
        <f t="shared" ref="M52:M58" si="24">G52*(1+L52/100)</f>
        <v>0</v>
      </c>
      <c r="N52" s="183">
        <v>0</v>
      </c>
      <c r="O52" s="183">
        <f t="shared" ref="O52:O58" si="25">ROUND(E52*N52,2)</f>
        <v>0</v>
      </c>
      <c r="P52" s="183">
        <v>0</v>
      </c>
      <c r="Q52" s="183">
        <f t="shared" ref="Q52:Q58" si="26">ROUND(E52*P52,2)</f>
        <v>0</v>
      </c>
      <c r="R52" s="185"/>
      <c r="S52" s="185" t="s">
        <v>344</v>
      </c>
      <c r="T52" s="186" t="s">
        <v>331</v>
      </c>
      <c r="U52" s="158">
        <v>0</v>
      </c>
      <c r="V52" s="158">
        <f t="shared" ref="V52:V58" si="27">ROUND(E52*U52,2)</f>
        <v>0</v>
      </c>
      <c r="W52" s="158"/>
      <c r="X52" s="158" t="s">
        <v>392</v>
      </c>
      <c r="Y52" s="158" t="s">
        <v>333</v>
      </c>
      <c r="Z52" s="148"/>
      <c r="AA52" s="148"/>
      <c r="AB52" s="148"/>
      <c r="AC52" s="148"/>
      <c r="AD52" s="148"/>
      <c r="AE52" s="148"/>
      <c r="AF52" s="148"/>
      <c r="AG52" s="148" t="s">
        <v>393</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80">
        <v>40</v>
      </c>
      <c r="B53" s="181" t="s">
        <v>1987</v>
      </c>
      <c r="C53" s="190" t="s">
        <v>1988</v>
      </c>
      <c r="D53" s="182" t="s">
        <v>1906</v>
      </c>
      <c r="E53" s="183">
        <v>1</v>
      </c>
      <c r="F53" s="184"/>
      <c r="G53" s="185">
        <f t="shared" si="21"/>
        <v>0</v>
      </c>
      <c r="H53" s="184"/>
      <c r="I53" s="185">
        <f t="shared" si="22"/>
        <v>0</v>
      </c>
      <c r="J53" s="184"/>
      <c r="K53" s="185">
        <f t="shared" si="23"/>
        <v>0</v>
      </c>
      <c r="L53" s="185">
        <v>21</v>
      </c>
      <c r="M53" s="185">
        <f t="shared" si="24"/>
        <v>0</v>
      </c>
      <c r="N53" s="183">
        <v>0</v>
      </c>
      <c r="O53" s="183">
        <f t="shared" si="25"/>
        <v>0</v>
      </c>
      <c r="P53" s="183">
        <v>0</v>
      </c>
      <c r="Q53" s="183">
        <f t="shared" si="26"/>
        <v>0</v>
      </c>
      <c r="R53" s="185"/>
      <c r="S53" s="185" t="s">
        <v>344</v>
      </c>
      <c r="T53" s="186" t="s">
        <v>331</v>
      </c>
      <c r="U53" s="158">
        <v>0</v>
      </c>
      <c r="V53" s="158">
        <f t="shared" si="27"/>
        <v>0</v>
      </c>
      <c r="W53" s="158"/>
      <c r="X53" s="158" t="s">
        <v>392</v>
      </c>
      <c r="Y53" s="158" t="s">
        <v>333</v>
      </c>
      <c r="Z53" s="148"/>
      <c r="AA53" s="148"/>
      <c r="AB53" s="148"/>
      <c r="AC53" s="148"/>
      <c r="AD53" s="148"/>
      <c r="AE53" s="148"/>
      <c r="AF53" s="148"/>
      <c r="AG53" s="148" t="s">
        <v>393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5">
      <c r="A54" s="180">
        <v>41</v>
      </c>
      <c r="B54" s="181" t="s">
        <v>1989</v>
      </c>
      <c r="C54" s="190" t="s">
        <v>1990</v>
      </c>
      <c r="D54" s="182" t="s">
        <v>1906</v>
      </c>
      <c r="E54" s="183">
        <v>1</v>
      </c>
      <c r="F54" s="184"/>
      <c r="G54" s="185">
        <f t="shared" si="21"/>
        <v>0</v>
      </c>
      <c r="H54" s="184"/>
      <c r="I54" s="185">
        <f t="shared" si="22"/>
        <v>0</v>
      </c>
      <c r="J54" s="184"/>
      <c r="K54" s="185">
        <f t="shared" si="23"/>
        <v>0</v>
      </c>
      <c r="L54" s="185">
        <v>21</v>
      </c>
      <c r="M54" s="185">
        <f t="shared" si="24"/>
        <v>0</v>
      </c>
      <c r="N54" s="183">
        <v>0</v>
      </c>
      <c r="O54" s="183">
        <f t="shared" si="25"/>
        <v>0</v>
      </c>
      <c r="P54" s="183">
        <v>0</v>
      </c>
      <c r="Q54" s="183">
        <f t="shared" si="26"/>
        <v>0</v>
      </c>
      <c r="R54" s="185"/>
      <c r="S54" s="185" t="s">
        <v>344</v>
      </c>
      <c r="T54" s="186" t="s">
        <v>331</v>
      </c>
      <c r="U54" s="158">
        <v>0</v>
      </c>
      <c r="V54" s="158">
        <f t="shared" si="27"/>
        <v>0</v>
      </c>
      <c r="W54" s="158"/>
      <c r="X54" s="158" t="s">
        <v>392</v>
      </c>
      <c r="Y54" s="158" t="s">
        <v>333</v>
      </c>
      <c r="Z54" s="148"/>
      <c r="AA54" s="148"/>
      <c r="AB54" s="148"/>
      <c r="AC54" s="148"/>
      <c r="AD54" s="148"/>
      <c r="AE54" s="148"/>
      <c r="AF54" s="148"/>
      <c r="AG54" s="148" t="s">
        <v>393</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80">
        <v>42</v>
      </c>
      <c r="B55" s="181" t="s">
        <v>1991</v>
      </c>
      <c r="C55" s="190" t="s">
        <v>1992</v>
      </c>
      <c r="D55" s="182" t="s">
        <v>1906</v>
      </c>
      <c r="E55" s="183">
        <v>10</v>
      </c>
      <c r="F55" s="184"/>
      <c r="G55" s="185">
        <f t="shared" si="21"/>
        <v>0</v>
      </c>
      <c r="H55" s="184"/>
      <c r="I55" s="185">
        <f t="shared" si="22"/>
        <v>0</v>
      </c>
      <c r="J55" s="184"/>
      <c r="K55" s="185">
        <f t="shared" si="23"/>
        <v>0</v>
      </c>
      <c r="L55" s="185">
        <v>21</v>
      </c>
      <c r="M55" s="185">
        <f t="shared" si="24"/>
        <v>0</v>
      </c>
      <c r="N55" s="183">
        <v>0</v>
      </c>
      <c r="O55" s="183">
        <f t="shared" si="25"/>
        <v>0</v>
      </c>
      <c r="P55" s="183">
        <v>0</v>
      </c>
      <c r="Q55" s="183">
        <f t="shared" si="26"/>
        <v>0</v>
      </c>
      <c r="R55" s="185"/>
      <c r="S55" s="185" t="s">
        <v>344</v>
      </c>
      <c r="T55" s="186" t="s">
        <v>331</v>
      </c>
      <c r="U55" s="158">
        <v>0</v>
      </c>
      <c r="V55" s="158">
        <f t="shared" si="27"/>
        <v>0</v>
      </c>
      <c r="W55" s="158"/>
      <c r="X55" s="158" t="s">
        <v>392</v>
      </c>
      <c r="Y55" s="158" t="s">
        <v>333</v>
      </c>
      <c r="Z55" s="148"/>
      <c r="AA55" s="148"/>
      <c r="AB55" s="148"/>
      <c r="AC55" s="148"/>
      <c r="AD55" s="148"/>
      <c r="AE55" s="148"/>
      <c r="AF55" s="148"/>
      <c r="AG55" s="148" t="s">
        <v>393</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80">
        <v>43</v>
      </c>
      <c r="B56" s="181" t="s">
        <v>1993</v>
      </c>
      <c r="C56" s="190" t="s">
        <v>1994</v>
      </c>
      <c r="D56" s="182" t="s">
        <v>627</v>
      </c>
      <c r="E56" s="183">
        <v>1</v>
      </c>
      <c r="F56" s="184"/>
      <c r="G56" s="185">
        <f t="shared" si="21"/>
        <v>0</v>
      </c>
      <c r="H56" s="184"/>
      <c r="I56" s="185">
        <f t="shared" si="22"/>
        <v>0</v>
      </c>
      <c r="J56" s="184"/>
      <c r="K56" s="185">
        <f t="shared" si="23"/>
        <v>0</v>
      </c>
      <c r="L56" s="185">
        <v>21</v>
      </c>
      <c r="M56" s="185">
        <f t="shared" si="24"/>
        <v>0</v>
      </c>
      <c r="N56" s="183">
        <v>0</v>
      </c>
      <c r="O56" s="183">
        <f t="shared" si="25"/>
        <v>0</v>
      </c>
      <c r="P56" s="183">
        <v>0</v>
      </c>
      <c r="Q56" s="183">
        <f t="shared" si="26"/>
        <v>0</v>
      </c>
      <c r="R56" s="185"/>
      <c r="S56" s="185" t="s">
        <v>344</v>
      </c>
      <c r="T56" s="186" t="s">
        <v>331</v>
      </c>
      <c r="U56" s="158">
        <v>0</v>
      </c>
      <c r="V56" s="158">
        <f t="shared" si="27"/>
        <v>0</v>
      </c>
      <c r="W56" s="158"/>
      <c r="X56" s="158" t="s">
        <v>392</v>
      </c>
      <c r="Y56" s="158" t="s">
        <v>333</v>
      </c>
      <c r="Z56" s="148"/>
      <c r="AA56" s="148"/>
      <c r="AB56" s="148"/>
      <c r="AC56" s="148"/>
      <c r="AD56" s="148"/>
      <c r="AE56" s="148"/>
      <c r="AF56" s="148"/>
      <c r="AG56" s="148" t="s">
        <v>393</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5">
      <c r="A57" s="180">
        <v>44</v>
      </c>
      <c r="B57" s="181" t="s">
        <v>1995</v>
      </c>
      <c r="C57" s="190" t="s">
        <v>1996</v>
      </c>
      <c r="D57" s="182" t="s">
        <v>627</v>
      </c>
      <c r="E57" s="183">
        <v>1</v>
      </c>
      <c r="F57" s="184"/>
      <c r="G57" s="185">
        <f t="shared" si="21"/>
        <v>0</v>
      </c>
      <c r="H57" s="184"/>
      <c r="I57" s="185">
        <f t="shared" si="22"/>
        <v>0</v>
      </c>
      <c r="J57" s="184"/>
      <c r="K57" s="185">
        <f t="shared" si="23"/>
        <v>0</v>
      </c>
      <c r="L57" s="185">
        <v>21</v>
      </c>
      <c r="M57" s="185">
        <f t="shared" si="24"/>
        <v>0</v>
      </c>
      <c r="N57" s="183">
        <v>0</v>
      </c>
      <c r="O57" s="183">
        <f t="shared" si="25"/>
        <v>0</v>
      </c>
      <c r="P57" s="183">
        <v>0</v>
      </c>
      <c r="Q57" s="183">
        <f t="shared" si="26"/>
        <v>0</v>
      </c>
      <c r="R57" s="185"/>
      <c r="S57" s="185" t="s">
        <v>344</v>
      </c>
      <c r="T57" s="186" t="s">
        <v>331</v>
      </c>
      <c r="U57" s="158">
        <v>0</v>
      </c>
      <c r="V57" s="158">
        <f t="shared" si="27"/>
        <v>0</v>
      </c>
      <c r="W57" s="158"/>
      <c r="X57" s="158" t="s">
        <v>392</v>
      </c>
      <c r="Y57" s="158" t="s">
        <v>333</v>
      </c>
      <c r="Z57" s="148"/>
      <c r="AA57" s="148"/>
      <c r="AB57" s="148"/>
      <c r="AC57" s="148"/>
      <c r="AD57" s="148"/>
      <c r="AE57" s="148"/>
      <c r="AF57" s="148"/>
      <c r="AG57" s="148" t="s">
        <v>393</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80">
        <v>45</v>
      </c>
      <c r="B58" s="181" t="s">
        <v>1997</v>
      </c>
      <c r="C58" s="190" t="s">
        <v>1998</v>
      </c>
      <c r="D58" s="182" t="s">
        <v>627</v>
      </c>
      <c r="E58" s="183">
        <v>1</v>
      </c>
      <c r="F58" s="184"/>
      <c r="G58" s="185">
        <f t="shared" si="21"/>
        <v>0</v>
      </c>
      <c r="H58" s="184"/>
      <c r="I58" s="185">
        <f t="shared" si="22"/>
        <v>0</v>
      </c>
      <c r="J58" s="184"/>
      <c r="K58" s="185">
        <f t="shared" si="23"/>
        <v>0</v>
      </c>
      <c r="L58" s="185">
        <v>21</v>
      </c>
      <c r="M58" s="185">
        <f t="shared" si="24"/>
        <v>0</v>
      </c>
      <c r="N58" s="183">
        <v>0</v>
      </c>
      <c r="O58" s="183">
        <f t="shared" si="25"/>
        <v>0</v>
      </c>
      <c r="P58" s="183">
        <v>0</v>
      </c>
      <c r="Q58" s="183">
        <f t="shared" si="26"/>
        <v>0</v>
      </c>
      <c r="R58" s="185"/>
      <c r="S58" s="185" t="s">
        <v>344</v>
      </c>
      <c r="T58" s="186" t="s">
        <v>331</v>
      </c>
      <c r="U58" s="158">
        <v>0</v>
      </c>
      <c r="V58" s="158">
        <f t="shared" si="27"/>
        <v>0</v>
      </c>
      <c r="W58" s="158"/>
      <c r="X58" s="158" t="s">
        <v>392</v>
      </c>
      <c r="Y58" s="158" t="s">
        <v>333</v>
      </c>
      <c r="Z58" s="148"/>
      <c r="AA58" s="148"/>
      <c r="AB58" s="148"/>
      <c r="AC58" s="148"/>
      <c r="AD58" s="148"/>
      <c r="AE58" s="148"/>
      <c r="AF58" s="148"/>
      <c r="AG58" s="148" t="s">
        <v>393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ht="13" x14ac:dyDescent="0.25">
      <c r="A59" s="162" t="s">
        <v>325</v>
      </c>
      <c r="B59" s="163" t="s">
        <v>277</v>
      </c>
      <c r="C59" s="187" t="s">
        <v>278</v>
      </c>
      <c r="D59" s="164"/>
      <c r="E59" s="165"/>
      <c r="F59" s="166"/>
      <c r="G59" s="166">
        <f>SUMIF(AG60:AG85,"&lt;&gt;NOR",G60:G85)</f>
        <v>0</v>
      </c>
      <c r="H59" s="166"/>
      <c r="I59" s="166">
        <f>SUM(I60:I85)</f>
        <v>0</v>
      </c>
      <c r="J59" s="166"/>
      <c r="K59" s="166">
        <f>SUM(K60:K85)</f>
        <v>0</v>
      </c>
      <c r="L59" s="166"/>
      <c r="M59" s="166">
        <f>SUM(M60:M85)</f>
        <v>0</v>
      </c>
      <c r="N59" s="165"/>
      <c r="O59" s="165">
        <f>SUM(O60:O85)</f>
        <v>0</v>
      </c>
      <c r="P59" s="165"/>
      <c r="Q59" s="165">
        <f>SUM(Q60:Q85)</f>
        <v>0</v>
      </c>
      <c r="R59" s="166"/>
      <c r="S59" s="166"/>
      <c r="T59" s="167"/>
      <c r="U59" s="161"/>
      <c r="V59" s="161">
        <f>SUM(V60:V85)</f>
        <v>0</v>
      </c>
      <c r="W59" s="161"/>
      <c r="X59" s="161"/>
      <c r="Y59" s="161"/>
      <c r="AG59" t="s">
        <v>326</v>
      </c>
    </row>
    <row r="60" spans="1:60" outlineLevel="1" x14ac:dyDescent="0.25">
      <c r="A60" s="180">
        <v>46</v>
      </c>
      <c r="B60" s="181" t="s">
        <v>1999</v>
      </c>
      <c r="C60" s="190" t="s">
        <v>2000</v>
      </c>
      <c r="D60" s="182" t="s">
        <v>521</v>
      </c>
      <c r="E60" s="183">
        <v>50</v>
      </c>
      <c r="F60" s="184"/>
      <c r="G60" s="185">
        <f t="shared" ref="G60:G65" si="28">ROUND(E60*F60,2)</f>
        <v>0</v>
      </c>
      <c r="H60" s="184"/>
      <c r="I60" s="185">
        <f t="shared" ref="I60:I65" si="29">ROUND(E60*H60,2)</f>
        <v>0</v>
      </c>
      <c r="J60" s="184"/>
      <c r="K60" s="185">
        <f t="shared" ref="K60:K65" si="30">ROUND(E60*J60,2)</f>
        <v>0</v>
      </c>
      <c r="L60" s="185">
        <v>21</v>
      </c>
      <c r="M60" s="185">
        <f t="shared" ref="M60:M65" si="31">G60*(1+L60/100)</f>
        <v>0</v>
      </c>
      <c r="N60" s="183">
        <v>0</v>
      </c>
      <c r="O60" s="183">
        <f t="shared" ref="O60:O65" si="32">ROUND(E60*N60,2)</f>
        <v>0</v>
      </c>
      <c r="P60" s="183">
        <v>0</v>
      </c>
      <c r="Q60" s="183">
        <f t="shared" ref="Q60:Q65" si="33">ROUND(E60*P60,2)</f>
        <v>0</v>
      </c>
      <c r="R60" s="185"/>
      <c r="S60" s="185" t="s">
        <v>344</v>
      </c>
      <c r="T60" s="186" t="s">
        <v>331</v>
      </c>
      <c r="U60" s="158">
        <v>0</v>
      </c>
      <c r="V60" s="158">
        <f t="shared" ref="V60:V65" si="34">ROUND(E60*U60,2)</f>
        <v>0</v>
      </c>
      <c r="W60" s="158"/>
      <c r="X60" s="158" t="s">
        <v>392</v>
      </c>
      <c r="Y60" s="158" t="s">
        <v>333</v>
      </c>
      <c r="Z60" s="148"/>
      <c r="AA60" s="148"/>
      <c r="AB60" s="148"/>
      <c r="AC60" s="148"/>
      <c r="AD60" s="148"/>
      <c r="AE60" s="148"/>
      <c r="AF60" s="148"/>
      <c r="AG60" s="148" t="s">
        <v>393</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80">
        <v>47</v>
      </c>
      <c r="B61" s="181" t="s">
        <v>2001</v>
      </c>
      <c r="C61" s="190" t="s">
        <v>2002</v>
      </c>
      <c r="D61" s="182" t="s">
        <v>521</v>
      </c>
      <c r="E61" s="183">
        <v>20</v>
      </c>
      <c r="F61" s="184"/>
      <c r="G61" s="185">
        <f t="shared" si="28"/>
        <v>0</v>
      </c>
      <c r="H61" s="184"/>
      <c r="I61" s="185">
        <f t="shared" si="29"/>
        <v>0</v>
      </c>
      <c r="J61" s="184"/>
      <c r="K61" s="185">
        <f t="shared" si="30"/>
        <v>0</v>
      </c>
      <c r="L61" s="185">
        <v>21</v>
      </c>
      <c r="M61" s="185">
        <f t="shared" si="31"/>
        <v>0</v>
      </c>
      <c r="N61" s="183">
        <v>0</v>
      </c>
      <c r="O61" s="183">
        <f t="shared" si="32"/>
        <v>0</v>
      </c>
      <c r="P61" s="183">
        <v>0</v>
      </c>
      <c r="Q61" s="183">
        <f t="shared" si="33"/>
        <v>0</v>
      </c>
      <c r="R61" s="185"/>
      <c r="S61" s="185" t="s">
        <v>344</v>
      </c>
      <c r="T61" s="186" t="s">
        <v>331</v>
      </c>
      <c r="U61" s="158">
        <v>0</v>
      </c>
      <c r="V61" s="158">
        <f t="shared" si="34"/>
        <v>0</v>
      </c>
      <c r="W61" s="158"/>
      <c r="X61" s="158" t="s">
        <v>392</v>
      </c>
      <c r="Y61" s="158" t="s">
        <v>333</v>
      </c>
      <c r="Z61" s="148"/>
      <c r="AA61" s="148"/>
      <c r="AB61" s="148"/>
      <c r="AC61" s="148"/>
      <c r="AD61" s="148"/>
      <c r="AE61" s="148"/>
      <c r="AF61" s="148"/>
      <c r="AG61" s="148" t="s">
        <v>393</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5">
      <c r="A62" s="180">
        <v>48</v>
      </c>
      <c r="B62" s="181" t="s">
        <v>2003</v>
      </c>
      <c r="C62" s="190" t="s">
        <v>2004</v>
      </c>
      <c r="D62" s="182" t="s">
        <v>521</v>
      </c>
      <c r="E62" s="183">
        <v>15</v>
      </c>
      <c r="F62" s="184"/>
      <c r="G62" s="185">
        <f t="shared" si="28"/>
        <v>0</v>
      </c>
      <c r="H62" s="184"/>
      <c r="I62" s="185">
        <f t="shared" si="29"/>
        <v>0</v>
      </c>
      <c r="J62" s="184"/>
      <c r="K62" s="185">
        <f t="shared" si="30"/>
        <v>0</v>
      </c>
      <c r="L62" s="185">
        <v>21</v>
      </c>
      <c r="M62" s="185">
        <f t="shared" si="31"/>
        <v>0</v>
      </c>
      <c r="N62" s="183">
        <v>0</v>
      </c>
      <c r="O62" s="183">
        <f t="shared" si="32"/>
        <v>0</v>
      </c>
      <c r="P62" s="183">
        <v>0</v>
      </c>
      <c r="Q62" s="183">
        <f t="shared" si="33"/>
        <v>0</v>
      </c>
      <c r="R62" s="185"/>
      <c r="S62" s="185" t="s">
        <v>344</v>
      </c>
      <c r="T62" s="186" t="s">
        <v>331</v>
      </c>
      <c r="U62" s="158">
        <v>0</v>
      </c>
      <c r="V62" s="158">
        <f t="shared" si="34"/>
        <v>0</v>
      </c>
      <c r="W62" s="158"/>
      <c r="X62" s="158" t="s">
        <v>392</v>
      </c>
      <c r="Y62" s="158" t="s">
        <v>333</v>
      </c>
      <c r="Z62" s="148"/>
      <c r="AA62" s="148"/>
      <c r="AB62" s="148"/>
      <c r="AC62" s="148"/>
      <c r="AD62" s="148"/>
      <c r="AE62" s="148"/>
      <c r="AF62" s="148"/>
      <c r="AG62" s="148" t="s">
        <v>393</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5">
      <c r="A63" s="180">
        <v>49</v>
      </c>
      <c r="B63" s="181" t="s">
        <v>2005</v>
      </c>
      <c r="C63" s="190" t="s">
        <v>2006</v>
      </c>
      <c r="D63" s="182" t="s">
        <v>627</v>
      </c>
      <c r="E63" s="183">
        <v>1</v>
      </c>
      <c r="F63" s="184"/>
      <c r="G63" s="185">
        <f t="shared" si="28"/>
        <v>0</v>
      </c>
      <c r="H63" s="184"/>
      <c r="I63" s="185">
        <f t="shared" si="29"/>
        <v>0</v>
      </c>
      <c r="J63" s="184"/>
      <c r="K63" s="185">
        <f t="shared" si="30"/>
        <v>0</v>
      </c>
      <c r="L63" s="185">
        <v>21</v>
      </c>
      <c r="M63" s="185">
        <f t="shared" si="31"/>
        <v>0</v>
      </c>
      <c r="N63" s="183">
        <v>0</v>
      </c>
      <c r="O63" s="183">
        <f t="shared" si="32"/>
        <v>0</v>
      </c>
      <c r="P63" s="183">
        <v>0</v>
      </c>
      <c r="Q63" s="183">
        <f t="shared" si="33"/>
        <v>0</v>
      </c>
      <c r="R63" s="185"/>
      <c r="S63" s="185" t="s">
        <v>344</v>
      </c>
      <c r="T63" s="186" t="s">
        <v>331</v>
      </c>
      <c r="U63" s="158">
        <v>0</v>
      </c>
      <c r="V63" s="158">
        <f t="shared" si="34"/>
        <v>0</v>
      </c>
      <c r="W63" s="158"/>
      <c r="X63" s="158" t="s">
        <v>392</v>
      </c>
      <c r="Y63" s="158" t="s">
        <v>333</v>
      </c>
      <c r="Z63" s="148"/>
      <c r="AA63" s="148"/>
      <c r="AB63" s="148"/>
      <c r="AC63" s="148"/>
      <c r="AD63" s="148"/>
      <c r="AE63" s="148"/>
      <c r="AF63" s="148"/>
      <c r="AG63" s="148" t="s">
        <v>393</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80">
        <v>50</v>
      </c>
      <c r="B64" s="181" t="s">
        <v>2007</v>
      </c>
      <c r="C64" s="190" t="s">
        <v>2008</v>
      </c>
      <c r="D64" s="182" t="s">
        <v>1906</v>
      </c>
      <c r="E64" s="183">
        <v>1</v>
      </c>
      <c r="F64" s="184"/>
      <c r="G64" s="185">
        <f t="shared" si="28"/>
        <v>0</v>
      </c>
      <c r="H64" s="184"/>
      <c r="I64" s="185">
        <f t="shared" si="29"/>
        <v>0</v>
      </c>
      <c r="J64" s="184"/>
      <c r="K64" s="185">
        <f t="shared" si="30"/>
        <v>0</v>
      </c>
      <c r="L64" s="185">
        <v>21</v>
      </c>
      <c r="M64" s="185">
        <f t="shared" si="31"/>
        <v>0</v>
      </c>
      <c r="N64" s="183">
        <v>0</v>
      </c>
      <c r="O64" s="183">
        <f t="shared" si="32"/>
        <v>0</v>
      </c>
      <c r="P64" s="183">
        <v>0</v>
      </c>
      <c r="Q64" s="183">
        <f t="shared" si="33"/>
        <v>0</v>
      </c>
      <c r="R64" s="185"/>
      <c r="S64" s="185" t="s">
        <v>344</v>
      </c>
      <c r="T64" s="186" t="s">
        <v>331</v>
      </c>
      <c r="U64" s="158">
        <v>0</v>
      </c>
      <c r="V64" s="158">
        <f t="shared" si="34"/>
        <v>0</v>
      </c>
      <c r="W64" s="158"/>
      <c r="X64" s="158" t="s">
        <v>392</v>
      </c>
      <c r="Y64" s="158" t="s">
        <v>333</v>
      </c>
      <c r="Z64" s="148"/>
      <c r="AA64" s="148"/>
      <c r="AB64" s="148"/>
      <c r="AC64" s="148"/>
      <c r="AD64" s="148"/>
      <c r="AE64" s="148"/>
      <c r="AF64" s="148"/>
      <c r="AG64" s="148" t="s">
        <v>393</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5">
      <c r="A65" s="172">
        <v>51</v>
      </c>
      <c r="B65" s="173" t="s">
        <v>2009</v>
      </c>
      <c r="C65" s="188" t="s">
        <v>2010</v>
      </c>
      <c r="D65" s="174" t="s">
        <v>627</v>
      </c>
      <c r="E65" s="175">
        <v>1</v>
      </c>
      <c r="F65" s="176"/>
      <c r="G65" s="177">
        <f t="shared" si="28"/>
        <v>0</v>
      </c>
      <c r="H65" s="176"/>
      <c r="I65" s="177">
        <f t="shared" si="29"/>
        <v>0</v>
      </c>
      <c r="J65" s="176"/>
      <c r="K65" s="177">
        <f t="shared" si="30"/>
        <v>0</v>
      </c>
      <c r="L65" s="177">
        <v>21</v>
      </c>
      <c r="M65" s="177">
        <f t="shared" si="31"/>
        <v>0</v>
      </c>
      <c r="N65" s="175">
        <v>0</v>
      </c>
      <c r="O65" s="175">
        <f t="shared" si="32"/>
        <v>0</v>
      </c>
      <c r="P65" s="175">
        <v>0</v>
      </c>
      <c r="Q65" s="175">
        <f t="shared" si="33"/>
        <v>0</v>
      </c>
      <c r="R65" s="177"/>
      <c r="S65" s="177" t="s">
        <v>344</v>
      </c>
      <c r="T65" s="178" t="s">
        <v>331</v>
      </c>
      <c r="U65" s="158">
        <v>0</v>
      </c>
      <c r="V65" s="158">
        <f t="shared" si="34"/>
        <v>0</v>
      </c>
      <c r="W65" s="158"/>
      <c r="X65" s="158" t="s">
        <v>392</v>
      </c>
      <c r="Y65" s="158" t="s">
        <v>333</v>
      </c>
      <c r="Z65" s="148"/>
      <c r="AA65" s="148"/>
      <c r="AB65" s="148"/>
      <c r="AC65" s="148"/>
      <c r="AD65" s="148"/>
      <c r="AE65" s="148"/>
      <c r="AF65" s="148"/>
      <c r="AG65" s="148" t="s">
        <v>393</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2" x14ac:dyDescent="0.25">
      <c r="A66" s="155"/>
      <c r="B66" s="156"/>
      <c r="C66" s="258" t="s">
        <v>2011</v>
      </c>
      <c r="D66" s="259"/>
      <c r="E66" s="259"/>
      <c r="F66" s="259"/>
      <c r="G66" s="259"/>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335</v>
      </c>
      <c r="AH66" s="148"/>
      <c r="AI66" s="148"/>
      <c r="AJ66" s="148"/>
      <c r="AK66" s="148"/>
      <c r="AL66" s="148"/>
      <c r="AM66" s="148"/>
      <c r="AN66" s="148"/>
      <c r="AO66" s="148"/>
      <c r="AP66" s="148"/>
      <c r="AQ66" s="148"/>
      <c r="AR66" s="148"/>
      <c r="AS66" s="148"/>
      <c r="AT66" s="148"/>
      <c r="AU66" s="148"/>
      <c r="AV66" s="148"/>
      <c r="AW66" s="148"/>
      <c r="AX66" s="148"/>
      <c r="AY66" s="148"/>
      <c r="AZ66" s="148"/>
      <c r="BA66" s="179" t="str">
        <f>C66</f>
        <v>Nerezová závitová tyč d=10mm, l=0,5m, 2ks nerezový zemnící bod se závitem M10, 2ks utěsňovací podložka, 2ks spojovací svorka pro připojení k výstuži.</v>
      </c>
      <c r="BB66" s="148"/>
      <c r="BC66" s="148"/>
      <c r="BD66" s="148"/>
      <c r="BE66" s="148"/>
      <c r="BF66" s="148"/>
      <c r="BG66" s="148"/>
      <c r="BH66" s="148"/>
    </row>
    <row r="67" spans="1:60" outlineLevel="1" x14ac:dyDescent="0.25">
      <c r="A67" s="180">
        <v>52</v>
      </c>
      <c r="B67" s="181" t="s">
        <v>2012</v>
      </c>
      <c r="C67" s="190" t="s">
        <v>2013</v>
      </c>
      <c r="D67" s="182" t="s">
        <v>521</v>
      </c>
      <c r="E67" s="183">
        <v>85</v>
      </c>
      <c r="F67" s="184"/>
      <c r="G67" s="185">
        <f t="shared" ref="G67:G78" si="35">ROUND(E67*F67,2)</f>
        <v>0</v>
      </c>
      <c r="H67" s="184"/>
      <c r="I67" s="185">
        <f t="shared" ref="I67:I78" si="36">ROUND(E67*H67,2)</f>
        <v>0</v>
      </c>
      <c r="J67" s="184"/>
      <c r="K67" s="185">
        <f t="shared" ref="K67:K78" si="37">ROUND(E67*J67,2)</f>
        <v>0</v>
      </c>
      <c r="L67" s="185">
        <v>21</v>
      </c>
      <c r="M67" s="185">
        <f t="shared" ref="M67:M78" si="38">G67*(1+L67/100)</f>
        <v>0</v>
      </c>
      <c r="N67" s="183">
        <v>0</v>
      </c>
      <c r="O67" s="183">
        <f t="shared" ref="O67:O78" si="39">ROUND(E67*N67,2)</f>
        <v>0</v>
      </c>
      <c r="P67" s="183">
        <v>0</v>
      </c>
      <c r="Q67" s="183">
        <f t="shared" ref="Q67:Q78" si="40">ROUND(E67*P67,2)</f>
        <v>0</v>
      </c>
      <c r="R67" s="185"/>
      <c r="S67" s="185" t="s">
        <v>344</v>
      </c>
      <c r="T67" s="186" t="s">
        <v>331</v>
      </c>
      <c r="U67" s="158">
        <v>0</v>
      </c>
      <c r="V67" s="158">
        <f t="shared" ref="V67:V78" si="41">ROUND(E67*U67,2)</f>
        <v>0</v>
      </c>
      <c r="W67" s="158"/>
      <c r="X67" s="158" t="s">
        <v>392</v>
      </c>
      <c r="Y67" s="158" t="s">
        <v>333</v>
      </c>
      <c r="Z67" s="148"/>
      <c r="AA67" s="148"/>
      <c r="AB67" s="148"/>
      <c r="AC67" s="148"/>
      <c r="AD67" s="148"/>
      <c r="AE67" s="148"/>
      <c r="AF67" s="148"/>
      <c r="AG67" s="148" t="s">
        <v>393</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5">
      <c r="A68" s="180">
        <v>53</v>
      </c>
      <c r="B68" s="181" t="s">
        <v>2014</v>
      </c>
      <c r="C68" s="190" t="s">
        <v>2015</v>
      </c>
      <c r="D68" s="182" t="s">
        <v>521</v>
      </c>
      <c r="E68" s="183">
        <v>100</v>
      </c>
      <c r="F68" s="184"/>
      <c r="G68" s="185">
        <f t="shared" si="35"/>
        <v>0</v>
      </c>
      <c r="H68" s="184"/>
      <c r="I68" s="185">
        <f t="shared" si="36"/>
        <v>0</v>
      </c>
      <c r="J68" s="184"/>
      <c r="K68" s="185">
        <f t="shared" si="37"/>
        <v>0</v>
      </c>
      <c r="L68" s="185">
        <v>21</v>
      </c>
      <c r="M68" s="185">
        <f t="shared" si="38"/>
        <v>0</v>
      </c>
      <c r="N68" s="183">
        <v>0</v>
      </c>
      <c r="O68" s="183">
        <f t="shared" si="39"/>
        <v>0</v>
      </c>
      <c r="P68" s="183">
        <v>0</v>
      </c>
      <c r="Q68" s="183">
        <f t="shared" si="40"/>
        <v>0</v>
      </c>
      <c r="R68" s="185"/>
      <c r="S68" s="185" t="s">
        <v>344</v>
      </c>
      <c r="T68" s="186" t="s">
        <v>331</v>
      </c>
      <c r="U68" s="158">
        <v>0</v>
      </c>
      <c r="V68" s="158">
        <f t="shared" si="41"/>
        <v>0</v>
      </c>
      <c r="W68" s="158"/>
      <c r="X68" s="158" t="s">
        <v>392</v>
      </c>
      <c r="Y68" s="158" t="s">
        <v>333</v>
      </c>
      <c r="Z68" s="148"/>
      <c r="AA68" s="148"/>
      <c r="AB68" s="148"/>
      <c r="AC68" s="148"/>
      <c r="AD68" s="148"/>
      <c r="AE68" s="148"/>
      <c r="AF68" s="148"/>
      <c r="AG68" s="148" t="s">
        <v>393</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80">
        <v>54</v>
      </c>
      <c r="B69" s="181" t="s">
        <v>2016</v>
      </c>
      <c r="C69" s="190" t="s">
        <v>2017</v>
      </c>
      <c r="D69" s="182" t="s">
        <v>521</v>
      </c>
      <c r="E69" s="183">
        <v>40</v>
      </c>
      <c r="F69" s="184"/>
      <c r="G69" s="185">
        <f t="shared" si="35"/>
        <v>0</v>
      </c>
      <c r="H69" s="184"/>
      <c r="I69" s="185">
        <f t="shared" si="36"/>
        <v>0</v>
      </c>
      <c r="J69" s="184"/>
      <c r="K69" s="185">
        <f t="shared" si="37"/>
        <v>0</v>
      </c>
      <c r="L69" s="185">
        <v>21</v>
      </c>
      <c r="M69" s="185">
        <f t="shared" si="38"/>
        <v>0</v>
      </c>
      <c r="N69" s="183">
        <v>0</v>
      </c>
      <c r="O69" s="183">
        <f t="shared" si="39"/>
        <v>0</v>
      </c>
      <c r="P69" s="183">
        <v>0</v>
      </c>
      <c r="Q69" s="183">
        <f t="shared" si="40"/>
        <v>0</v>
      </c>
      <c r="R69" s="185"/>
      <c r="S69" s="185" t="s">
        <v>344</v>
      </c>
      <c r="T69" s="186" t="s">
        <v>331</v>
      </c>
      <c r="U69" s="158">
        <v>0</v>
      </c>
      <c r="V69" s="158">
        <f t="shared" si="41"/>
        <v>0</v>
      </c>
      <c r="W69" s="158"/>
      <c r="X69" s="158" t="s">
        <v>392</v>
      </c>
      <c r="Y69" s="158" t="s">
        <v>333</v>
      </c>
      <c r="Z69" s="148"/>
      <c r="AA69" s="148"/>
      <c r="AB69" s="148"/>
      <c r="AC69" s="148"/>
      <c r="AD69" s="148"/>
      <c r="AE69" s="148"/>
      <c r="AF69" s="148"/>
      <c r="AG69" s="148" t="s">
        <v>393</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5">
      <c r="A70" s="180">
        <v>55</v>
      </c>
      <c r="B70" s="181" t="s">
        <v>2018</v>
      </c>
      <c r="C70" s="190" t="s">
        <v>2019</v>
      </c>
      <c r="D70" s="182" t="s">
        <v>521</v>
      </c>
      <c r="E70" s="183">
        <v>35</v>
      </c>
      <c r="F70" s="184"/>
      <c r="G70" s="185">
        <f t="shared" si="35"/>
        <v>0</v>
      </c>
      <c r="H70" s="184"/>
      <c r="I70" s="185">
        <f t="shared" si="36"/>
        <v>0</v>
      </c>
      <c r="J70" s="184"/>
      <c r="K70" s="185">
        <f t="shared" si="37"/>
        <v>0</v>
      </c>
      <c r="L70" s="185">
        <v>21</v>
      </c>
      <c r="M70" s="185">
        <f t="shared" si="38"/>
        <v>0</v>
      </c>
      <c r="N70" s="183">
        <v>0</v>
      </c>
      <c r="O70" s="183">
        <f t="shared" si="39"/>
        <v>0</v>
      </c>
      <c r="P70" s="183">
        <v>0</v>
      </c>
      <c r="Q70" s="183">
        <f t="shared" si="40"/>
        <v>0</v>
      </c>
      <c r="R70" s="185"/>
      <c r="S70" s="185" t="s">
        <v>344</v>
      </c>
      <c r="T70" s="186" t="s">
        <v>331</v>
      </c>
      <c r="U70" s="158">
        <v>0</v>
      </c>
      <c r="V70" s="158">
        <f t="shared" si="41"/>
        <v>0</v>
      </c>
      <c r="W70" s="158"/>
      <c r="X70" s="158" t="s">
        <v>392</v>
      </c>
      <c r="Y70" s="158" t="s">
        <v>333</v>
      </c>
      <c r="Z70" s="148"/>
      <c r="AA70" s="148"/>
      <c r="AB70" s="148"/>
      <c r="AC70" s="148"/>
      <c r="AD70" s="148"/>
      <c r="AE70" s="148"/>
      <c r="AF70" s="148"/>
      <c r="AG70" s="148" t="s">
        <v>393</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5">
      <c r="A71" s="180">
        <v>56</v>
      </c>
      <c r="B71" s="181" t="s">
        <v>2020</v>
      </c>
      <c r="C71" s="190" t="s">
        <v>2021</v>
      </c>
      <c r="D71" s="182" t="s">
        <v>1906</v>
      </c>
      <c r="E71" s="183">
        <v>6</v>
      </c>
      <c r="F71" s="184"/>
      <c r="G71" s="185">
        <f t="shared" si="35"/>
        <v>0</v>
      </c>
      <c r="H71" s="184"/>
      <c r="I71" s="185">
        <f t="shared" si="36"/>
        <v>0</v>
      </c>
      <c r="J71" s="184"/>
      <c r="K71" s="185">
        <f t="shared" si="37"/>
        <v>0</v>
      </c>
      <c r="L71" s="185">
        <v>21</v>
      </c>
      <c r="M71" s="185">
        <f t="shared" si="38"/>
        <v>0</v>
      </c>
      <c r="N71" s="183">
        <v>0</v>
      </c>
      <c r="O71" s="183">
        <f t="shared" si="39"/>
        <v>0</v>
      </c>
      <c r="P71" s="183">
        <v>0</v>
      </c>
      <c r="Q71" s="183">
        <f t="shared" si="40"/>
        <v>0</v>
      </c>
      <c r="R71" s="185"/>
      <c r="S71" s="185" t="s">
        <v>344</v>
      </c>
      <c r="T71" s="186" t="s">
        <v>331</v>
      </c>
      <c r="U71" s="158">
        <v>0</v>
      </c>
      <c r="V71" s="158">
        <f t="shared" si="41"/>
        <v>0</v>
      </c>
      <c r="W71" s="158"/>
      <c r="X71" s="158" t="s">
        <v>392</v>
      </c>
      <c r="Y71" s="158" t="s">
        <v>333</v>
      </c>
      <c r="Z71" s="148"/>
      <c r="AA71" s="148"/>
      <c r="AB71" s="148"/>
      <c r="AC71" s="148"/>
      <c r="AD71" s="148"/>
      <c r="AE71" s="148"/>
      <c r="AF71" s="148"/>
      <c r="AG71" s="148" t="s">
        <v>393</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5">
      <c r="A72" s="180">
        <v>57</v>
      </c>
      <c r="B72" s="181" t="s">
        <v>2022</v>
      </c>
      <c r="C72" s="190" t="s">
        <v>2023</v>
      </c>
      <c r="D72" s="182" t="s">
        <v>1906</v>
      </c>
      <c r="E72" s="183">
        <v>2</v>
      </c>
      <c r="F72" s="184"/>
      <c r="G72" s="185">
        <f t="shared" si="35"/>
        <v>0</v>
      </c>
      <c r="H72" s="184"/>
      <c r="I72" s="185">
        <f t="shared" si="36"/>
        <v>0</v>
      </c>
      <c r="J72" s="184"/>
      <c r="K72" s="185">
        <f t="shared" si="37"/>
        <v>0</v>
      </c>
      <c r="L72" s="185">
        <v>21</v>
      </c>
      <c r="M72" s="185">
        <f t="shared" si="38"/>
        <v>0</v>
      </c>
      <c r="N72" s="183">
        <v>0</v>
      </c>
      <c r="O72" s="183">
        <f t="shared" si="39"/>
        <v>0</v>
      </c>
      <c r="P72" s="183">
        <v>0</v>
      </c>
      <c r="Q72" s="183">
        <f t="shared" si="40"/>
        <v>0</v>
      </c>
      <c r="R72" s="185"/>
      <c r="S72" s="185" t="s">
        <v>344</v>
      </c>
      <c r="T72" s="186" t="s">
        <v>331</v>
      </c>
      <c r="U72" s="158">
        <v>0</v>
      </c>
      <c r="V72" s="158">
        <f t="shared" si="41"/>
        <v>0</v>
      </c>
      <c r="W72" s="158"/>
      <c r="X72" s="158" t="s">
        <v>392</v>
      </c>
      <c r="Y72" s="158" t="s">
        <v>333</v>
      </c>
      <c r="Z72" s="148"/>
      <c r="AA72" s="148"/>
      <c r="AB72" s="148"/>
      <c r="AC72" s="148"/>
      <c r="AD72" s="148"/>
      <c r="AE72" s="148"/>
      <c r="AF72" s="148"/>
      <c r="AG72" s="148" t="s">
        <v>393</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5">
      <c r="A73" s="180">
        <v>58</v>
      </c>
      <c r="B73" s="181" t="s">
        <v>2024</v>
      </c>
      <c r="C73" s="190" t="s">
        <v>2025</v>
      </c>
      <c r="D73" s="182" t="s">
        <v>1906</v>
      </c>
      <c r="E73" s="183">
        <v>4</v>
      </c>
      <c r="F73" s="184"/>
      <c r="G73" s="185">
        <f t="shared" si="35"/>
        <v>0</v>
      </c>
      <c r="H73" s="184"/>
      <c r="I73" s="185">
        <f t="shared" si="36"/>
        <v>0</v>
      </c>
      <c r="J73" s="184"/>
      <c r="K73" s="185">
        <f t="shared" si="37"/>
        <v>0</v>
      </c>
      <c r="L73" s="185">
        <v>21</v>
      </c>
      <c r="M73" s="185">
        <f t="shared" si="38"/>
        <v>0</v>
      </c>
      <c r="N73" s="183">
        <v>0</v>
      </c>
      <c r="O73" s="183">
        <f t="shared" si="39"/>
        <v>0</v>
      </c>
      <c r="P73" s="183">
        <v>0</v>
      </c>
      <c r="Q73" s="183">
        <f t="shared" si="40"/>
        <v>0</v>
      </c>
      <c r="R73" s="185"/>
      <c r="S73" s="185" t="s">
        <v>344</v>
      </c>
      <c r="T73" s="186" t="s">
        <v>331</v>
      </c>
      <c r="U73" s="158">
        <v>0</v>
      </c>
      <c r="V73" s="158">
        <f t="shared" si="41"/>
        <v>0</v>
      </c>
      <c r="W73" s="158"/>
      <c r="X73" s="158" t="s">
        <v>392</v>
      </c>
      <c r="Y73" s="158" t="s">
        <v>333</v>
      </c>
      <c r="Z73" s="148"/>
      <c r="AA73" s="148"/>
      <c r="AB73" s="148"/>
      <c r="AC73" s="148"/>
      <c r="AD73" s="148"/>
      <c r="AE73" s="148"/>
      <c r="AF73" s="148"/>
      <c r="AG73" s="148" t="s">
        <v>393</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5">
      <c r="A74" s="180">
        <v>59</v>
      </c>
      <c r="B74" s="181" t="s">
        <v>2026</v>
      </c>
      <c r="C74" s="190" t="s">
        <v>2027</v>
      </c>
      <c r="D74" s="182" t="s">
        <v>1906</v>
      </c>
      <c r="E74" s="183">
        <v>15</v>
      </c>
      <c r="F74" s="184"/>
      <c r="G74" s="185">
        <f t="shared" si="35"/>
        <v>0</v>
      </c>
      <c r="H74" s="184"/>
      <c r="I74" s="185">
        <f t="shared" si="36"/>
        <v>0</v>
      </c>
      <c r="J74" s="184"/>
      <c r="K74" s="185">
        <f t="shared" si="37"/>
        <v>0</v>
      </c>
      <c r="L74" s="185">
        <v>21</v>
      </c>
      <c r="M74" s="185">
        <f t="shared" si="38"/>
        <v>0</v>
      </c>
      <c r="N74" s="183">
        <v>0</v>
      </c>
      <c r="O74" s="183">
        <f t="shared" si="39"/>
        <v>0</v>
      </c>
      <c r="P74" s="183">
        <v>0</v>
      </c>
      <c r="Q74" s="183">
        <f t="shared" si="40"/>
        <v>0</v>
      </c>
      <c r="R74" s="185"/>
      <c r="S74" s="185" t="s">
        <v>344</v>
      </c>
      <c r="T74" s="186" t="s">
        <v>331</v>
      </c>
      <c r="U74" s="158">
        <v>0</v>
      </c>
      <c r="V74" s="158">
        <f t="shared" si="41"/>
        <v>0</v>
      </c>
      <c r="W74" s="158"/>
      <c r="X74" s="158" t="s">
        <v>392</v>
      </c>
      <c r="Y74" s="158" t="s">
        <v>333</v>
      </c>
      <c r="Z74" s="148"/>
      <c r="AA74" s="148"/>
      <c r="AB74" s="148"/>
      <c r="AC74" s="148"/>
      <c r="AD74" s="148"/>
      <c r="AE74" s="148"/>
      <c r="AF74" s="148"/>
      <c r="AG74" s="148" t="s">
        <v>393</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5">
      <c r="A75" s="180">
        <v>60</v>
      </c>
      <c r="B75" s="181" t="s">
        <v>2028</v>
      </c>
      <c r="C75" s="190" t="s">
        <v>2029</v>
      </c>
      <c r="D75" s="182" t="s">
        <v>1906</v>
      </c>
      <c r="E75" s="183">
        <v>20</v>
      </c>
      <c r="F75" s="184"/>
      <c r="G75" s="185">
        <f t="shared" si="35"/>
        <v>0</v>
      </c>
      <c r="H75" s="184"/>
      <c r="I75" s="185">
        <f t="shared" si="36"/>
        <v>0</v>
      </c>
      <c r="J75" s="184"/>
      <c r="K75" s="185">
        <f t="shared" si="37"/>
        <v>0</v>
      </c>
      <c r="L75" s="185">
        <v>21</v>
      </c>
      <c r="M75" s="185">
        <f t="shared" si="38"/>
        <v>0</v>
      </c>
      <c r="N75" s="183">
        <v>0</v>
      </c>
      <c r="O75" s="183">
        <f t="shared" si="39"/>
        <v>0</v>
      </c>
      <c r="P75" s="183">
        <v>0</v>
      </c>
      <c r="Q75" s="183">
        <f t="shared" si="40"/>
        <v>0</v>
      </c>
      <c r="R75" s="185"/>
      <c r="S75" s="185" t="s">
        <v>344</v>
      </c>
      <c r="T75" s="186" t="s">
        <v>331</v>
      </c>
      <c r="U75" s="158">
        <v>0</v>
      </c>
      <c r="V75" s="158">
        <f t="shared" si="41"/>
        <v>0</v>
      </c>
      <c r="W75" s="158"/>
      <c r="X75" s="158" t="s">
        <v>392</v>
      </c>
      <c r="Y75" s="158" t="s">
        <v>333</v>
      </c>
      <c r="Z75" s="148"/>
      <c r="AA75" s="148"/>
      <c r="AB75" s="148"/>
      <c r="AC75" s="148"/>
      <c r="AD75" s="148"/>
      <c r="AE75" s="148"/>
      <c r="AF75" s="148"/>
      <c r="AG75" s="148" t="s">
        <v>393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5">
      <c r="A76" s="180">
        <v>61</v>
      </c>
      <c r="B76" s="181" t="s">
        <v>2030</v>
      </c>
      <c r="C76" s="190" t="s">
        <v>2031</v>
      </c>
      <c r="D76" s="182" t="s">
        <v>1906</v>
      </c>
      <c r="E76" s="183">
        <v>2</v>
      </c>
      <c r="F76" s="184"/>
      <c r="G76" s="185">
        <f t="shared" si="35"/>
        <v>0</v>
      </c>
      <c r="H76" s="184"/>
      <c r="I76" s="185">
        <f t="shared" si="36"/>
        <v>0</v>
      </c>
      <c r="J76" s="184"/>
      <c r="K76" s="185">
        <f t="shared" si="37"/>
        <v>0</v>
      </c>
      <c r="L76" s="185">
        <v>21</v>
      </c>
      <c r="M76" s="185">
        <f t="shared" si="38"/>
        <v>0</v>
      </c>
      <c r="N76" s="183">
        <v>0</v>
      </c>
      <c r="O76" s="183">
        <f t="shared" si="39"/>
        <v>0</v>
      </c>
      <c r="P76" s="183">
        <v>0</v>
      </c>
      <c r="Q76" s="183">
        <f t="shared" si="40"/>
        <v>0</v>
      </c>
      <c r="R76" s="185"/>
      <c r="S76" s="185" t="s">
        <v>344</v>
      </c>
      <c r="T76" s="186" t="s">
        <v>331</v>
      </c>
      <c r="U76" s="158">
        <v>0</v>
      </c>
      <c r="V76" s="158">
        <f t="shared" si="41"/>
        <v>0</v>
      </c>
      <c r="W76" s="158"/>
      <c r="X76" s="158" t="s">
        <v>392</v>
      </c>
      <c r="Y76" s="158" t="s">
        <v>333</v>
      </c>
      <c r="Z76" s="148"/>
      <c r="AA76" s="148"/>
      <c r="AB76" s="148"/>
      <c r="AC76" s="148"/>
      <c r="AD76" s="148"/>
      <c r="AE76" s="148"/>
      <c r="AF76" s="148"/>
      <c r="AG76" s="148" t="s">
        <v>393</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5">
      <c r="A77" s="180">
        <v>62</v>
      </c>
      <c r="B77" s="181" t="s">
        <v>2032</v>
      </c>
      <c r="C77" s="190" t="s">
        <v>2033</v>
      </c>
      <c r="D77" s="182" t="s">
        <v>1906</v>
      </c>
      <c r="E77" s="183">
        <v>20</v>
      </c>
      <c r="F77" s="184"/>
      <c r="G77" s="185">
        <f t="shared" si="35"/>
        <v>0</v>
      </c>
      <c r="H77" s="184"/>
      <c r="I77" s="185">
        <f t="shared" si="36"/>
        <v>0</v>
      </c>
      <c r="J77" s="184"/>
      <c r="K77" s="185">
        <f t="shared" si="37"/>
        <v>0</v>
      </c>
      <c r="L77" s="185">
        <v>21</v>
      </c>
      <c r="M77" s="185">
        <f t="shared" si="38"/>
        <v>0</v>
      </c>
      <c r="N77" s="183">
        <v>0</v>
      </c>
      <c r="O77" s="183">
        <f t="shared" si="39"/>
        <v>0</v>
      </c>
      <c r="P77" s="183">
        <v>0</v>
      </c>
      <c r="Q77" s="183">
        <f t="shared" si="40"/>
        <v>0</v>
      </c>
      <c r="R77" s="185"/>
      <c r="S77" s="185" t="s">
        <v>344</v>
      </c>
      <c r="T77" s="186" t="s">
        <v>331</v>
      </c>
      <c r="U77" s="158">
        <v>0</v>
      </c>
      <c r="V77" s="158">
        <f t="shared" si="41"/>
        <v>0</v>
      </c>
      <c r="W77" s="158"/>
      <c r="X77" s="158" t="s">
        <v>392</v>
      </c>
      <c r="Y77" s="158" t="s">
        <v>333</v>
      </c>
      <c r="Z77" s="148"/>
      <c r="AA77" s="148"/>
      <c r="AB77" s="148"/>
      <c r="AC77" s="148"/>
      <c r="AD77" s="148"/>
      <c r="AE77" s="148"/>
      <c r="AF77" s="148"/>
      <c r="AG77" s="148" t="s">
        <v>393</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5">
      <c r="A78" s="172">
        <v>63</v>
      </c>
      <c r="B78" s="173" t="s">
        <v>2034</v>
      </c>
      <c r="C78" s="188" t="s">
        <v>2035</v>
      </c>
      <c r="D78" s="174" t="s">
        <v>1906</v>
      </c>
      <c r="E78" s="175">
        <v>2</v>
      </c>
      <c r="F78" s="176"/>
      <c r="G78" s="177">
        <f t="shared" si="35"/>
        <v>0</v>
      </c>
      <c r="H78" s="176"/>
      <c r="I78" s="177">
        <f t="shared" si="36"/>
        <v>0</v>
      </c>
      <c r="J78" s="176"/>
      <c r="K78" s="177">
        <f t="shared" si="37"/>
        <v>0</v>
      </c>
      <c r="L78" s="177">
        <v>21</v>
      </c>
      <c r="M78" s="177">
        <f t="shared" si="38"/>
        <v>0</v>
      </c>
      <c r="N78" s="175">
        <v>0</v>
      </c>
      <c r="O78" s="175">
        <f t="shared" si="39"/>
        <v>0</v>
      </c>
      <c r="P78" s="175">
        <v>0</v>
      </c>
      <c r="Q78" s="175">
        <f t="shared" si="40"/>
        <v>0</v>
      </c>
      <c r="R78" s="177"/>
      <c r="S78" s="177" t="s">
        <v>344</v>
      </c>
      <c r="T78" s="178" t="s">
        <v>331</v>
      </c>
      <c r="U78" s="158">
        <v>0</v>
      </c>
      <c r="V78" s="158">
        <f t="shared" si="41"/>
        <v>0</v>
      </c>
      <c r="W78" s="158"/>
      <c r="X78" s="158" t="s">
        <v>392</v>
      </c>
      <c r="Y78" s="158" t="s">
        <v>333</v>
      </c>
      <c r="Z78" s="148"/>
      <c r="AA78" s="148"/>
      <c r="AB78" s="148"/>
      <c r="AC78" s="148"/>
      <c r="AD78" s="148"/>
      <c r="AE78" s="148"/>
      <c r="AF78" s="148"/>
      <c r="AG78" s="148" t="s">
        <v>393</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2" x14ac:dyDescent="0.25">
      <c r="A79" s="155"/>
      <c r="B79" s="156"/>
      <c r="C79" s="258" t="s">
        <v>2036</v>
      </c>
      <c r="D79" s="259"/>
      <c r="E79" s="259"/>
      <c r="F79" s="259"/>
      <c r="G79" s="259"/>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335</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5">
      <c r="A80" s="180">
        <v>64</v>
      </c>
      <c r="B80" s="181" t="s">
        <v>2037</v>
      </c>
      <c r="C80" s="190" t="s">
        <v>2038</v>
      </c>
      <c r="D80" s="182" t="s">
        <v>1906</v>
      </c>
      <c r="E80" s="183">
        <v>4</v>
      </c>
      <c r="F80" s="184"/>
      <c r="G80" s="185">
        <f t="shared" ref="G80:G85" si="42">ROUND(E80*F80,2)</f>
        <v>0</v>
      </c>
      <c r="H80" s="184"/>
      <c r="I80" s="185">
        <f t="shared" ref="I80:I85" si="43">ROUND(E80*H80,2)</f>
        <v>0</v>
      </c>
      <c r="J80" s="184"/>
      <c r="K80" s="185">
        <f t="shared" ref="K80:K85" si="44">ROUND(E80*J80,2)</f>
        <v>0</v>
      </c>
      <c r="L80" s="185">
        <v>21</v>
      </c>
      <c r="M80" s="185">
        <f t="shared" ref="M80:M85" si="45">G80*(1+L80/100)</f>
        <v>0</v>
      </c>
      <c r="N80" s="183">
        <v>0</v>
      </c>
      <c r="O80" s="183">
        <f t="shared" ref="O80:O85" si="46">ROUND(E80*N80,2)</f>
        <v>0</v>
      </c>
      <c r="P80" s="183">
        <v>0</v>
      </c>
      <c r="Q80" s="183">
        <f t="shared" ref="Q80:Q85" si="47">ROUND(E80*P80,2)</f>
        <v>0</v>
      </c>
      <c r="R80" s="185"/>
      <c r="S80" s="185" t="s">
        <v>344</v>
      </c>
      <c r="T80" s="186" t="s">
        <v>331</v>
      </c>
      <c r="U80" s="158">
        <v>0</v>
      </c>
      <c r="V80" s="158">
        <f t="shared" ref="V80:V85" si="48">ROUND(E80*U80,2)</f>
        <v>0</v>
      </c>
      <c r="W80" s="158"/>
      <c r="X80" s="158" t="s">
        <v>392</v>
      </c>
      <c r="Y80" s="158" t="s">
        <v>333</v>
      </c>
      <c r="Z80" s="148"/>
      <c r="AA80" s="148"/>
      <c r="AB80" s="148"/>
      <c r="AC80" s="148"/>
      <c r="AD80" s="148"/>
      <c r="AE80" s="148"/>
      <c r="AF80" s="148"/>
      <c r="AG80" s="148" t="s">
        <v>393</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5">
      <c r="A81" s="180">
        <v>65</v>
      </c>
      <c r="B81" s="181" t="s">
        <v>2039</v>
      </c>
      <c r="C81" s="190" t="s">
        <v>2040</v>
      </c>
      <c r="D81" s="182" t="s">
        <v>1906</v>
      </c>
      <c r="E81" s="183">
        <v>2</v>
      </c>
      <c r="F81" s="184"/>
      <c r="G81" s="185">
        <f t="shared" si="42"/>
        <v>0</v>
      </c>
      <c r="H81" s="184"/>
      <c r="I81" s="185">
        <f t="shared" si="43"/>
        <v>0</v>
      </c>
      <c r="J81" s="184"/>
      <c r="K81" s="185">
        <f t="shared" si="44"/>
        <v>0</v>
      </c>
      <c r="L81" s="185">
        <v>21</v>
      </c>
      <c r="M81" s="185">
        <f t="shared" si="45"/>
        <v>0</v>
      </c>
      <c r="N81" s="183">
        <v>0</v>
      </c>
      <c r="O81" s="183">
        <f t="shared" si="46"/>
        <v>0</v>
      </c>
      <c r="P81" s="183">
        <v>0</v>
      </c>
      <c r="Q81" s="183">
        <f t="shared" si="47"/>
        <v>0</v>
      </c>
      <c r="R81" s="185"/>
      <c r="S81" s="185" t="s">
        <v>344</v>
      </c>
      <c r="T81" s="186" t="s">
        <v>331</v>
      </c>
      <c r="U81" s="158">
        <v>0</v>
      </c>
      <c r="V81" s="158">
        <f t="shared" si="48"/>
        <v>0</v>
      </c>
      <c r="W81" s="158"/>
      <c r="X81" s="158" t="s">
        <v>392</v>
      </c>
      <c r="Y81" s="158" t="s">
        <v>333</v>
      </c>
      <c r="Z81" s="148"/>
      <c r="AA81" s="148"/>
      <c r="AB81" s="148"/>
      <c r="AC81" s="148"/>
      <c r="AD81" s="148"/>
      <c r="AE81" s="148"/>
      <c r="AF81" s="148"/>
      <c r="AG81" s="148" t="s">
        <v>393</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5">
      <c r="A82" s="180">
        <v>66</v>
      </c>
      <c r="B82" s="181" t="s">
        <v>2041</v>
      </c>
      <c r="C82" s="190" t="s">
        <v>2042</v>
      </c>
      <c r="D82" s="182" t="s">
        <v>1906</v>
      </c>
      <c r="E82" s="183">
        <v>12</v>
      </c>
      <c r="F82" s="184"/>
      <c r="G82" s="185">
        <f t="shared" si="42"/>
        <v>0</v>
      </c>
      <c r="H82" s="184"/>
      <c r="I82" s="185">
        <f t="shared" si="43"/>
        <v>0</v>
      </c>
      <c r="J82" s="184"/>
      <c r="K82" s="185">
        <f t="shared" si="44"/>
        <v>0</v>
      </c>
      <c r="L82" s="185">
        <v>21</v>
      </c>
      <c r="M82" s="185">
        <f t="shared" si="45"/>
        <v>0</v>
      </c>
      <c r="N82" s="183">
        <v>0</v>
      </c>
      <c r="O82" s="183">
        <f t="shared" si="46"/>
        <v>0</v>
      </c>
      <c r="P82" s="183">
        <v>0</v>
      </c>
      <c r="Q82" s="183">
        <f t="shared" si="47"/>
        <v>0</v>
      </c>
      <c r="R82" s="185"/>
      <c r="S82" s="185" t="s">
        <v>344</v>
      </c>
      <c r="T82" s="186" t="s">
        <v>331</v>
      </c>
      <c r="U82" s="158">
        <v>0</v>
      </c>
      <c r="V82" s="158">
        <f t="shared" si="48"/>
        <v>0</v>
      </c>
      <c r="W82" s="158"/>
      <c r="X82" s="158" t="s">
        <v>392</v>
      </c>
      <c r="Y82" s="158" t="s">
        <v>333</v>
      </c>
      <c r="Z82" s="148"/>
      <c r="AA82" s="148"/>
      <c r="AB82" s="148"/>
      <c r="AC82" s="148"/>
      <c r="AD82" s="148"/>
      <c r="AE82" s="148"/>
      <c r="AF82" s="148"/>
      <c r="AG82" s="148" t="s">
        <v>393</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5">
      <c r="A83" s="180">
        <v>67</v>
      </c>
      <c r="B83" s="181" t="s">
        <v>2043</v>
      </c>
      <c r="C83" s="190" t="s">
        <v>2044</v>
      </c>
      <c r="D83" s="182" t="s">
        <v>1906</v>
      </c>
      <c r="E83" s="183">
        <v>2</v>
      </c>
      <c r="F83" s="184"/>
      <c r="G83" s="185">
        <f t="shared" si="42"/>
        <v>0</v>
      </c>
      <c r="H83" s="184"/>
      <c r="I83" s="185">
        <f t="shared" si="43"/>
        <v>0</v>
      </c>
      <c r="J83" s="184"/>
      <c r="K83" s="185">
        <f t="shared" si="44"/>
        <v>0</v>
      </c>
      <c r="L83" s="185">
        <v>21</v>
      </c>
      <c r="M83" s="185">
        <f t="shared" si="45"/>
        <v>0</v>
      </c>
      <c r="N83" s="183">
        <v>0</v>
      </c>
      <c r="O83" s="183">
        <f t="shared" si="46"/>
        <v>0</v>
      </c>
      <c r="P83" s="183">
        <v>0</v>
      </c>
      <c r="Q83" s="183">
        <f t="shared" si="47"/>
        <v>0</v>
      </c>
      <c r="R83" s="185"/>
      <c r="S83" s="185" t="s">
        <v>344</v>
      </c>
      <c r="T83" s="186" t="s">
        <v>331</v>
      </c>
      <c r="U83" s="158">
        <v>0</v>
      </c>
      <c r="V83" s="158">
        <f t="shared" si="48"/>
        <v>0</v>
      </c>
      <c r="W83" s="158"/>
      <c r="X83" s="158" t="s">
        <v>392</v>
      </c>
      <c r="Y83" s="158" t="s">
        <v>333</v>
      </c>
      <c r="Z83" s="148"/>
      <c r="AA83" s="148"/>
      <c r="AB83" s="148"/>
      <c r="AC83" s="148"/>
      <c r="AD83" s="148"/>
      <c r="AE83" s="148"/>
      <c r="AF83" s="148"/>
      <c r="AG83" s="148" t="s">
        <v>393</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5">
      <c r="A84" s="180">
        <v>68</v>
      </c>
      <c r="B84" s="181" t="s">
        <v>2045</v>
      </c>
      <c r="C84" s="190" t="s">
        <v>2046</v>
      </c>
      <c r="D84" s="182" t="s">
        <v>627</v>
      </c>
      <c r="E84" s="183">
        <v>1</v>
      </c>
      <c r="F84" s="184"/>
      <c r="G84" s="185">
        <f t="shared" si="42"/>
        <v>0</v>
      </c>
      <c r="H84" s="184"/>
      <c r="I84" s="185">
        <f t="shared" si="43"/>
        <v>0</v>
      </c>
      <c r="J84" s="184"/>
      <c r="K84" s="185">
        <f t="shared" si="44"/>
        <v>0</v>
      </c>
      <c r="L84" s="185">
        <v>21</v>
      </c>
      <c r="M84" s="185">
        <f t="shared" si="45"/>
        <v>0</v>
      </c>
      <c r="N84" s="183">
        <v>0</v>
      </c>
      <c r="O84" s="183">
        <f t="shared" si="46"/>
        <v>0</v>
      </c>
      <c r="P84" s="183">
        <v>0</v>
      </c>
      <c r="Q84" s="183">
        <f t="shared" si="47"/>
        <v>0</v>
      </c>
      <c r="R84" s="185"/>
      <c r="S84" s="185" t="s">
        <v>344</v>
      </c>
      <c r="T84" s="186" t="s">
        <v>331</v>
      </c>
      <c r="U84" s="158">
        <v>0</v>
      </c>
      <c r="V84" s="158">
        <f t="shared" si="48"/>
        <v>0</v>
      </c>
      <c r="W84" s="158"/>
      <c r="X84" s="158" t="s">
        <v>392</v>
      </c>
      <c r="Y84" s="158" t="s">
        <v>333</v>
      </c>
      <c r="Z84" s="148"/>
      <c r="AA84" s="148"/>
      <c r="AB84" s="148"/>
      <c r="AC84" s="148"/>
      <c r="AD84" s="148"/>
      <c r="AE84" s="148"/>
      <c r="AF84" s="148"/>
      <c r="AG84" s="148" t="s">
        <v>393</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5">
      <c r="A85" s="180">
        <v>69</v>
      </c>
      <c r="B85" s="181" t="s">
        <v>2047</v>
      </c>
      <c r="C85" s="190" t="s">
        <v>1998</v>
      </c>
      <c r="D85" s="182" t="s">
        <v>627</v>
      </c>
      <c r="E85" s="183">
        <v>1</v>
      </c>
      <c r="F85" s="184"/>
      <c r="G85" s="185">
        <f t="shared" si="42"/>
        <v>0</v>
      </c>
      <c r="H85" s="184"/>
      <c r="I85" s="185">
        <f t="shared" si="43"/>
        <v>0</v>
      </c>
      <c r="J85" s="184"/>
      <c r="K85" s="185">
        <f t="shared" si="44"/>
        <v>0</v>
      </c>
      <c r="L85" s="185">
        <v>21</v>
      </c>
      <c r="M85" s="185">
        <f t="shared" si="45"/>
        <v>0</v>
      </c>
      <c r="N85" s="183">
        <v>0</v>
      </c>
      <c r="O85" s="183">
        <f t="shared" si="46"/>
        <v>0</v>
      </c>
      <c r="P85" s="183">
        <v>0</v>
      </c>
      <c r="Q85" s="183">
        <f t="shared" si="47"/>
        <v>0</v>
      </c>
      <c r="R85" s="185"/>
      <c r="S85" s="185" t="s">
        <v>344</v>
      </c>
      <c r="T85" s="186" t="s">
        <v>331</v>
      </c>
      <c r="U85" s="158">
        <v>0</v>
      </c>
      <c r="V85" s="158">
        <f t="shared" si="48"/>
        <v>0</v>
      </c>
      <c r="W85" s="158"/>
      <c r="X85" s="158" t="s">
        <v>392</v>
      </c>
      <c r="Y85" s="158" t="s">
        <v>333</v>
      </c>
      <c r="Z85" s="148"/>
      <c r="AA85" s="148"/>
      <c r="AB85" s="148"/>
      <c r="AC85" s="148"/>
      <c r="AD85" s="148"/>
      <c r="AE85" s="148"/>
      <c r="AF85" s="148"/>
      <c r="AG85" s="148" t="s">
        <v>393</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ht="13" x14ac:dyDescent="0.25">
      <c r="A86" s="162" t="s">
        <v>325</v>
      </c>
      <c r="B86" s="163" t="s">
        <v>279</v>
      </c>
      <c r="C86" s="187" t="s">
        <v>280</v>
      </c>
      <c r="D86" s="164"/>
      <c r="E86" s="165"/>
      <c r="F86" s="166"/>
      <c r="G86" s="166">
        <f>SUMIF(AG87:AG95,"&lt;&gt;NOR",G87:G95)</f>
        <v>0</v>
      </c>
      <c r="H86" s="166"/>
      <c r="I86" s="166">
        <f>SUM(I87:I95)</f>
        <v>0</v>
      </c>
      <c r="J86" s="166"/>
      <c r="K86" s="166">
        <f>SUM(K87:K95)</f>
        <v>0</v>
      </c>
      <c r="L86" s="166"/>
      <c r="M86" s="166">
        <f>SUM(M87:M95)</f>
        <v>0</v>
      </c>
      <c r="N86" s="165"/>
      <c r="O86" s="165">
        <f>SUM(O87:O95)</f>
        <v>0</v>
      </c>
      <c r="P86" s="165"/>
      <c r="Q86" s="165">
        <f>SUM(Q87:Q95)</f>
        <v>0</v>
      </c>
      <c r="R86" s="166"/>
      <c r="S86" s="166"/>
      <c r="T86" s="167"/>
      <c r="U86" s="161"/>
      <c r="V86" s="161">
        <f>SUM(V87:V95)</f>
        <v>0</v>
      </c>
      <c r="W86" s="161"/>
      <c r="X86" s="161"/>
      <c r="Y86" s="161"/>
      <c r="AG86" t="s">
        <v>326</v>
      </c>
    </row>
    <row r="87" spans="1:60" outlineLevel="1" x14ac:dyDescent="0.25">
      <c r="A87" s="180">
        <v>70</v>
      </c>
      <c r="B87" s="181" t="s">
        <v>2048</v>
      </c>
      <c r="C87" s="190" t="s">
        <v>2049</v>
      </c>
      <c r="D87" s="182" t="s">
        <v>1906</v>
      </c>
      <c r="E87" s="183">
        <v>1</v>
      </c>
      <c r="F87" s="184"/>
      <c r="G87" s="185">
        <f t="shared" ref="G87:G93" si="49">ROUND(E87*F87,2)</f>
        <v>0</v>
      </c>
      <c r="H87" s="184"/>
      <c r="I87" s="185">
        <f t="shared" ref="I87:I93" si="50">ROUND(E87*H87,2)</f>
        <v>0</v>
      </c>
      <c r="J87" s="184"/>
      <c r="K87" s="185">
        <f t="shared" ref="K87:K93" si="51">ROUND(E87*J87,2)</f>
        <v>0</v>
      </c>
      <c r="L87" s="185">
        <v>21</v>
      </c>
      <c r="M87" s="185">
        <f t="shared" ref="M87:M93" si="52">G87*(1+L87/100)</f>
        <v>0</v>
      </c>
      <c r="N87" s="183">
        <v>0</v>
      </c>
      <c r="O87" s="183">
        <f t="shared" ref="O87:O93" si="53">ROUND(E87*N87,2)</f>
        <v>0</v>
      </c>
      <c r="P87" s="183">
        <v>0</v>
      </c>
      <c r="Q87" s="183">
        <f t="shared" ref="Q87:Q93" si="54">ROUND(E87*P87,2)</f>
        <v>0</v>
      </c>
      <c r="R87" s="185"/>
      <c r="S87" s="185" t="s">
        <v>344</v>
      </c>
      <c r="T87" s="186" t="s">
        <v>331</v>
      </c>
      <c r="U87" s="158">
        <v>0</v>
      </c>
      <c r="V87" s="158">
        <f t="shared" ref="V87:V93" si="55">ROUND(E87*U87,2)</f>
        <v>0</v>
      </c>
      <c r="W87" s="158"/>
      <c r="X87" s="158" t="s">
        <v>392</v>
      </c>
      <c r="Y87" s="158" t="s">
        <v>333</v>
      </c>
      <c r="Z87" s="148"/>
      <c r="AA87" s="148"/>
      <c r="AB87" s="148"/>
      <c r="AC87" s="148"/>
      <c r="AD87" s="148"/>
      <c r="AE87" s="148"/>
      <c r="AF87" s="148"/>
      <c r="AG87" s="148" t="s">
        <v>393</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5">
      <c r="A88" s="180">
        <v>71</v>
      </c>
      <c r="B88" s="181" t="s">
        <v>2050</v>
      </c>
      <c r="C88" s="190" t="s">
        <v>2051</v>
      </c>
      <c r="D88" s="182" t="s">
        <v>1906</v>
      </c>
      <c r="E88" s="183">
        <v>1</v>
      </c>
      <c r="F88" s="184"/>
      <c r="G88" s="185">
        <f t="shared" si="49"/>
        <v>0</v>
      </c>
      <c r="H88" s="184"/>
      <c r="I88" s="185">
        <f t="shared" si="50"/>
        <v>0</v>
      </c>
      <c r="J88" s="184"/>
      <c r="K88" s="185">
        <f t="shared" si="51"/>
        <v>0</v>
      </c>
      <c r="L88" s="185">
        <v>21</v>
      </c>
      <c r="M88" s="185">
        <f t="shared" si="52"/>
        <v>0</v>
      </c>
      <c r="N88" s="183">
        <v>0</v>
      </c>
      <c r="O88" s="183">
        <f t="shared" si="53"/>
        <v>0</v>
      </c>
      <c r="P88" s="183">
        <v>0</v>
      </c>
      <c r="Q88" s="183">
        <f t="shared" si="54"/>
        <v>0</v>
      </c>
      <c r="R88" s="185"/>
      <c r="S88" s="185" t="s">
        <v>344</v>
      </c>
      <c r="T88" s="186" t="s">
        <v>331</v>
      </c>
      <c r="U88" s="158">
        <v>0</v>
      </c>
      <c r="V88" s="158">
        <f t="shared" si="55"/>
        <v>0</v>
      </c>
      <c r="W88" s="158"/>
      <c r="X88" s="158" t="s">
        <v>392</v>
      </c>
      <c r="Y88" s="158" t="s">
        <v>333</v>
      </c>
      <c r="Z88" s="148"/>
      <c r="AA88" s="148"/>
      <c r="AB88" s="148"/>
      <c r="AC88" s="148"/>
      <c r="AD88" s="148"/>
      <c r="AE88" s="148"/>
      <c r="AF88" s="148"/>
      <c r="AG88" s="148" t="s">
        <v>393</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5">
      <c r="A89" s="180">
        <v>72</v>
      </c>
      <c r="B89" s="181" t="s">
        <v>2052</v>
      </c>
      <c r="C89" s="190" t="s">
        <v>2053</v>
      </c>
      <c r="D89" s="182" t="s">
        <v>627</v>
      </c>
      <c r="E89" s="183">
        <v>1</v>
      </c>
      <c r="F89" s="184"/>
      <c r="G89" s="185">
        <f t="shared" si="49"/>
        <v>0</v>
      </c>
      <c r="H89" s="184"/>
      <c r="I89" s="185">
        <f t="shared" si="50"/>
        <v>0</v>
      </c>
      <c r="J89" s="184"/>
      <c r="K89" s="185">
        <f t="shared" si="51"/>
        <v>0</v>
      </c>
      <c r="L89" s="185">
        <v>21</v>
      </c>
      <c r="M89" s="185">
        <f t="shared" si="52"/>
        <v>0</v>
      </c>
      <c r="N89" s="183">
        <v>0</v>
      </c>
      <c r="O89" s="183">
        <f t="shared" si="53"/>
        <v>0</v>
      </c>
      <c r="P89" s="183">
        <v>0</v>
      </c>
      <c r="Q89" s="183">
        <f t="shared" si="54"/>
        <v>0</v>
      </c>
      <c r="R89" s="185"/>
      <c r="S89" s="185" t="s">
        <v>344</v>
      </c>
      <c r="T89" s="186" t="s">
        <v>331</v>
      </c>
      <c r="U89" s="158">
        <v>0</v>
      </c>
      <c r="V89" s="158">
        <f t="shared" si="55"/>
        <v>0</v>
      </c>
      <c r="W89" s="158"/>
      <c r="X89" s="158" t="s">
        <v>392</v>
      </c>
      <c r="Y89" s="158" t="s">
        <v>333</v>
      </c>
      <c r="Z89" s="148"/>
      <c r="AA89" s="148"/>
      <c r="AB89" s="148"/>
      <c r="AC89" s="148"/>
      <c r="AD89" s="148"/>
      <c r="AE89" s="148"/>
      <c r="AF89" s="148"/>
      <c r="AG89" s="148" t="s">
        <v>393</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5">
      <c r="A90" s="180">
        <v>73</v>
      </c>
      <c r="B90" s="181" t="s">
        <v>2054</v>
      </c>
      <c r="C90" s="190" t="s">
        <v>2055</v>
      </c>
      <c r="D90" s="182" t="s">
        <v>521</v>
      </c>
      <c r="E90" s="183">
        <v>12</v>
      </c>
      <c r="F90" s="184"/>
      <c r="G90" s="185">
        <f t="shared" si="49"/>
        <v>0</v>
      </c>
      <c r="H90" s="184"/>
      <c r="I90" s="185">
        <f t="shared" si="50"/>
        <v>0</v>
      </c>
      <c r="J90" s="184"/>
      <c r="K90" s="185">
        <f t="shared" si="51"/>
        <v>0</v>
      </c>
      <c r="L90" s="185">
        <v>21</v>
      </c>
      <c r="M90" s="185">
        <f t="shared" si="52"/>
        <v>0</v>
      </c>
      <c r="N90" s="183">
        <v>0</v>
      </c>
      <c r="O90" s="183">
        <f t="shared" si="53"/>
        <v>0</v>
      </c>
      <c r="P90" s="183">
        <v>0</v>
      </c>
      <c r="Q90" s="183">
        <f t="shared" si="54"/>
        <v>0</v>
      </c>
      <c r="R90" s="185"/>
      <c r="S90" s="185" t="s">
        <v>344</v>
      </c>
      <c r="T90" s="186" t="s">
        <v>331</v>
      </c>
      <c r="U90" s="158">
        <v>0</v>
      </c>
      <c r="V90" s="158">
        <f t="shared" si="55"/>
        <v>0</v>
      </c>
      <c r="W90" s="158"/>
      <c r="X90" s="158" t="s">
        <v>392</v>
      </c>
      <c r="Y90" s="158" t="s">
        <v>333</v>
      </c>
      <c r="Z90" s="148"/>
      <c r="AA90" s="148"/>
      <c r="AB90" s="148"/>
      <c r="AC90" s="148"/>
      <c r="AD90" s="148"/>
      <c r="AE90" s="148"/>
      <c r="AF90" s="148"/>
      <c r="AG90" s="148" t="s">
        <v>393</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5">
      <c r="A91" s="180">
        <v>74</v>
      </c>
      <c r="B91" s="181" t="s">
        <v>2056</v>
      </c>
      <c r="C91" s="190" t="s">
        <v>2057</v>
      </c>
      <c r="D91" s="182" t="s">
        <v>521</v>
      </c>
      <c r="E91" s="183">
        <v>96</v>
      </c>
      <c r="F91" s="184"/>
      <c r="G91" s="185">
        <f t="shared" si="49"/>
        <v>0</v>
      </c>
      <c r="H91" s="184"/>
      <c r="I91" s="185">
        <f t="shared" si="50"/>
        <v>0</v>
      </c>
      <c r="J91" s="184"/>
      <c r="K91" s="185">
        <f t="shared" si="51"/>
        <v>0</v>
      </c>
      <c r="L91" s="185">
        <v>21</v>
      </c>
      <c r="M91" s="185">
        <f t="shared" si="52"/>
        <v>0</v>
      </c>
      <c r="N91" s="183">
        <v>0</v>
      </c>
      <c r="O91" s="183">
        <f t="shared" si="53"/>
        <v>0</v>
      </c>
      <c r="P91" s="183">
        <v>0</v>
      </c>
      <c r="Q91" s="183">
        <f t="shared" si="54"/>
        <v>0</v>
      </c>
      <c r="R91" s="185"/>
      <c r="S91" s="185" t="s">
        <v>344</v>
      </c>
      <c r="T91" s="186" t="s">
        <v>331</v>
      </c>
      <c r="U91" s="158">
        <v>0</v>
      </c>
      <c r="V91" s="158">
        <f t="shared" si="55"/>
        <v>0</v>
      </c>
      <c r="W91" s="158"/>
      <c r="X91" s="158" t="s">
        <v>392</v>
      </c>
      <c r="Y91" s="158" t="s">
        <v>333</v>
      </c>
      <c r="Z91" s="148"/>
      <c r="AA91" s="148"/>
      <c r="AB91" s="148"/>
      <c r="AC91" s="148"/>
      <c r="AD91" s="148"/>
      <c r="AE91" s="148"/>
      <c r="AF91" s="148"/>
      <c r="AG91" s="148" t="s">
        <v>393</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5">
      <c r="A92" s="180">
        <v>75</v>
      </c>
      <c r="B92" s="181" t="s">
        <v>2058</v>
      </c>
      <c r="C92" s="190" t="s">
        <v>2059</v>
      </c>
      <c r="D92" s="182" t="s">
        <v>1906</v>
      </c>
      <c r="E92" s="183">
        <v>4</v>
      </c>
      <c r="F92" s="184"/>
      <c r="G92" s="185">
        <f t="shared" si="49"/>
        <v>0</v>
      </c>
      <c r="H92" s="184"/>
      <c r="I92" s="185">
        <f t="shared" si="50"/>
        <v>0</v>
      </c>
      <c r="J92" s="184"/>
      <c r="K92" s="185">
        <f t="shared" si="51"/>
        <v>0</v>
      </c>
      <c r="L92" s="185">
        <v>21</v>
      </c>
      <c r="M92" s="185">
        <f t="shared" si="52"/>
        <v>0</v>
      </c>
      <c r="N92" s="183">
        <v>0</v>
      </c>
      <c r="O92" s="183">
        <f t="shared" si="53"/>
        <v>0</v>
      </c>
      <c r="P92" s="183">
        <v>0</v>
      </c>
      <c r="Q92" s="183">
        <f t="shared" si="54"/>
        <v>0</v>
      </c>
      <c r="R92" s="185"/>
      <c r="S92" s="185" t="s">
        <v>344</v>
      </c>
      <c r="T92" s="186" t="s">
        <v>331</v>
      </c>
      <c r="U92" s="158">
        <v>0</v>
      </c>
      <c r="V92" s="158">
        <f t="shared" si="55"/>
        <v>0</v>
      </c>
      <c r="W92" s="158"/>
      <c r="X92" s="158" t="s">
        <v>392</v>
      </c>
      <c r="Y92" s="158" t="s">
        <v>333</v>
      </c>
      <c r="Z92" s="148"/>
      <c r="AA92" s="148"/>
      <c r="AB92" s="148"/>
      <c r="AC92" s="148"/>
      <c r="AD92" s="148"/>
      <c r="AE92" s="148"/>
      <c r="AF92" s="148"/>
      <c r="AG92" s="148" t="s">
        <v>393</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5">
      <c r="A93" s="172">
        <v>76</v>
      </c>
      <c r="B93" s="173" t="s">
        <v>2060</v>
      </c>
      <c r="C93" s="188" t="s">
        <v>2061</v>
      </c>
      <c r="D93" s="174" t="s">
        <v>521</v>
      </c>
      <c r="E93" s="175">
        <v>15</v>
      </c>
      <c r="F93" s="176"/>
      <c r="G93" s="177">
        <f t="shared" si="49"/>
        <v>0</v>
      </c>
      <c r="H93" s="176"/>
      <c r="I93" s="177">
        <f t="shared" si="50"/>
        <v>0</v>
      </c>
      <c r="J93" s="176"/>
      <c r="K93" s="177">
        <f t="shared" si="51"/>
        <v>0</v>
      </c>
      <c r="L93" s="177">
        <v>21</v>
      </c>
      <c r="M93" s="177">
        <f t="shared" si="52"/>
        <v>0</v>
      </c>
      <c r="N93" s="175">
        <v>0</v>
      </c>
      <c r="O93" s="175">
        <f t="shared" si="53"/>
        <v>0</v>
      </c>
      <c r="P93" s="175">
        <v>0</v>
      </c>
      <c r="Q93" s="175">
        <f t="shared" si="54"/>
        <v>0</v>
      </c>
      <c r="R93" s="177"/>
      <c r="S93" s="177" t="s">
        <v>344</v>
      </c>
      <c r="T93" s="178" t="s">
        <v>331</v>
      </c>
      <c r="U93" s="158">
        <v>0</v>
      </c>
      <c r="V93" s="158">
        <f t="shared" si="55"/>
        <v>0</v>
      </c>
      <c r="W93" s="158"/>
      <c r="X93" s="158" t="s">
        <v>392</v>
      </c>
      <c r="Y93" s="158" t="s">
        <v>333</v>
      </c>
      <c r="Z93" s="148"/>
      <c r="AA93" s="148"/>
      <c r="AB93" s="148"/>
      <c r="AC93" s="148"/>
      <c r="AD93" s="148"/>
      <c r="AE93" s="148"/>
      <c r="AF93" s="148"/>
      <c r="AG93" s="148" t="s">
        <v>393</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2" x14ac:dyDescent="0.25">
      <c r="A94" s="155"/>
      <c r="B94" s="156"/>
      <c r="C94" s="258" t="s">
        <v>2062</v>
      </c>
      <c r="D94" s="259"/>
      <c r="E94" s="259"/>
      <c r="F94" s="259"/>
      <c r="G94" s="259"/>
      <c r="H94" s="158"/>
      <c r="I94" s="158"/>
      <c r="J94" s="158"/>
      <c r="K94" s="158"/>
      <c r="L94" s="158"/>
      <c r="M94" s="158"/>
      <c r="N94" s="157"/>
      <c r="O94" s="157"/>
      <c r="P94" s="157"/>
      <c r="Q94" s="157"/>
      <c r="R94" s="158"/>
      <c r="S94" s="158"/>
      <c r="T94" s="158"/>
      <c r="U94" s="158"/>
      <c r="V94" s="158"/>
      <c r="W94" s="158"/>
      <c r="X94" s="158"/>
      <c r="Y94" s="158"/>
      <c r="Z94" s="148"/>
      <c r="AA94" s="148"/>
      <c r="AB94" s="148"/>
      <c r="AC94" s="148"/>
      <c r="AD94" s="148"/>
      <c r="AE94" s="148"/>
      <c r="AF94" s="148"/>
      <c r="AG94" s="148" t="s">
        <v>335</v>
      </c>
      <c r="AH94" s="148"/>
      <c r="AI94" s="148"/>
      <c r="AJ94" s="148"/>
      <c r="AK94" s="148"/>
      <c r="AL94" s="148"/>
      <c r="AM94" s="148"/>
      <c r="AN94" s="148"/>
      <c r="AO94" s="148"/>
      <c r="AP94" s="148"/>
      <c r="AQ94" s="148"/>
      <c r="AR94" s="148"/>
      <c r="AS94" s="148"/>
      <c r="AT94" s="148"/>
      <c r="AU94" s="148"/>
      <c r="AV94" s="148"/>
      <c r="AW94" s="148"/>
      <c r="AX94" s="148"/>
      <c r="AY94" s="148"/>
      <c r="AZ94" s="148"/>
      <c r="BA94" s="179" t="str">
        <f>C94</f>
        <v>Eelektroinstalačním lištám PVC 20x20 vč. spojek, rohů a spojovacího materiálu,  vč.uchycení (vrtání, hmoždinky)</v>
      </c>
      <c r="BB94" s="148"/>
      <c r="BC94" s="148"/>
      <c r="BD94" s="148"/>
      <c r="BE94" s="148"/>
      <c r="BF94" s="148"/>
      <c r="BG94" s="148"/>
      <c r="BH94" s="148"/>
    </row>
    <row r="95" spans="1:60" outlineLevel="1" x14ac:dyDescent="0.25">
      <c r="A95" s="180">
        <v>77</v>
      </c>
      <c r="B95" s="181" t="s">
        <v>2063</v>
      </c>
      <c r="C95" s="190" t="s">
        <v>1998</v>
      </c>
      <c r="D95" s="182" t="s">
        <v>627</v>
      </c>
      <c r="E95" s="183">
        <v>1</v>
      </c>
      <c r="F95" s="184"/>
      <c r="G95" s="185">
        <f>ROUND(E95*F95,2)</f>
        <v>0</v>
      </c>
      <c r="H95" s="184"/>
      <c r="I95" s="185">
        <f>ROUND(E95*H95,2)</f>
        <v>0</v>
      </c>
      <c r="J95" s="184"/>
      <c r="K95" s="185">
        <f>ROUND(E95*J95,2)</f>
        <v>0</v>
      </c>
      <c r="L95" s="185">
        <v>21</v>
      </c>
      <c r="M95" s="185">
        <f>G95*(1+L95/100)</f>
        <v>0</v>
      </c>
      <c r="N95" s="183">
        <v>0</v>
      </c>
      <c r="O95" s="183">
        <f>ROUND(E95*N95,2)</f>
        <v>0</v>
      </c>
      <c r="P95" s="183">
        <v>0</v>
      </c>
      <c r="Q95" s="183">
        <f>ROUND(E95*P95,2)</f>
        <v>0</v>
      </c>
      <c r="R95" s="185"/>
      <c r="S95" s="185" t="s">
        <v>344</v>
      </c>
      <c r="T95" s="186" t="s">
        <v>331</v>
      </c>
      <c r="U95" s="158">
        <v>0</v>
      </c>
      <c r="V95" s="158">
        <f>ROUND(E95*U95,2)</f>
        <v>0</v>
      </c>
      <c r="W95" s="158"/>
      <c r="X95" s="158" t="s">
        <v>392</v>
      </c>
      <c r="Y95" s="158" t="s">
        <v>333</v>
      </c>
      <c r="Z95" s="148"/>
      <c r="AA95" s="148"/>
      <c r="AB95" s="148"/>
      <c r="AC95" s="148"/>
      <c r="AD95" s="148"/>
      <c r="AE95" s="148"/>
      <c r="AF95" s="148"/>
      <c r="AG95" s="148" t="s">
        <v>393</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ht="13" x14ac:dyDescent="0.25">
      <c r="A96" s="162" t="s">
        <v>325</v>
      </c>
      <c r="B96" s="163" t="s">
        <v>283</v>
      </c>
      <c r="C96" s="187" t="s">
        <v>191</v>
      </c>
      <c r="D96" s="164"/>
      <c r="E96" s="165"/>
      <c r="F96" s="166"/>
      <c r="G96" s="166">
        <f>SUMIF(AG97:AG103,"&lt;&gt;NOR",G97:G103)</f>
        <v>0</v>
      </c>
      <c r="H96" s="166"/>
      <c r="I96" s="166">
        <f>SUM(I97:I103)</f>
        <v>0</v>
      </c>
      <c r="J96" s="166"/>
      <c r="K96" s="166">
        <f>SUM(K97:K103)</f>
        <v>0</v>
      </c>
      <c r="L96" s="166"/>
      <c r="M96" s="166">
        <f>SUM(M97:M103)</f>
        <v>0</v>
      </c>
      <c r="N96" s="165"/>
      <c r="O96" s="165">
        <f>SUM(O97:O103)</f>
        <v>0</v>
      </c>
      <c r="P96" s="165"/>
      <c r="Q96" s="165">
        <f>SUM(Q97:Q103)</f>
        <v>0</v>
      </c>
      <c r="R96" s="166"/>
      <c r="S96" s="166"/>
      <c r="T96" s="167"/>
      <c r="U96" s="161"/>
      <c r="V96" s="161">
        <f>SUM(V97:V103)</f>
        <v>0</v>
      </c>
      <c r="W96" s="161"/>
      <c r="X96" s="161"/>
      <c r="Y96" s="161"/>
      <c r="AG96" t="s">
        <v>326</v>
      </c>
    </row>
    <row r="97" spans="1:60" outlineLevel="1" x14ac:dyDescent="0.25">
      <c r="A97" s="180">
        <v>78</v>
      </c>
      <c r="B97" s="181" t="s">
        <v>2064</v>
      </c>
      <c r="C97" s="190" t="s">
        <v>2065</v>
      </c>
      <c r="D97" s="182" t="s">
        <v>521</v>
      </c>
      <c r="E97" s="183">
        <v>16</v>
      </c>
      <c r="F97" s="184"/>
      <c r="G97" s="185">
        <f>ROUND(E97*F97,2)</f>
        <v>0</v>
      </c>
      <c r="H97" s="184"/>
      <c r="I97" s="185">
        <f>ROUND(E97*H97,2)</f>
        <v>0</v>
      </c>
      <c r="J97" s="184"/>
      <c r="K97" s="185">
        <f>ROUND(E97*J97,2)</f>
        <v>0</v>
      </c>
      <c r="L97" s="185">
        <v>21</v>
      </c>
      <c r="M97" s="185">
        <f>G97*(1+L97/100)</f>
        <v>0</v>
      </c>
      <c r="N97" s="183">
        <v>0</v>
      </c>
      <c r="O97" s="183">
        <f>ROUND(E97*N97,2)</f>
        <v>0</v>
      </c>
      <c r="P97" s="183">
        <v>0</v>
      </c>
      <c r="Q97" s="183">
        <f>ROUND(E97*P97,2)</f>
        <v>0</v>
      </c>
      <c r="R97" s="185"/>
      <c r="S97" s="185" t="s">
        <v>344</v>
      </c>
      <c r="T97" s="186" t="s">
        <v>331</v>
      </c>
      <c r="U97" s="158">
        <v>0</v>
      </c>
      <c r="V97" s="158">
        <f>ROUND(E97*U97,2)</f>
        <v>0</v>
      </c>
      <c r="W97" s="158"/>
      <c r="X97" s="158" t="s">
        <v>392</v>
      </c>
      <c r="Y97" s="158" t="s">
        <v>333</v>
      </c>
      <c r="Z97" s="148"/>
      <c r="AA97" s="148"/>
      <c r="AB97" s="148"/>
      <c r="AC97" s="148"/>
      <c r="AD97" s="148"/>
      <c r="AE97" s="148"/>
      <c r="AF97" s="148"/>
      <c r="AG97" s="148" t="s">
        <v>393</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5">
      <c r="A98" s="172">
        <v>79</v>
      </c>
      <c r="B98" s="173" t="s">
        <v>2066</v>
      </c>
      <c r="C98" s="188" t="s">
        <v>2067</v>
      </c>
      <c r="D98" s="174" t="s">
        <v>521</v>
      </c>
      <c r="E98" s="175">
        <v>6</v>
      </c>
      <c r="F98" s="176"/>
      <c r="G98" s="177">
        <f>ROUND(E98*F98,2)</f>
        <v>0</v>
      </c>
      <c r="H98" s="176"/>
      <c r="I98" s="177">
        <f>ROUND(E98*H98,2)</f>
        <v>0</v>
      </c>
      <c r="J98" s="176"/>
      <c r="K98" s="177">
        <f>ROUND(E98*J98,2)</f>
        <v>0</v>
      </c>
      <c r="L98" s="177">
        <v>21</v>
      </c>
      <c r="M98" s="177">
        <f>G98*(1+L98/100)</f>
        <v>0</v>
      </c>
      <c r="N98" s="175">
        <v>0</v>
      </c>
      <c r="O98" s="175">
        <f>ROUND(E98*N98,2)</f>
        <v>0</v>
      </c>
      <c r="P98" s="175">
        <v>0</v>
      </c>
      <c r="Q98" s="175">
        <f>ROUND(E98*P98,2)</f>
        <v>0</v>
      </c>
      <c r="R98" s="177"/>
      <c r="S98" s="177" t="s">
        <v>344</v>
      </c>
      <c r="T98" s="178" t="s">
        <v>331</v>
      </c>
      <c r="U98" s="158">
        <v>0</v>
      </c>
      <c r="V98" s="158">
        <f>ROUND(E98*U98,2)</f>
        <v>0</v>
      </c>
      <c r="W98" s="158"/>
      <c r="X98" s="158" t="s">
        <v>392</v>
      </c>
      <c r="Y98" s="158" t="s">
        <v>333</v>
      </c>
      <c r="Z98" s="148"/>
      <c r="AA98" s="148"/>
      <c r="AB98" s="148"/>
      <c r="AC98" s="148"/>
      <c r="AD98" s="148"/>
      <c r="AE98" s="148"/>
      <c r="AF98" s="148"/>
      <c r="AG98" s="148" t="s">
        <v>393</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2" x14ac:dyDescent="0.25">
      <c r="A99" s="155"/>
      <c r="B99" s="156"/>
      <c r="C99" s="258" t="s">
        <v>2068</v>
      </c>
      <c r="D99" s="259"/>
      <c r="E99" s="259"/>
      <c r="F99" s="259"/>
      <c r="G99" s="259"/>
      <c r="H99" s="158"/>
      <c r="I99" s="158"/>
      <c r="J99" s="158"/>
      <c r="K99" s="158"/>
      <c r="L99" s="158"/>
      <c r="M99" s="158"/>
      <c r="N99" s="157"/>
      <c r="O99" s="157"/>
      <c r="P99" s="157"/>
      <c r="Q99" s="157"/>
      <c r="R99" s="158"/>
      <c r="S99" s="158"/>
      <c r="T99" s="158"/>
      <c r="U99" s="158"/>
      <c r="V99" s="158"/>
      <c r="W99" s="158"/>
      <c r="X99" s="158"/>
      <c r="Y99" s="158"/>
      <c r="Z99" s="148"/>
      <c r="AA99" s="148"/>
      <c r="AB99" s="148"/>
      <c r="AC99" s="148"/>
      <c r="AD99" s="148"/>
      <c r="AE99" s="148"/>
      <c r="AF99" s="148"/>
      <c r="AG99" s="148" t="s">
        <v>335</v>
      </c>
      <c r="AH99" s="148"/>
      <c r="AI99" s="148"/>
      <c r="AJ99" s="148"/>
      <c r="AK99" s="148"/>
      <c r="AL99" s="148"/>
      <c r="AM99" s="148"/>
      <c r="AN99" s="148"/>
      <c r="AO99" s="148"/>
      <c r="AP99" s="148"/>
      <c r="AQ99" s="148"/>
      <c r="AR99" s="148"/>
      <c r="AS99" s="148"/>
      <c r="AT99" s="148"/>
      <c r="AU99" s="148"/>
      <c r="AV99" s="148"/>
      <c r="AW99" s="148"/>
      <c r="AX99" s="148"/>
      <c r="AY99" s="148"/>
      <c r="AZ99" s="148"/>
      <c r="BA99" s="179" t="str">
        <f>C99</f>
        <v>Kompletní výkop 350x800mm, vč. pískového lože 100/100mm, zahrnutí, hutnění a provizorní úpravy terénu.</v>
      </c>
      <c r="BB99" s="148"/>
      <c r="BC99" s="148"/>
      <c r="BD99" s="148"/>
      <c r="BE99" s="148"/>
      <c r="BF99" s="148"/>
      <c r="BG99" s="148"/>
      <c r="BH99" s="148"/>
    </row>
    <row r="100" spans="1:60" outlineLevel="1" x14ac:dyDescent="0.25">
      <c r="A100" s="172">
        <v>80</v>
      </c>
      <c r="B100" s="173" t="s">
        <v>2069</v>
      </c>
      <c r="C100" s="188" t="s">
        <v>2070</v>
      </c>
      <c r="D100" s="174" t="s">
        <v>521</v>
      </c>
      <c r="E100" s="175">
        <v>14</v>
      </c>
      <c r="F100" s="176"/>
      <c r="G100" s="177">
        <f>ROUND(E100*F100,2)</f>
        <v>0</v>
      </c>
      <c r="H100" s="176"/>
      <c r="I100" s="177">
        <f>ROUND(E100*H100,2)</f>
        <v>0</v>
      </c>
      <c r="J100" s="176"/>
      <c r="K100" s="177">
        <f>ROUND(E100*J100,2)</f>
        <v>0</v>
      </c>
      <c r="L100" s="177">
        <v>21</v>
      </c>
      <c r="M100" s="177">
        <f>G100*(1+L100/100)</f>
        <v>0</v>
      </c>
      <c r="N100" s="175">
        <v>0</v>
      </c>
      <c r="O100" s="175">
        <f>ROUND(E100*N100,2)</f>
        <v>0</v>
      </c>
      <c r="P100" s="175">
        <v>0</v>
      </c>
      <c r="Q100" s="175">
        <f>ROUND(E100*P100,2)</f>
        <v>0</v>
      </c>
      <c r="R100" s="177"/>
      <c r="S100" s="177" t="s">
        <v>344</v>
      </c>
      <c r="T100" s="178" t="s">
        <v>331</v>
      </c>
      <c r="U100" s="158">
        <v>0</v>
      </c>
      <c r="V100" s="158">
        <f>ROUND(E100*U100,2)</f>
        <v>0</v>
      </c>
      <c r="W100" s="158"/>
      <c r="X100" s="158" t="s">
        <v>392</v>
      </c>
      <c r="Y100" s="158" t="s">
        <v>333</v>
      </c>
      <c r="Z100" s="148"/>
      <c r="AA100" s="148"/>
      <c r="AB100" s="148"/>
      <c r="AC100" s="148"/>
      <c r="AD100" s="148"/>
      <c r="AE100" s="148"/>
      <c r="AF100" s="148"/>
      <c r="AG100" s="148" t="s">
        <v>393</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2" x14ac:dyDescent="0.25">
      <c r="A101" s="155"/>
      <c r="B101" s="156"/>
      <c r="C101" s="258" t="s">
        <v>2071</v>
      </c>
      <c r="D101" s="259"/>
      <c r="E101" s="259"/>
      <c r="F101" s="259"/>
      <c r="G101" s="259"/>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335</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79" t="str">
        <f>C101</f>
        <v>Kompletní výkop 50x120 cm, vč. obetonování chrániček DN 110mm, provizorní zásyp reciklátem, zahrnutí, hutnění a úpravy terénu.</v>
      </c>
      <c r="BB101" s="148"/>
      <c r="BC101" s="148"/>
      <c r="BD101" s="148"/>
      <c r="BE101" s="148"/>
      <c r="BF101" s="148"/>
      <c r="BG101" s="148"/>
      <c r="BH101" s="148"/>
    </row>
    <row r="102" spans="1:60" outlineLevel="1" x14ac:dyDescent="0.25">
      <c r="A102" s="180">
        <v>81</v>
      </c>
      <c r="B102" s="181" t="s">
        <v>2072</v>
      </c>
      <c r="C102" s="190" t="s">
        <v>2073</v>
      </c>
      <c r="D102" s="182" t="s">
        <v>627</v>
      </c>
      <c r="E102" s="183">
        <v>1</v>
      </c>
      <c r="F102" s="184"/>
      <c r="G102" s="185">
        <f>ROUND(E102*F102,2)</f>
        <v>0</v>
      </c>
      <c r="H102" s="184"/>
      <c r="I102" s="185">
        <f>ROUND(E102*H102,2)</f>
        <v>0</v>
      </c>
      <c r="J102" s="184"/>
      <c r="K102" s="185">
        <f>ROUND(E102*J102,2)</f>
        <v>0</v>
      </c>
      <c r="L102" s="185">
        <v>21</v>
      </c>
      <c r="M102" s="185">
        <f>G102*(1+L102/100)</f>
        <v>0</v>
      </c>
      <c r="N102" s="183">
        <v>0</v>
      </c>
      <c r="O102" s="183">
        <f>ROUND(E102*N102,2)</f>
        <v>0</v>
      </c>
      <c r="P102" s="183">
        <v>0</v>
      </c>
      <c r="Q102" s="183">
        <f>ROUND(E102*P102,2)</f>
        <v>0</v>
      </c>
      <c r="R102" s="185"/>
      <c r="S102" s="185" t="s">
        <v>344</v>
      </c>
      <c r="T102" s="186" t="s">
        <v>331</v>
      </c>
      <c r="U102" s="158">
        <v>0</v>
      </c>
      <c r="V102" s="158">
        <f>ROUND(E102*U102,2)</f>
        <v>0</v>
      </c>
      <c r="W102" s="158"/>
      <c r="X102" s="158" t="s">
        <v>392</v>
      </c>
      <c r="Y102" s="158" t="s">
        <v>333</v>
      </c>
      <c r="Z102" s="148"/>
      <c r="AA102" s="148"/>
      <c r="AB102" s="148"/>
      <c r="AC102" s="148"/>
      <c r="AD102" s="148"/>
      <c r="AE102" s="148"/>
      <c r="AF102" s="148"/>
      <c r="AG102" s="148" t="s">
        <v>393</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5">
      <c r="A103" s="180">
        <v>82</v>
      </c>
      <c r="B103" s="181" t="s">
        <v>2074</v>
      </c>
      <c r="C103" s="190" t="s">
        <v>2075</v>
      </c>
      <c r="D103" s="182" t="s">
        <v>390</v>
      </c>
      <c r="E103" s="183">
        <v>2.52</v>
      </c>
      <c r="F103" s="184"/>
      <c r="G103" s="185">
        <f>ROUND(E103*F103,2)</f>
        <v>0</v>
      </c>
      <c r="H103" s="184"/>
      <c r="I103" s="185">
        <f>ROUND(E103*H103,2)</f>
        <v>0</v>
      </c>
      <c r="J103" s="184"/>
      <c r="K103" s="185">
        <f>ROUND(E103*J103,2)</f>
        <v>0</v>
      </c>
      <c r="L103" s="185">
        <v>21</v>
      </c>
      <c r="M103" s="185">
        <f>G103*(1+L103/100)</f>
        <v>0</v>
      </c>
      <c r="N103" s="183">
        <v>0</v>
      </c>
      <c r="O103" s="183">
        <f>ROUND(E103*N103,2)</f>
        <v>0</v>
      </c>
      <c r="P103" s="183">
        <v>0</v>
      </c>
      <c r="Q103" s="183">
        <f>ROUND(E103*P103,2)</f>
        <v>0</v>
      </c>
      <c r="R103" s="185"/>
      <c r="S103" s="185" t="s">
        <v>344</v>
      </c>
      <c r="T103" s="186" t="s">
        <v>331</v>
      </c>
      <c r="U103" s="158">
        <v>0</v>
      </c>
      <c r="V103" s="158">
        <f>ROUND(E103*U103,2)</f>
        <v>0</v>
      </c>
      <c r="W103" s="158"/>
      <c r="X103" s="158" t="s">
        <v>392</v>
      </c>
      <c r="Y103" s="158" t="s">
        <v>333</v>
      </c>
      <c r="Z103" s="148"/>
      <c r="AA103" s="148"/>
      <c r="AB103" s="148"/>
      <c r="AC103" s="148"/>
      <c r="AD103" s="148"/>
      <c r="AE103" s="148"/>
      <c r="AF103" s="148"/>
      <c r="AG103" s="148" t="s">
        <v>393</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13" x14ac:dyDescent="0.25">
      <c r="A104" s="162" t="s">
        <v>325</v>
      </c>
      <c r="B104" s="163" t="s">
        <v>286</v>
      </c>
      <c r="C104" s="187" t="s">
        <v>287</v>
      </c>
      <c r="D104" s="164"/>
      <c r="E104" s="165"/>
      <c r="F104" s="166"/>
      <c r="G104" s="166">
        <f>SUMIF(AG105:AG107,"&lt;&gt;NOR",G105:G107)</f>
        <v>0</v>
      </c>
      <c r="H104" s="166"/>
      <c r="I104" s="166">
        <f>SUM(I105:I107)</f>
        <v>0</v>
      </c>
      <c r="J104" s="166"/>
      <c r="K104" s="166">
        <f>SUM(K105:K107)</f>
        <v>0</v>
      </c>
      <c r="L104" s="166"/>
      <c r="M104" s="166">
        <f>SUM(M105:M107)</f>
        <v>0</v>
      </c>
      <c r="N104" s="165"/>
      <c r="O104" s="165">
        <f>SUM(O105:O107)</f>
        <v>0</v>
      </c>
      <c r="P104" s="165"/>
      <c r="Q104" s="165">
        <f>SUM(Q105:Q107)</f>
        <v>0</v>
      </c>
      <c r="R104" s="166"/>
      <c r="S104" s="166"/>
      <c r="T104" s="167"/>
      <c r="U104" s="161"/>
      <c r="V104" s="161">
        <f>SUM(V105:V107)</f>
        <v>0</v>
      </c>
      <c r="W104" s="161"/>
      <c r="X104" s="161"/>
      <c r="Y104" s="161"/>
      <c r="AG104" t="s">
        <v>326</v>
      </c>
    </row>
    <row r="105" spans="1:60" outlineLevel="1" x14ac:dyDescent="0.25">
      <c r="A105" s="172">
        <v>83</v>
      </c>
      <c r="B105" s="173" t="s">
        <v>2076</v>
      </c>
      <c r="C105" s="188" t="s">
        <v>2077</v>
      </c>
      <c r="D105" s="174" t="s">
        <v>627</v>
      </c>
      <c r="E105" s="175">
        <v>1</v>
      </c>
      <c r="F105" s="176"/>
      <c r="G105" s="177">
        <f>ROUND(E105*F105,2)</f>
        <v>0</v>
      </c>
      <c r="H105" s="176"/>
      <c r="I105" s="177">
        <f>ROUND(E105*H105,2)</f>
        <v>0</v>
      </c>
      <c r="J105" s="176"/>
      <c r="K105" s="177">
        <f>ROUND(E105*J105,2)</f>
        <v>0</v>
      </c>
      <c r="L105" s="177">
        <v>21</v>
      </c>
      <c r="M105" s="177">
        <f>G105*(1+L105/100)</f>
        <v>0</v>
      </c>
      <c r="N105" s="175">
        <v>0</v>
      </c>
      <c r="O105" s="175">
        <f>ROUND(E105*N105,2)</f>
        <v>0</v>
      </c>
      <c r="P105" s="175">
        <v>0</v>
      </c>
      <c r="Q105" s="175">
        <f>ROUND(E105*P105,2)</f>
        <v>0</v>
      </c>
      <c r="R105" s="177"/>
      <c r="S105" s="177" t="s">
        <v>344</v>
      </c>
      <c r="T105" s="178" t="s">
        <v>331</v>
      </c>
      <c r="U105" s="158">
        <v>0</v>
      </c>
      <c r="V105" s="158">
        <f>ROUND(E105*U105,2)</f>
        <v>0</v>
      </c>
      <c r="W105" s="158"/>
      <c r="X105" s="158" t="s">
        <v>392</v>
      </c>
      <c r="Y105" s="158" t="s">
        <v>333</v>
      </c>
      <c r="Z105" s="148"/>
      <c r="AA105" s="148"/>
      <c r="AB105" s="148"/>
      <c r="AC105" s="148"/>
      <c r="AD105" s="148"/>
      <c r="AE105" s="148"/>
      <c r="AF105" s="148"/>
      <c r="AG105" s="148" t="s">
        <v>393</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ht="30.5" outlineLevel="2" x14ac:dyDescent="0.25">
      <c r="A106" s="155"/>
      <c r="B106" s="156"/>
      <c r="C106" s="258" t="s">
        <v>2078</v>
      </c>
      <c r="D106" s="259"/>
      <c r="E106" s="259"/>
      <c r="F106" s="259"/>
      <c r="G106" s="259"/>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335</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79" t="str">
        <f>C106</f>
        <v>Položka obsahuje vytýčení stávajících kabelů (CYKY - J 5x1.5  a CYKY-J 5x2.5 k el. bráně, sdělovací kabel (typ bude zjištěn při montáži) od domácího telefonu k el. vrátnému u branky). Tyto stávající kabely se obnaží, rozpojí a nově naspojkují na nové kabely jdoucí v přeložené trase k el. nbráně a el. vrátnému.</v>
      </c>
      <c r="BB106" s="148"/>
      <c r="BC106" s="148"/>
      <c r="BD106" s="148"/>
      <c r="BE106" s="148"/>
      <c r="BF106" s="148"/>
      <c r="BG106" s="148"/>
      <c r="BH106" s="148"/>
    </row>
    <row r="107" spans="1:60" outlineLevel="1" x14ac:dyDescent="0.25">
      <c r="A107" s="172">
        <v>84</v>
      </c>
      <c r="B107" s="173" t="s">
        <v>2079</v>
      </c>
      <c r="C107" s="188" t="s">
        <v>2080</v>
      </c>
      <c r="D107" s="174" t="s">
        <v>627</v>
      </c>
      <c r="E107" s="175">
        <v>1</v>
      </c>
      <c r="F107" s="176"/>
      <c r="G107" s="177">
        <f>ROUND(E107*F107,2)</f>
        <v>0</v>
      </c>
      <c r="H107" s="176"/>
      <c r="I107" s="177">
        <f>ROUND(E107*H107,2)</f>
        <v>0</v>
      </c>
      <c r="J107" s="176"/>
      <c r="K107" s="177">
        <f>ROUND(E107*J107,2)</f>
        <v>0</v>
      </c>
      <c r="L107" s="177">
        <v>21</v>
      </c>
      <c r="M107" s="177">
        <f>G107*(1+L107/100)</f>
        <v>0</v>
      </c>
      <c r="N107" s="175">
        <v>0</v>
      </c>
      <c r="O107" s="175">
        <f>ROUND(E107*N107,2)</f>
        <v>0</v>
      </c>
      <c r="P107" s="175">
        <v>0</v>
      </c>
      <c r="Q107" s="175">
        <f>ROUND(E107*P107,2)</f>
        <v>0</v>
      </c>
      <c r="R107" s="177"/>
      <c r="S107" s="177" t="s">
        <v>344</v>
      </c>
      <c r="T107" s="178" t="s">
        <v>331</v>
      </c>
      <c r="U107" s="158">
        <v>0</v>
      </c>
      <c r="V107" s="158">
        <f>ROUND(E107*U107,2)</f>
        <v>0</v>
      </c>
      <c r="W107" s="158"/>
      <c r="X107" s="158" t="s">
        <v>392</v>
      </c>
      <c r="Y107" s="158" t="s">
        <v>333</v>
      </c>
      <c r="Z107" s="148"/>
      <c r="AA107" s="148"/>
      <c r="AB107" s="148"/>
      <c r="AC107" s="148"/>
      <c r="AD107" s="148"/>
      <c r="AE107" s="148"/>
      <c r="AF107" s="148"/>
      <c r="AG107" s="148" t="s">
        <v>393</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x14ac:dyDescent="0.25">
      <c r="A108" s="3"/>
      <c r="B108" s="4"/>
      <c r="C108" s="191"/>
      <c r="D108" s="6"/>
      <c r="E108" s="3"/>
      <c r="F108" s="3"/>
      <c r="G108" s="3"/>
      <c r="H108" s="3"/>
      <c r="I108" s="3"/>
      <c r="J108" s="3"/>
      <c r="K108" s="3"/>
      <c r="L108" s="3"/>
      <c r="M108" s="3"/>
      <c r="N108" s="3"/>
      <c r="O108" s="3"/>
      <c r="P108" s="3"/>
      <c r="Q108" s="3"/>
      <c r="R108" s="3"/>
      <c r="S108" s="3"/>
      <c r="T108" s="3"/>
      <c r="U108" s="3"/>
      <c r="V108" s="3"/>
      <c r="W108" s="3"/>
      <c r="X108" s="3"/>
      <c r="Y108" s="3"/>
      <c r="AE108">
        <v>15</v>
      </c>
      <c r="AF108">
        <v>21</v>
      </c>
      <c r="AG108" t="s">
        <v>311</v>
      </c>
    </row>
    <row r="109" spans="1:60" ht="13" x14ac:dyDescent="0.25">
      <c r="A109" s="151"/>
      <c r="B109" s="152" t="s">
        <v>29</v>
      </c>
      <c r="C109" s="192"/>
      <c r="D109" s="153"/>
      <c r="E109" s="154"/>
      <c r="F109" s="154"/>
      <c r="G109" s="171">
        <f>G8+G18+G59+G86+G96+G104</f>
        <v>0</v>
      </c>
      <c r="H109" s="3"/>
      <c r="I109" s="3"/>
      <c r="J109" s="3"/>
      <c r="K109" s="3"/>
      <c r="L109" s="3"/>
      <c r="M109" s="3"/>
      <c r="N109" s="3"/>
      <c r="O109" s="3"/>
      <c r="P109" s="3"/>
      <c r="Q109" s="3"/>
      <c r="R109" s="3"/>
      <c r="S109" s="3"/>
      <c r="T109" s="3"/>
      <c r="U109" s="3"/>
      <c r="V109" s="3"/>
      <c r="W109" s="3"/>
      <c r="X109" s="3"/>
      <c r="Y109" s="3"/>
      <c r="AE109">
        <f>SUMIF(L7:L107,AE108,G7:G107)</f>
        <v>0</v>
      </c>
      <c r="AF109">
        <f>SUMIF(L7:L107,AF108,G7:G107)</f>
        <v>0</v>
      </c>
      <c r="AG109" t="s">
        <v>384</v>
      </c>
    </row>
    <row r="110" spans="1:60" x14ac:dyDescent="0.25">
      <c r="A110" s="271" t="s">
        <v>543</v>
      </c>
      <c r="B110" s="271"/>
      <c r="C110" s="191"/>
      <c r="D110" s="6"/>
      <c r="E110" s="3"/>
      <c r="F110" s="3"/>
      <c r="G110" s="3"/>
      <c r="H110" s="3"/>
      <c r="I110" s="3"/>
      <c r="J110" s="3"/>
      <c r="K110" s="3"/>
      <c r="L110" s="3"/>
      <c r="M110" s="3"/>
      <c r="N110" s="3"/>
      <c r="O110" s="3"/>
      <c r="P110" s="3"/>
      <c r="Q110" s="3"/>
      <c r="R110" s="3"/>
      <c r="S110" s="3"/>
      <c r="T110" s="3"/>
      <c r="U110" s="3"/>
      <c r="V110" s="3"/>
      <c r="W110" s="3"/>
      <c r="X110" s="3"/>
      <c r="Y110" s="3"/>
    </row>
    <row r="111" spans="1:60" x14ac:dyDescent="0.25">
      <c r="A111" s="3"/>
      <c r="B111" s="4" t="s">
        <v>2081</v>
      </c>
      <c r="C111" s="191" t="s">
        <v>2082</v>
      </c>
      <c r="D111" s="6"/>
      <c r="E111" s="3"/>
      <c r="F111" s="3"/>
      <c r="G111" s="3"/>
      <c r="H111" s="3"/>
      <c r="I111" s="3"/>
      <c r="J111" s="3"/>
      <c r="K111" s="3"/>
      <c r="L111" s="3"/>
      <c r="M111" s="3"/>
      <c r="N111" s="3"/>
      <c r="O111" s="3"/>
      <c r="P111" s="3"/>
      <c r="Q111" s="3"/>
      <c r="R111" s="3"/>
      <c r="S111" s="3"/>
      <c r="T111" s="3"/>
      <c r="U111" s="3"/>
      <c r="V111" s="3"/>
      <c r="W111" s="3"/>
      <c r="X111" s="3"/>
      <c r="Y111" s="3"/>
      <c r="AG111" t="s">
        <v>546</v>
      </c>
    </row>
    <row r="112" spans="1:60" x14ac:dyDescent="0.25">
      <c r="A112" s="3"/>
      <c r="B112" s="4" t="s">
        <v>721</v>
      </c>
      <c r="C112" s="191" t="s">
        <v>722</v>
      </c>
      <c r="D112" s="6"/>
      <c r="E112" s="3"/>
      <c r="F112" s="3"/>
      <c r="G112" s="3"/>
      <c r="H112" s="3"/>
      <c r="I112" s="3"/>
      <c r="J112" s="3"/>
      <c r="K112" s="3"/>
      <c r="L112" s="3"/>
      <c r="M112" s="3"/>
      <c r="N112" s="3"/>
      <c r="O112" s="3"/>
      <c r="P112" s="3"/>
      <c r="Q112" s="3"/>
      <c r="R112" s="3"/>
      <c r="S112" s="3"/>
      <c r="T112" s="3"/>
      <c r="U112" s="3"/>
      <c r="V112" s="3"/>
      <c r="W112" s="3"/>
      <c r="X112" s="3"/>
      <c r="Y112" s="3"/>
      <c r="AG112" t="s">
        <v>549</v>
      </c>
    </row>
    <row r="113" spans="1:33" x14ac:dyDescent="0.25">
      <c r="A113" s="3"/>
      <c r="B113" s="4"/>
      <c r="C113" s="191" t="s">
        <v>550</v>
      </c>
      <c r="D113" s="6"/>
      <c r="E113" s="3"/>
      <c r="F113" s="3"/>
      <c r="G113" s="3"/>
      <c r="H113" s="3"/>
      <c r="I113" s="3"/>
      <c r="J113" s="3"/>
      <c r="K113" s="3"/>
      <c r="L113" s="3"/>
      <c r="M113" s="3"/>
      <c r="N113" s="3"/>
      <c r="O113" s="3"/>
      <c r="P113" s="3"/>
      <c r="Q113" s="3"/>
      <c r="R113" s="3"/>
      <c r="S113" s="3"/>
      <c r="T113" s="3"/>
      <c r="U113" s="3"/>
      <c r="V113" s="3"/>
      <c r="W113" s="3"/>
      <c r="X113" s="3"/>
      <c r="Y113" s="3"/>
      <c r="AG113" t="s">
        <v>551</v>
      </c>
    </row>
    <row r="114" spans="1:33" x14ac:dyDescent="0.25">
      <c r="A114" s="3"/>
      <c r="B114" s="4"/>
      <c r="C114" s="191"/>
      <c r="D114" s="6"/>
      <c r="E114" s="3"/>
      <c r="F114" s="3"/>
      <c r="G114" s="3"/>
      <c r="H114" s="3"/>
      <c r="I114" s="3"/>
      <c r="J114" s="3"/>
      <c r="K114" s="3"/>
      <c r="L114" s="3"/>
      <c r="M114" s="3"/>
      <c r="N114" s="3"/>
      <c r="O114" s="3"/>
      <c r="P114" s="3"/>
      <c r="Q114" s="3"/>
      <c r="R114" s="3"/>
      <c r="S114" s="3"/>
      <c r="T114" s="3"/>
      <c r="U114" s="3"/>
      <c r="V114" s="3"/>
      <c r="W114" s="3"/>
      <c r="X114" s="3"/>
      <c r="Y114" s="3"/>
    </row>
    <row r="115" spans="1:33" x14ac:dyDescent="0.25">
      <c r="C115" s="193"/>
      <c r="D115" s="10"/>
      <c r="AG115" t="s">
        <v>386</v>
      </c>
    </row>
    <row r="116" spans="1:33" x14ac:dyDescent="0.25">
      <c r="D116" s="10"/>
    </row>
    <row r="117" spans="1:33" x14ac:dyDescent="0.25">
      <c r="D117" s="10"/>
    </row>
    <row r="118" spans="1:33" x14ac:dyDescent="0.25">
      <c r="D118" s="10"/>
    </row>
    <row r="119" spans="1:33" x14ac:dyDescent="0.25">
      <c r="D119" s="10"/>
    </row>
    <row r="120" spans="1:33" x14ac:dyDescent="0.25">
      <c r="D120" s="10"/>
    </row>
    <row r="121" spans="1:33" x14ac:dyDescent="0.25">
      <c r="D121" s="10"/>
    </row>
    <row r="122" spans="1:33" x14ac:dyDescent="0.25">
      <c r="D122" s="10"/>
    </row>
    <row r="123" spans="1:33" x14ac:dyDescent="0.25">
      <c r="D123" s="10"/>
    </row>
    <row r="124" spans="1:33" x14ac:dyDescent="0.25">
      <c r="D124" s="10"/>
    </row>
    <row r="125" spans="1:33" x14ac:dyDescent="0.25">
      <c r="D125" s="10"/>
    </row>
    <row r="126" spans="1:33" x14ac:dyDescent="0.25">
      <c r="D126" s="10"/>
    </row>
    <row r="127" spans="1:33" x14ac:dyDescent="0.25">
      <c r="D127" s="10"/>
    </row>
    <row r="128" spans="1:33"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M57GWYNGRNWGoL3fDRkyTz18t12/yv3XL5t+pIV/0ChFX3Yeq8tjtLsStsPwVfkV1OzwddTZ2s5+J0s8lHHzVA==" saltValue="ArBLqP43um2ycZz4rF+QVg==" spinCount="100000" sheet="1" formatRows="0"/>
  <mergeCells count="15">
    <mergeCell ref="A1:G1"/>
    <mergeCell ref="C2:G2"/>
    <mergeCell ref="C3:G3"/>
    <mergeCell ref="C4:G4"/>
    <mergeCell ref="A110:B110"/>
    <mergeCell ref="C31:G31"/>
    <mergeCell ref="C33:G33"/>
    <mergeCell ref="C49:G49"/>
    <mergeCell ref="C51:G51"/>
    <mergeCell ref="C66:G66"/>
    <mergeCell ref="C79:G79"/>
    <mergeCell ref="C94:G94"/>
    <mergeCell ref="C99:G99"/>
    <mergeCell ref="C101:G101"/>
    <mergeCell ref="C106:G106"/>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8A5FA-AC3F-4AF0-BF1F-F42B7556FB03}">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C14" sqref="C14:G14"/>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80</v>
      </c>
      <c r="C3" s="261" t="s">
        <v>81</v>
      </c>
      <c r="D3" s="262"/>
      <c r="E3" s="262"/>
      <c r="F3" s="262"/>
      <c r="G3" s="263"/>
      <c r="AC3" s="121" t="s">
        <v>298</v>
      </c>
      <c r="AG3" t="s">
        <v>301</v>
      </c>
    </row>
    <row r="4" spans="1:60" ht="25" customHeight="1" x14ac:dyDescent="0.25">
      <c r="A4" s="141" t="s">
        <v>9</v>
      </c>
      <c r="B4" s="142" t="s">
        <v>61</v>
      </c>
      <c r="C4" s="264" t="s">
        <v>81</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270</v>
      </c>
      <c r="C8" s="187" t="s">
        <v>271</v>
      </c>
      <c r="D8" s="164"/>
      <c r="E8" s="165"/>
      <c r="F8" s="166"/>
      <c r="G8" s="166">
        <f>SUMIF(AG9:AG19,"&lt;&gt;NOR",G9:G19)</f>
        <v>0</v>
      </c>
      <c r="H8" s="166"/>
      <c r="I8" s="166">
        <f>SUM(I9:I19)</f>
        <v>0</v>
      </c>
      <c r="J8" s="166"/>
      <c r="K8" s="166">
        <f>SUM(K9:K19)</f>
        <v>0</v>
      </c>
      <c r="L8" s="166"/>
      <c r="M8" s="166">
        <f>SUM(M9:M19)</f>
        <v>0</v>
      </c>
      <c r="N8" s="165"/>
      <c r="O8" s="165">
        <f>SUM(O9:O19)</f>
        <v>0</v>
      </c>
      <c r="P8" s="165"/>
      <c r="Q8" s="165">
        <f>SUM(Q9:Q19)</f>
        <v>0</v>
      </c>
      <c r="R8" s="166"/>
      <c r="S8" s="166"/>
      <c r="T8" s="167"/>
      <c r="U8" s="161"/>
      <c r="V8" s="161">
        <f>SUM(V9:V19)</f>
        <v>0</v>
      </c>
      <c r="W8" s="161"/>
      <c r="X8" s="161"/>
      <c r="Y8" s="161"/>
      <c r="AG8" t="s">
        <v>326</v>
      </c>
    </row>
    <row r="9" spans="1:60" outlineLevel="1" x14ac:dyDescent="0.25">
      <c r="A9" s="172">
        <v>1</v>
      </c>
      <c r="B9" s="173" t="s">
        <v>1923</v>
      </c>
      <c r="C9" s="188" t="s">
        <v>2083</v>
      </c>
      <c r="D9" s="174" t="s">
        <v>1906</v>
      </c>
      <c r="E9" s="175">
        <v>64</v>
      </c>
      <c r="F9" s="176"/>
      <c r="G9" s="177">
        <f>ROUND(E9*F9,2)</f>
        <v>0</v>
      </c>
      <c r="H9" s="176"/>
      <c r="I9" s="177">
        <f>ROUND(E9*H9,2)</f>
        <v>0</v>
      </c>
      <c r="J9" s="176"/>
      <c r="K9" s="177">
        <f>ROUND(E9*J9,2)</f>
        <v>0</v>
      </c>
      <c r="L9" s="177">
        <v>21</v>
      </c>
      <c r="M9" s="177">
        <f>G9*(1+L9/100)</f>
        <v>0</v>
      </c>
      <c r="N9" s="175">
        <v>0</v>
      </c>
      <c r="O9" s="175">
        <f>ROUND(E9*N9,2)</f>
        <v>0</v>
      </c>
      <c r="P9" s="175">
        <v>0</v>
      </c>
      <c r="Q9" s="175">
        <f>ROUND(E9*P9,2)</f>
        <v>0</v>
      </c>
      <c r="R9" s="177"/>
      <c r="S9" s="177" t="s">
        <v>344</v>
      </c>
      <c r="T9" s="178" t="s">
        <v>331</v>
      </c>
      <c r="U9" s="158">
        <v>0</v>
      </c>
      <c r="V9" s="158">
        <f>ROUND(E9*U9,2)</f>
        <v>0</v>
      </c>
      <c r="W9" s="158"/>
      <c r="X9" s="158" t="s">
        <v>392</v>
      </c>
      <c r="Y9" s="158" t="s">
        <v>333</v>
      </c>
      <c r="Z9" s="148"/>
      <c r="AA9" s="148"/>
      <c r="AB9" s="148"/>
      <c r="AC9" s="148"/>
      <c r="AD9" s="148"/>
      <c r="AE9" s="148"/>
      <c r="AF9" s="148"/>
      <c r="AG9" s="148" t="s">
        <v>393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ht="20.5" outlineLevel="2" x14ac:dyDescent="0.25">
      <c r="A10" s="155"/>
      <c r="B10" s="156"/>
      <c r="C10" s="258" t="s">
        <v>2084</v>
      </c>
      <c r="D10" s="259"/>
      <c r="E10" s="259"/>
      <c r="F10" s="259"/>
      <c r="G10" s="259"/>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335</v>
      </c>
      <c r="AH10" s="148"/>
      <c r="AI10" s="148"/>
      <c r="AJ10" s="148"/>
      <c r="AK10" s="148"/>
      <c r="AL10" s="148"/>
      <c r="AM10" s="148"/>
      <c r="AN10" s="148"/>
      <c r="AO10" s="148"/>
      <c r="AP10" s="148"/>
      <c r="AQ10" s="148"/>
      <c r="AR10" s="148"/>
      <c r="AS10" s="148"/>
      <c r="AT10" s="148"/>
      <c r="AU10" s="148"/>
      <c r="AV10" s="148"/>
      <c r="AW10" s="148"/>
      <c r="AX10" s="148"/>
      <c r="AY10" s="148"/>
      <c r="AZ10" s="148"/>
      <c r="BA10" s="179" t="str">
        <f>C10</f>
        <v>Fotovoltaický panel - monokrystal, nominální výkon Pmax - 400Wp, rozměr 1646x1140x30 mm, účinnost panelu: 21,3 %. Počet panelů bude upřesněn dle skutečně dodaného typu panelu</v>
      </c>
      <c r="BB10" s="148"/>
      <c r="BC10" s="148"/>
      <c r="BD10" s="148"/>
      <c r="BE10" s="148"/>
      <c r="BF10" s="148"/>
      <c r="BG10" s="148"/>
      <c r="BH10" s="148"/>
    </row>
    <row r="11" spans="1:60" outlineLevel="1" x14ac:dyDescent="0.25">
      <c r="A11" s="172">
        <v>2</v>
      </c>
      <c r="B11" s="173" t="s">
        <v>1925</v>
      </c>
      <c r="C11" s="188" t="s">
        <v>2085</v>
      </c>
      <c r="D11" s="174" t="s">
        <v>1906</v>
      </c>
      <c r="E11" s="175">
        <v>1</v>
      </c>
      <c r="F11" s="176"/>
      <c r="G11" s="177">
        <f>ROUND(E11*F11,2)</f>
        <v>0</v>
      </c>
      <c r="H11" s="176"/>
      <c r="I11" s="177">
        <f>ROUND(E11*H11,2)</f>
        <v>0</v>
      </c>
      <c r="J11" s="176"/>
      <c r="K11" s="177">
        <f>ROUND(E11*J11,2)</f>
        <v>0</v>
      </c>
      <c r="L11" s="177">
        <v>21</v>
      </c>
      <c r="M11" s="177">
        <f>G11*(1+L11/100)</f>
        <v>0</v>
      </c>
      <c r="N11" s="175">
        <v>0</v>
      </c>
      <c r="O11" s="175">
        <f>ROUND(E11*N11,2)</f>
        <v>0</v>
      </c>
      <c r="P11" s="175">
        <v>0</v>
      </c>
      <c r="Q11" s="175">
        <f>ROUND(E11*P11,2)</f>
        <v>0</v>
      </c>
      <c r="R11" s="177"/>
      <c r="S11" s="177" t="s">
        <v>344</v>
      </c>
      <c r="T11" s="178" t="s">
        <v>331</v>
      </c>
      <c r="U11" s="158">
        <v>0</v>
      </c>
      <c r="V11" s="158">
        <f>ROUND(E11*U11,2)</f>
        <v>0</v>
      </c>
      <c r="W11" s="158"/>
      <c r="X11" s="158" t="s">
        <v>392</v>
      </c>
      <c r="Y11" s="158" t="s">
        <v>333</v>
      </c>
      <c r="Z11" s="148"/>
      <c r="AA11" s="148"/>
      <c r="AB11" s="148"/>
      <c r="AC11" s="148"/>
      <c r="AD11" s="148"/>
      <c r="AE11" s="148"/>
      <c r="AF11" s="148"/>
      <c r="AG11" s="148" t="s">
        <v>393</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ht="20.5" outlineLevel="2" x14ac:dyDescent="0.25">
      <c r="A12" s="155"/>
      <c r="B12" s="156"/>
      <c r="C12" s="258" t="s">
        <v>2086</v>
      </c>
      <c r="D12" s="259"/>
      <c r="E12" s="259"/>
      <c r="F12" s="259"/>
      <c r="G12" s="259"/>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335</v>
      </c>
      <c r="AH12" s="148"/>
      <c r="AI12" s="148"/>
      <c r="AJ12" s="148"/>
      <c r="AK12" s="148"/>
      <c r="AL12" s="148"/>
      <c r="AM12" s="148"/>
      <c r="AN12" s="148"/>
      <c r="AO12" s="148"/>
      <c r="AP12" s="148"/>
      <c r="AQ12" s="148"/>
      <c r="AR12" s="148"/>
      <c r="AS12" s="148"/>
      <c r="AT12" s="148"/>
      <c r="AU12" s="148"/>
      <c r="AV12" s="148"/>
      <c r="AW12" s="148"/>
      <c r="AX12" s="148"/>
      <c r="AY12" s="148"/>
      <c r="AZ12" s="148"/>
      <c r="BA12" s="179" t="str">
        <f>C12</f>
        <v>Třífázový měnič s výstupním výkonem 26000 W (symetrický), dvěma MPPT a optimalizovaným AC konektorem pro rychlé připojení (Plug &amp; Play). Výkon měniče bude upřesněn dle skutečně dodaných počtu panelů a jejich výkonu.</v>
      </c>
      <c r="BB12" s="148"/>
      <c r="BC12" s="148"/>
      <c r="BD12" s="148"/>
      <c r="BE12" s="148"/>
      <c r="BF12" s="148"/>
      <c r="BG12" s="148"/>
      <c r="BH12" s="148"/>
    </row>
    <row r="13" spans="1:60" outlineLevel="1" x14ac:dyDescent="0.25">
      <c r="A13" s="172">
        <v>3</v>
      </c>
      <c r="B13" s="173" t="s">
        <v>1927</v>
      </c>
      <c r="C13" s="188" t="s">
        <v>2473</v>
      </c>
      <c r="D13" s="174" t="s">
        <v>1906</v>
      </c>
      <c r="E13" s="175">
        <v>64</v>
      </c>
      <c r="F13" s="176"/>
      <c r="G13" s="177">
        <f>ROUND(E13*F13,2)</f>
        <v>0</v>
      </c>
      <c r="H13" s="176"/>
      <c r="I13" s="177">
        <f>ROUND(E13*H13,2)</f>
        <v>0</v>
      </c>
      <c r="J13" s="176"/>
      <c r="K13" s="177">
        <f>ROUND(E13*J13,2)</f>
        <v>0</v>
      </c>
      <c r="L13" s="177">
        <v>21</v>
      </c>
      <c r="M13" s="177">
        <f>G13*(1+L13/100)</f>
        <v>0</v>
      </c>
      <c r="N13" s="175">
        <v>0</v>
      </c>
      <c r="O13" s="175">
        <f>ROUND(E13*N13,2)</f>
        <v>0</v>
      </c>
      <c r="P13" s="175">
        <v>0</v>
      </c>
      <c r="Q13" s="175">
        <f>ROUND(E13*P13,2)</f>
        <v>0</v>
      </c>
      <c r="R13" s="177"/>
      <c r="S13" s="177" t="s">
        <v>344</v>
      </c>
      <c r="T13" s="178" t="s">
        <v>331</v>
      </c>
      <c r="U13" s="158">
        <v>0</v>
      </c>
      <c r="V13" s="158">
        <f>ROUND(E13*U13,2)</f>
        <v>0</v>
      </c>
      <c r="W13" s="158"/>
      <c r="X13" s="158" t="s">
        <v>392</v>
      </c>
      <c r="Y13" s="158" t="s">
        <v>333</v>
      </c>
      <c r="Z13" s="148"/>
      <c r="AA13" s="148"/>
      <c r="AB13" s="148"/>
      <c r="AC13" s="148"/>
      <c r="AD13" s="148"/>
      <c r="AE13" s="148"/>
      <c r="AF13" s="148"/>
      <c r="AG13" s="148" t="s">
        <v>393</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2" x14ac:dyDescent="0.25">
      <c r="A14" s="155"/>
      <c r="B14" s="156"/>
      <c r="C14" s="258" t="s">
        <v>2087</v>
      </c>
      <c r="D14" s="259"/>
      <c r="E14" s="259"/>
      <c r="F14" s="259"/>
      <c r="G14" s="259"/>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335</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72">
        <v>4</v>
      </c>
      <c r="B15" s="173" t="s">
        <v>1929</v>
      </c>
      <c r="C15" s="188" t="s">
        <v>2088</v>
      </c>
      <c r="D15" s="174" t="s">
        <v>627</v>
      </c>
      <c r="E15" s="175">
        <v>1</v>
      </c>
      <c r="F15" s="176"/>
      <c r="G15" s="177">
        <f>ROUND(E15*F15,2)</f>
        <v>0</v>
      </c>
      <c r="H15" s="176"/>
      <c r="I15" s="177">
        <f>ROUND(E15*H15,2)</f>
        <v>0</v>
      </c>
      <c r="J15" s="176"/>
      <c r="K15" s="177">
        <f>ROUND(E15*J15,2)</f>
        <v>0</v>
      </c>
      <c r="L15" s="177">
        <v>21</v>
      </c>
      <c r="M15" s="177">
        <f>G15*(1+L15/100)</f>
        <v>0</v>
      </c>
      <c r="N15" s="175">
        <v>0</v>
      </c>
      <c r="O15" s="175">
        <f>ROUND(E15*N15,2)</f>
        <v>0</v>
      </c>
      <c r="P15" s="175">
        <v>0</v>
      </c>
      <c r="Q15" s="175">
        <f>ROUND(E15*P15,2)</f>
        <v>0</v>
      </c>
      <c r="R15" s="177"/>
      <c r="S15" s="177" t="s">
        <v>344</v>
      </c>
      <c r="T15" s="178" t="s">
        <v>331</v>
      </c>
      <c r="U15" s="158">
        <v>0</v>
      </c>
      <c r="V15" s="158">
        <f>ROUND(E15*U15,2)</f>
        <v>0</v>
      </c>
      <c r="W15" s="158"/>
      <c r="X15" s="158" t="s">
        <v>392</v>
      </c>
      <c r="Y15" s="158" t="s">
        <v>333</v>
      </c>
      <c r="Z15" s="148"/>
      <c r="AA15" s="148"/>
      <c r="AB15" s="148"/>
      <c r="AC15" s="148"/>
      <c r="AD15" s="148"/>
      <c r="AE15" s="148"/>
      <c r="AF15" s="148"/>
      <c r="AG15" s="148" t="s">
        <v>393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2" x14ac:dyDescent="0.25">
      <c r="A16" s="155"/>
      <c r="B16" s="156"/>
      <c r="C16" s="258" t="s">
        <v>2089</v>
      </c>
      <c r="D16" s="259"/>
      <c r="E16" s="259"/>
      <c r="F16" s="259"/>
      <c r="G16" s="259"/>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335</v>
      </c>
      <c r="AH16" s="148"/>
      <c r="AI16" s="148"/>
      <c r="AJ16" s="148"/>
      <c r="AK16" s="148"/>
      <c r="AL16" s="148"/>
      <c r="AM16" s="148"/>
      <c r="AN16" s="148"/>
      <c r="AO16" s="148"/>
      <c r="AP16" s="148"/>
      <c r="AQ16" s="148"/>
      <c r="AR16" s="148"/>
      <c r="AS16" s="148"/>
      <c r="AT16" s="148"/>
      <c r="AU16" s="148"/>
      <c r="AV16" s="148"/>
      <c r="AW16" s="148"/>
      <c r="AX16" s="148"/>
      <c r="AY16" s="148"/>
      <c r="AZ16" s="148"/>
      <c r="BA16" s="179" t="str">
        <f>C16</f>
        <v>Vysílač HDO bude instalován do stávajícího elektroměrového rozvaděče, přijímač HDO bude instalován do rozvaděče fotovoltaiky RFEV1</v>
      </c>
      <c r="BB16" s="148"/>
      <c r="BC16" s="148"/>
      <c r="BD16" s="148"/>
      <c r="BE16" s="148"/>
      <c r="BF16" s="148"/>
      <c r="BG16" s="148"/>
      <c r="BH16" s="148"/>
    </row>
    <row r="17" spans="1:60" outlineLevel="1" x14ac:dyDescent="0.25">
      <c r="A17" s="180">
        <v>5</v>
      </c>
      <c r="B17" s="181" t="s">
        <v>1931</v>
      </c>
      <c r="C17" s="190" t="s">
        <v>2090</v>
      </c>
      <c r="D17" s="182" t="s">
        <v>521</v>
      </c>
      <c r="E17" s="183">
        <v>300</v>
      </c>
      <c r="F17" s="184"/>
      <c r="G17" s="185">
        <f>ROUND(E17*F17,2)</f>
        <v>0</v>
      </c>
      <c r="H17" s="184"/>
      <c r="I17" s="185">
        <f>ROUND(E17*H17,2)</f>
        <v>0</v>
      </c>
      <c r="J17" s="184"/>
      <c r="K17" s="185">
        <f>ROUND(E17*J17,2)</f>
        <v>0</v>
      </c>
      <c r="L17" s="185">
        <v>21</v>
      </c>
      <c r="M17" s="185">
        <f>G17*(1+L17/100)</f>
        <v>0</v>
      </c>
      <c r="N17" s="183">
        <v>0</v>
      </c>
      <c r="O17" s="183">
        <f>ROUND(E17*N17,2)</f>
        <v>0</v>
      </c>
      <c r="P17" s="183">
        <v>0</v>
      </c>
      <c r="Q17" s="183">
        <f>ROUND(E17*P17,2)</f>
        <v>0</v>
      </c>
      <c r="R17" s="185"/>
      <c r="S17" s="185" t="s">
        <v>344</v>
      </c>
      <c r="T17" s="186" t="s">
        <v>331</v>
      </c>
      <c r="U17" s="158">
        <v>0</v>
      </c>
      <c r="V17" s="158">
        <f>ROUND(E17*U17,2)</f>
        <v>0</v>
      </c>
      <c r="W17" s="158"/>
      <c r="X17" s="158" t="s">
        <v>392</v>
      </c>
      <c r="Y17" s="158" t="s">
        <v>333</v>
      </c>
      <c r="Z17" s="148"/>
      <c r="AA17" s="148"/>
      <c r="AB17" s="148"/>
      <c r="AC17" s="148"/>
      <c r="AD17" s="148"/>
      <c r="AE17" s="148"/>
      <c r="AF17" s="148"/>
      <c r="AG17" s="148" t="s">
        <v>393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80">
        <v>6</v>
      </c>
      <c r="B18" s="181" t="s">
        <v>1933</v>
      </c>
      <c r="C18" s="190" t="s">
        <v>2091</v>
      </c>
      <c r="D18" s="182" t="s">
        <v>1906</v>
      </c>
      <c r="E18" s="183">
        <v>1</v>
      </c>
      <c r="F18" s="184"/>
      <c r="G18" s="185">
        <f>ROUND(E18*F18,2)</f>
        <v>0</v>
      </c>
      <c r="H18" s="184"/>
      <c r="I18" s="185">
        <f>ROUND(E18*H18,2)</f>
        <v>0</v>
      </c>
      <c r="J18" s="184"/>
      <c r="K18" s="185">
        <f>ROUND(E18*J18,2)</f>
        <v>0</v>
      </c>
      <c r="L18" s="185">
        <v>21</v>
      </c>
      <c r="M18" s="185">
        <f>G18*(1+L18/100)</f>
        <v>0</v>
      </c>
      <c r="N18" s="183">
        <v>0</v>
      </c>
      <c r="O18" s="183">
        <f>ROUND(E18*N18,2)</f>
        <v>0</v>
      </c>
      <c r="P18" s="183">
        <v>0</v>
      </c>
      <c r="Q18" s="183">
        <f>ROUND(E18*P18,2)</f>
        <v>0</v>
      </c>
      <c r="R18" s="185"/>
      <c r="S18" s="185" t="s">
        <v>344</v>
      </c>
      <c r="T18" s="186" t="s">
        <v>331</v>
      </c>
      <c r="U18" s="158">
        <v>0</v>
      </c>
      <c r="V18" s="158">
        <f>ROUND(E18*U18,2)</f>
        <v>0</v>
      </c>
      <c r="W18" s="158"/>
      <c r="X18" s="158" t="s">
        <v>392</v>
      </c>
      <c r="Y18" s="158" t="s">
        <v>333</v>
      </c>
      <c r="Z18" s="148"/>
      <c r="AA18" s="148"/>
      <c r="AB18" s="148"/>
      <c r="AC18" s="148"/>
      <c r="AD18" s="148"/>
      <c r="AE18" s="148"/>
      <c r="AF18" s="148"/>
      <c r="AG18" s="148" t="s">
        <v>393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80">
        <v>7</v>
      </c>
      <c r="B19" s="181" t="s">
        <v>1935</v>
      </c>
      <c r="C19" s="190" t="s">
        <v>2092</v>
      </c>
      <c r="D19" s="182" t="s">
        <v>1906</v>
      </c>
      <c r="E19" s="183">
        <v>1</v>
      </c>
      <c r="F19" s="184"/>
      <c r="G19" s="185">
        <f>ROUND(E19*F19,2)</f>
        <v>0</v>
      </c>
      <c r="H19" s="184"/>
      <c r="I19" s="185">
        <f>ROUND(E19*H19,2)</f>
        <v>0</v>
      </c>
      <c r="J19" s="184"/>
      <c r="K19" s="185">
        <f>ROUND(E19*J19,2)</f>
        <v>0</v>
      </c>
      <c r="L19" s="185">
        <v>21</v>
      </c>
      <c r="M19" s="185">
        <f>G19*(1+L19/100)</f>
        <v>0</v>
      </c>
      <c r="N19" s="183">
        <v>0</v>
      </c>
      <c r="O19" s="183">
        <f>ROUND(E19*N19,2)</f>
        <v>0</v>
      </c>
      <c r="P19" s="183">
        <v>0</v>
      </c>
      <c r="Q19" s="183">
        <f>ROUND(E19*P19,2)</f>
        <v>0</v>
      </c>
      <c r="R19" s="185"/>
      <c r="S19" s="185" t="s">
        <v>344</v>
      </c>
      <c r="T19" s="186" t="s">
        <v>331</v>
      </c>
      <c r="U19" s="158">
        <v>0</v>
      </c>
      <c r="V19" s="158">
        <f>ROUND(E19*U19,2)</f>
        <v>0</v>
      </c>
      <c r="W19" s="158"/>
      <c r="X19" s="158" t="s">
        <v>392</v>
      </c>
      <c r="Y19" s="158" t="s">
        <v>333</v>
      </c>
      <c r="Z19" s="148"/>
      <c r="AA19" s="148"/>
      <c r="AB19" s="148"/>
      <c r="AC19" s="148"/>
      <c r="AD19" s="148"/>
      <c r="AE19" s="148"/>
      <c r="AF19" s="148"/>
      <c r="AG19" s="148" t="s">
        <v>393</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ht="13" x14ac:dyDescent="0.25">
      <c r="A20" s="162" t="s">
        <v>325</v>
      </c>
      <c r="B20" s="163" t="s">
        <v>281</v>
      </c>
      <c r="C20" s="187" t="s">
        <v>282</v>
      </c>
      <c r="D20" s="164"/>
      <c r="E20" s="165"/>
      <c r="F20" s="166"/>
      <c r="G20" s="166">
        <f>SUMIF(AG21:AG25,"&lt;&gt;NOR",G21:G25)</f>
        <v>0</v>
      </c>
      <c r="H20" s="166"/>
      <c r="I20" s="166">
        <f>SUM(I21:I25)</f>
        <v>0</v>
      </c>
      <c r="J20" s="166"/>
      <c r="K20" s="166">
        <f>SUM(K21:K25)</f>
        <v>0</v>
      </c>
      <c r="L20" s="166"/>
      <c r="M20" s="166">
        <f>SUM(M21:M25)</f>
        <v>0</v>
      </c>
      <c r="N20" s="165"/>
      <c r="O20" s="165">
        <f>SUM(O21:O25)</f>
        <v>0</v>
      </c>
      <c r="P20" s="165"/>
      <c r="Q20" s="165">
        <f>SUM(Q21:Q25)</f>
        <v>0</v>
      </c>
      <c r="R20" s="166"/>
      <c r="S20" s="166"/>
      <c r="T20" s="167"/>
      <c r="U20" s="161"/>
      <c r="V20" s="161">
        <f>SUM(V21:V25)</f>
        <v>0</v>
      </c>
      <c r="W20" s="161"/>
      <c r="X20" s="161"/>
      <c r="Y20" s="161"/>
      <c r="AG20" t="s">
        <v>326</v>
      </c>
    </row>
    <row r="21" spans="1:60" outlineLevel="1" x14ac:dyDescent="0.25">
      <c r="A21" s="172">
        <v>8</v>
      </c>
      <c r="B21" s="173" t="s">
        <v>2093</v>
      </c>
      <c r="C21" s="188" t="s">
        <v>2094</v>
      </c>
      <c r="D21" s="174" t="s">
        <v>627</v>
      </c>
      <c r="E21" s="175">
        <v>1</v>
      </c>
      <c r="F21" s="176"/>
      <c r="G21" s="177">
        <f>ROUND(E21*F21,2)</f>
        <v>0</v>
      </c>
      <c r="H21" s="176"/>
      <c r="I21" s="177">
        <f>ROUND(E21*H21,2)</f>
        <v>0</v>
      </c>
      <c r="J21" s="176"/>
      <c r="K21" s="177">
        <f>ROUND(E21*J21,2)</f>
        <v>0</v>
      </c>
      <c r="L21" s="177">
        <v>21</v>
      </c>
      <c r="M21" s="177">
        <f>G21*(1+L21/100)</f>
        <v>0</v>
      </c>
      <c r="N21" s="175">
        <v>0</v>
      </c>
      <c r="O21" s="175">
        <f>ROUND(E21*N21,2)</f>
        <v>0</v>
      </c>
      <c r="P21" s="175">
        <v>0</v>
      </c>
      <c r="Q21" s="175">
        <f>ROUND(E21*P21,2)</f>
        <v>0</v>
      </c>
      <c r="R21" s="177"/>
      <c r="S21" s="177" t="s">
        <v>344</v>
      </c>
      <c r="T21" s="178" t="s">
        <v>331</v>
      </c>
      <c r="U21" s="158">
        <v>0</v>
      </c>
      <c r="V21" s="158">
        <f>ROUND(E21*U21,2)</f>
        <v>0</v>
      </c>
      <c r="W21" s="158"/>
      <c r="X21" s="158" t="s">
        <v>392</v>
      </c>
      <c r="Y21" s="158" t="s">
        <v>333</v>
      </c>
      <c r="Z21" s="148"/>
      <c r="AA21" s="148"/>
      <c r="AB21" s="148"/>
      <c r="AC21" s="148"/>
      <c r="AD21" s="148"/>
      <c r="AE21" s="148"/>
      <c r="AF21" s="148"/>
      <c r="AG21" s="148" t="s">
        <v>393</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2" x14ac:dyDescent="0.25">
      <c r="A22" s="155"/>
      <c r="B22" s="156"/>
      <c r="C22" s="258" t="s">
        <v>2095</v>
      </c>
      <c r="D22" s="259"/>
      <c r="E22" s="259"/>
      <c r="F22" s="259"/>
      <c r="G22" s="259"/>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335</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3" x14ac:dyDescent="0.25">
      <c r="A23" s="155"/>
      <c r="B23" s="156"/>
      <c r="C23" s="267" t="s">
        <v>2096</v>
      </c>
      <c r="D23" s="268"/>
      <c r="E23" s="268"/>
      <c r="F23" s="268"/>
      <c r="G23" s="268"/>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335</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3" x14ac:dyDescent="0.25">
      <c r="A24" s="155"/>
      <c r="B24" s="156"/>
      <c r="C24" s="267" t="s">
        <v>2097</v>
      </c>
      <c r="D24" s="268"/>
      <c r="E24" s="268"/>
      <c r="F24" s="268"/>
      <c r="G24" s="268"/>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335</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3" x14ac:dyDescent="0.25">
      <c r="A25" s="155"/>
      <c r="B25" s="156"/>
      <c r="C25" s="267" t="s">
        <v>2098</v>
      </c>
      <c r="D25" s="268"/>
      <c r="E25" s="268"/>
      <c r="F25" s="268"/>
      <c r="G25" s="268"/>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335</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ht="13" x14ac:dyDescent="0.25">
      <c r="A26" s="162" t="s">
        <v>325</v>
      </c>
      <c r="B26" s="163" t="s">
        <v>286</v>
      </c>
      <c r="C26" s="187" t="s">
        <v>287</v>
      </c>
      <c r="D26" s="164"/>
      <c r="E26" s="165"/>
      <c r="F26" s="166"/>
      <c r="G26" s="166">
        <f>SUMIF(AG27:AG31,"&lt;&gt;NOR",G27:G31)</f>
        <v>0</v>
      </c>
      <c r="H26" s="166"/>
      <c r="I26" s="166">
        <f>SUM(I27:I31)</f>
        <v>0</v>
      </c>
      <c r="J26" s="166"/>
      <c r="K26" s="166">
        <f>SUM(K27:K31)</f>
        <v>0</v>
      </c>
      <c r="L26" s="166"/>
      <c r="M26" s="166">
        <f>SUM(M27:M31)</f>
        <v>0</v>
      </c>
      <c r="N26" s="165"/>
      <c r="O26" s="165">
        <f>SUM(O27:O31)</f>
        <v>0</v>
      </c>
      <c r="P26" s="165"/>
      <c r="Q26" s="165">
        <f>SUM(Q27:Q31)</f>
        <v>0</v>
      </c>
      <c r="R26" s="166"/>
      <c r="S26" s="166"/>
      <c r="T26" s="167"/>
      <c r="U26" s="161"/>
      <c r="V26" s="161">
        <f>SUM(V27:V31)</f>
        <v>0</v>
      </c>
      <c r="W26" s="161"/>
      <c r="X26" s="161"/>
      <c r="Y26" s="161"/>
      <c r="AG26" t="s">
        <v>326</v>
      </c>
    </row>
    <row r="27" spans="1:60" outlineLevel="1" x14ac:dyDescent="0.25">
      <c r="A27" s="172">
        <v>9</v>
      </c>
      <c r="B27" s="173" t="s">
        <v>2076</v>
      </c>
      <c r="C27" s="188" t="s">
        <v>2099</v>
      </c>
      <c r="D27" s="174" t="s">
        <v>627</v>
      </c>
      <c r="E27" s="175">
        <v>1</v>
      </c>
      <c r="F27" s="176"/>
      <c r="G27" s="177">
        <f>ROUND(E27*F27,2)</f>
        <v>0</v>
      </c>
      <c r="H27" s="176"/>
      <c r="I27" s="177">
        <f>ROUND(E27*H27,2)</f>
        <v>0</v>
      </c>
      <c r="J27" s="176"/>
      <c r="K27" s="177">
        <f>ROUND(E27*J27,2)</f>
        <v>0</v>
      </c>
      <c r="L27" s="177">
        <v>21</v>
      </c>
      <c r="M27" s="177">
        <f>G27*(1+L27/100)</f>
        <v>0</v>
      </c>
      <c r="N27" s="175">
        <v>0</v>
      </c>
      <c r="O27" s="175">
        <f>ROUND(E27*N27,2)</f>
        <v>0</v>
      </c>
      <c r="P27" s="175">
        <v>0</v>
      </c>
      <c r="Q27" s="175">
        <f>ROUND(E27*P27,2)</f>
        <v>0</v>
      </c>
      <c r="R27" s="177"/>
      <c r="S27" s="177" t="s">
        <v>344</v>
      </c>
      <c r="T27" s="178" t="s">
        <v>331</v>
      </c>
      <c r="U27" s="158">
        <v>0</v>
      </c>
      <c r="V27" s="158">
        <f>ROUND(E27*U27,2)</f>
        <v>0</v>
      </c>
      <c r="W27" s="158"/>
      <c r="X27" s="158" t="s">
        <v>392</v>
      </c>
      <c r="Y27" s="158" t="s">
        <v>333</v>
      </c>
      <c r="Z27" s="148"/>
      <c r="AA27" s="148"/>
      <c r="AB27" s="148"/>
      <c r="AC27" s="148"/>
      <c r="AD27" s="148"/>
      <c r="AE27" s="148"/>
      <c r="AF27" s="148"/>
      <c r="AG27" s="148" t="s">
        <v>393</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2" x14ac:dyDescent="0.25">
      <c r="A28" s="155"/>
      <c r="B28" s="156"/>
      <c r="C28" s="258" t="s">
        <v>2100</v>
      </c>
      <c r="D28" s="259"/>
      <c r="E28" s="259"/>
      <c r="F28" s="259"/>
      <c r="G28" s="259"/>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335</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3" x14ac:dyDescent="0.25">
      <c r="A29" s="155"/>
      <c r="B29" s="156"/>
      <c r="C29" s="267" t="s">
        <v>2101</v>
      </c>
      <c r="D29" s="268"/>
      <c r="E29" s="268"/>
      <c r="F29" s="268"/>
      <c r="G29" s="268"/>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335</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3" x14ac:dyDescent="0.25">
      <c r="A30" s="155"/>
      <c r="B30" s="156"/>
      <c r="C30" s="267" t="s">
        <v>2102</v>
      </c>
      <c r="D30" s="268"/>
      <c r="E30" s="268"/>
      <c r="F30" s="268"/>
      <c r="G30" s="268"/>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335</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3" x14ac:dyDescent="0.25">
      <c r="A31" s="155"/>
      <c r="B31" s="156"/>
      <c r="C31" s="267" t="s">
        <v>2103</v>
      </c>
      <c r="D31" s="268"/>
      <c r="E31" s="268"/>
      <c r="F31" s="268"/>
      <c r="G31" s="268"/>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335</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x14ac:dyDescent="0.25">
      <c r="A32" s="3"/>
      <c r="B32" s="4"/>
      <c r="C32" s="191"/>
      <c r="D32" s="6"/>
      <c r="E32" s="3"/>
      <c r="F32" s="3"/>
      <c r="G32" s="3"/>
      <c r="H32" s="3"/>
      <c r="I32" s="3"/>
      <c r="J32" s="3"/>
      <c r="K32" s="3"/>
      <c r="L32" s="3"/>
      <c r="M32" s="3"/>
      <c r="N32" s="3"/>
      <c r="O32" s="3"/>
      <c r="P32" s="3"/>
      <c r="Q32" s="3"/>
      <c r="R32" s="3"/>
      <c r="S32" s="3"/>
      <c r="T32" s="3"/>
      <c r="U32" s="3"/>
      <c r="V32" s="3"/>
      <c r="W32" s="3"/>
      <c r="X32" s="3"/>
      <c r="Y32" s="3"/>
      <c r="AE32">
        <v>15</v>
      </c>
      <c r="AF32">
        <v>21</v>
      </c>
      <c r="AG32" t="s">
        <v>311</v>
      </c>
    </row>
    <row r="33" spans="1:33" ht="13" x14ac:dyDescent="0.25">
      <c r="A33" s="151"/>
      <c r="B33" s="152" t="s">
        <v>29</v>
      </c>
      <c r="C33" s="192"/>
      <c r="D33" s="153"/>
      <c r="E33" s="154"/>
      <c r="F33" s="154"/>
      <c r="G33" s="171">
        <f>G8+G20+G26</f>
        <v>0</v>
      </c>
      <c r="H33" s="3"/>
      <c r="I33" s="3"/>
      <c r="J33" s="3"/>
      <c r="K33" s="3"/>
      <c r="L33" s="3"/>
      <c r="M33" s="3"/>
      <c r="N33" s="3"/>
      <c r="O33" s="3"/>
      <c r="P33" s="3"/>
      <c r="Q33" s="3"/>
      <c r="R33" s="3"/>
      <c r="S33" s="3"/>
      <c r="T33" s="3"/>
      <c r="U33" s="3"/>
      <c r="V33" s="3"/>
      <c r="W33" s="3"/>
      <c r="X33" s="3"/>
      <c r="Y33" s="3"/>
      <c r="AE33">
        <f>SUMIF(L7:L31,AE32,G7:G31)</f>
        <v>0</v>
      </c>
      <c r="AF33">
        <f>SUMIF(L7:L31,AF32,G7:G31)</f>
        <v>0</v>
      </c>
      <c r="AG33" t="s">
        <v>384</v>
      </c>
    </row>
    <row r="34" spans="1:33" x14ac:dyDescent="0.25">
      <c r="A34" s="271" t="s">
        <v>543</v>
      </c>
      <c r="B34" s="271"/>
      <c r="C34" s="191"/>
      <c r="D34" s="6"/>
      <c r="E34" s="3"/>
      <c r="F34" s="3"/>
      <c r="G34" s="3"/>
      <c r="H34" s="3"/>
      <c r="I34" s="3"/>
      <c r="J34" s="3"/>
      <c r="K34" s="3"/>
      <c r="L34" s="3"/>
      <c r="M34" s="3"/>
      <c r="N34" s="3"/>
      <c r="O34" s="3"/>
      <c r="P34" s="3"/>
      <c r="Q34" s="3"/>
      <c r="R34" s="3"/>
      <c r="S34" s="3"/>
      <c r="T34" s="3"/>
      <c r="U34" s="3"/>
      <c r="V34" s="3"/>
      <c r="W34" s="3"/>
      <c r="X34" s="3"/>
      <c r="Y34" s="3"/>
    </row>
    <row r="35" spans="1:33" x14ac:dyDescent="0.25">
      <c r="A35" s="3"/>
      <c r="B35" s="4" t="s">
        <v>2104</v>
      </c>
      <c r="C35" s="191" t="s">
        <v>2105</v>
      </c>
      <c r="D35" s="6"/>
      <c r="E35" s="3"/>
      <c r="F35" s="3"/>
      <c r="G35" s="3"/>
      <c r="H35" s="3"/>
      <c r="I35" s="3"/>
      <c r="J35" s="3"/>
      <c r="K35" s="3"/>
      <c r="L35" s="3"/>
      <c r="M35" s="3"/>
      <c r="N35" s="3"/>
      <c r="O35" s="3"/>
      <c r="P35" s="3"/>
      <c r="Q35" s="3"/>
      <c r="R35" s="3"/>
      <c r="S35" s="3"/>
      <c r="T35" s="3"/>
      <c r="U35" s="3"/>
      <c r="V35" s="3"/>
      <c r="W35" s="3"/>
      <c r="X35" s="3"/>
      <c r="Y35" s="3"/>
      <c r="AG35" t="s">
        <v>546</v>
      </c>
    </row>
    <row r="36" spans="1:33" x14ac:dyDescent="0.25">
      <c r="A36" s="3"/>
      <c r="B36" s="4" t="s">
        <v>721</v>
      </c>
      <c r="C36" s="191" t="s">
        <v>1903</v>
      </c>
      <c r="D36" s="6"/>
      <c r="E36" s="3"/>
      <c r="F36" s="3"/>
      <c r="G36" s="3"/>
      <c r="H36" s="3"/>
      <c r="I36" s="3"/>
      <c r="J36" s="3"/>
      <c r="K36" s="3"/>
      <c r="L36" s="3"/>
      <c r="M36" s="3"/>
      <c r="N36" s="3"/>
      <c r="O36" s="3"/>
      <c r="P36" s="3"/>
      <c r="Q36" s="3"/>
      <c r="R36" s="3"/>
      <c r="S36" s="3"/>
      <c r="T36" s="3"/>
      <c r="U36" s="3"/>
      <c r="V36" s="3"/>
      <c r="W36" s="3"/>
      <c r="X36" s="3"/>
      <c r="Y36" s="3"/>
      <c r="AG36" t="s">
        <v>549</v>
      </c>
    </row>
    <row r="37" spans="1:33" x14ac:dyDescent="0.25">
      <c r="A37" s="3"/>
      <c r="B37" s="4"/>
      <c r="C37" s="191" t="s">
        <v>550</v>
      </c>
      <c r="D37" s="6"/>
      <c r="E37" s="3"/>
      <c r="F37" s="3"/>
      <c r="G37" s="3"/>
      <c r="H37" s="3"/>
      <c r="I37" s="3"/>
      <c r="J37" s="3"/>
      <c r="K37" s="3"/>
      <c r="L37" s="3"/>
      <c r="M37" s="3"/>
      <c r="N37" s="3"/>
      <c r="O37" s="3"/>
      <c r="P37" s="3"/>
      <c r="Q37" s="3"/>
      <c r="R37" s="3"/>
      <c r="S37" s="3"/>
      <c r="T37" s="3"/>
      <c r="U37" s="3"/>
      <c r="V37" s="3"/>
      <c r="W37" s="3"/>
      <c r="X37" s="3"/>
      <c r="Y37" s="3"/>
      <c r="AG37" t="s">
        <v>551</v>
      </c>
    </row>
    <row r="38" spans="1:33" x14ac:dyDescent="0.25">
      <c r="A38" s="3"/>
      <c r="B38" s="4"/>
      <c r="C38" s="191"/>
      <c r="D38" s="6"/>
      <c r="E38" s="3"/>
      <c r="F38" s="3"/>
      <c r="G38" s="3"/>
      <c r="H38" s="3"/>
      <c r="I38" s="3"/>
      <c r="J38" s="3"/>
      <c r="K38" s="3"/>
      <c r="L38" s="3"/>
      <c r="M38" s="3"/>
      <c r="N38" s="3"/>
      <c r="O38" s="3"/>
      <c r="P38" s="3"/>
      <c r="Q38" s="3"/>
      <c r="R38" s="3"/>
      <c r="S38" s="3"/>
      <c r="T38" s="3"/>
      <c r="U38" s="3"/>
      <c r="V38" s="3"/>
      <c r="W38" s="3"/>
      <c r="X38" s="3"/>
      <c r="Y38" s="3"/>
    </row>
    <row r="39" spans="1:33" x14ac:dyDescent="0.25">
      <c r="C39" s="193"/>
      <c r="D39" s="10"/>
      <c r="AG39" t="s">
        <v>386</v>
      </c>
    </row>
    <row r="40" spans="1:33" x14ac:dyDescent="0.25">
      <c r="D40" s="10"/>
    </row>
    <row r="41" spans="1:33" x14ac:dyDescent="0.25">
      <c r="D41" s="10"/>
    </row>
    <row r="42" spans="1:33" x14ac:dyDescent="0.25">
      <c r="D42" s="10"/>
    </row>
    <row r="43" spans="1:33" x14ac:dyDescent="0.25">
      <c r="D43" s="10"/>
    </row>
    <row r="44" spans="1:33" x14ac:dyDescent="0.25">
      <c r="D44" s="10"/>
    </row>
    <row r="45" spans="1:33" x14ac:dyDescent="0.25">
      <c r="D45" s="10"/>
    </row>
    <row r="46" spans="1:33" x14ac:dyDescent="0.25">
      <c r="D46" s="10"/>
    </row>
    <row r="47" spans="1:33" x14ac:dyDescent="0.25">
      <c r="D47" s="10"/>
    </row>
    <row r="48" spans="1:33"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XWXiu4BTO7m2DSfDyno5nUnNn/c5tme5NhrkCa1QOpPBKBYp8cOiz+o7jwPrlk/Qql+gRLsCK/3eIRiwZezJ/A==" saltValue="eIdnGer7TgvMUFQNym8Rjg==" spinCount="100000" sheet="1" formatRows="0"/>
  <mergeCells count="17">
    <mergeCell ref="A1:G1"/>
    <mergeCell ref="C2:G2"/>
    <mergeCell ref="C3:G3"/>
    <mergeCell ref="C4:G4"/>
    <mergeCell ref="A34:B34"/>
    <mergeCell ref="C10:G10"/>
    <mergeCell ref="C12:G12"/>
    <mergeCell ref="C14:G14"/>
    <mergeCell ref="C16:G16"/>
    <mergeCell ref="C22:G22"/>
    <mergeCell ref="C31:G31"/>
    <mergeCell ref="C23:G23"/>
    <mergeCell ref="C24:G24"/>
    <mergeCell ref="C25:G25"/>
    <mergeCell ref="C28:G28"/>
    <mergeCell ref="C29:G29"/>
    <mergeCell ref="C30:G30"/>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rowBreaks count="1" manualBreakCount="1">
    <brk id="25" max="24"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BE12E-15A8-4C0A-933E-F31B9C63DCBD}">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2"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83</v>
      </c>
      <c r="C3" s="261" t="s">
        <v>84</v>
      </c>
      <c r="D3" s="262"/>
      <c r="E3" s="262"/>
      <c r="F3" s="262"/>
      <c r="G3" s="263"/>
      <c r="AC3" s="121" t="s">
        <v>2106</v>
      </c>
      <c r="AG3" t="s">
        <v>301</v>
      </c>
    </row>
    <row r="4" spans="1:60" ht="25" customHeight="1" x14ac:dyDescent="0.25">
      <c r="A4" s="141" t="s">
        <v>9</v>
      </c>
      <c r="B4" s="142" t="s">
        <v>61</v>
      </c>
      <c r="C4" s="264" t="s">
        <v>84</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51" t="s">
        <v>325</v>
      </c>
      <c r="B8" s="152" t="s">
        <v>288</v>
      </c>
      <c r="C8" s="192" t="s">
        <v>289</v>
      </c>
      <c r="D8" s="168"/>
      <c r="E8" s="169"/>
      <c r="F8" s="170"/>
      <c r="G8" s="170">
        <f>SUMIF(AG9:AG44,"&lt;&gt;NOR",G9:G44)</f>
        <v>0</v>
      </c>
      <c r="H8" s="170"/>
      <c r="I8" s="170">
        <f>SUM(I9:I44)</f>
        <v>0</v>
      </c>
      <c r="J8" s="170"/>
      <c r="K8" s="170">
        <f>SUM(K9:K44)</f>
        <v>0</v>
      </c>
      <c r="L8" s="170"/>
      <c r="M8" s="170">
        <f>SUM(M9:M44)</f>
        <v>0</v>
      </c>
      <c r="N8" s="169"/>
      <c r="O8" s="169">
        <f>SUM(O9:O44)</f>
        <v>0</v>
      </c>
      <c r="P8" s="169"/>
      <c r="Q8" s="169">
        <f>SUM(Q9:Q44)</f>
        <v>0</v>
      </c>
      <c r="R8" s="170"/>
      <c r="S8" s="170"/>
      <c r="T8" s="171"/>
      <c r="U8" s="161"/>
      <c r="V8" s="161">
        <f>SUM(V9:V44)</f>
        <v>0</v>
      </c>
      <c r="W8" s="161"/>
      <c r="X8" s="161"/>
      <c r="Y8" s="161"/>
      <c r="AG8" t="s">
        <v>326</v>
      </c>
    </row>
    <row r="9" spans="1:60" outlineLevel="1" x14ac:dyDescent="0.25">
      <c r="A9" s="155"/>
      <c r="B9" s="156"/>
      <c r="C9" s="258" t="s">
        <v>2107</v>
      </c>
      <c r="D9" s="259"/>
      <c r="E9" s="259"/>
      <c r="F9" s="259"/>
      <c r="G9" s="259"/>
      <c r="H9" s="158"/>
      <c r="I9" s="158"/>
      <c r="J9" s="158"/>
      <c r="K9" s="158"/>
      <c r="L9" s="158"/>
      <c r="M9" s="158"/>
      <c r="N9" s="157"/>
      <c r="O9" s="157"/>
      <c r="P9" s="157"/>
      <c r="Q9" s="157"/>
      <c r="R9" s="158"/>
      <c r="S9" s="158"/>
      <c r="T9" s="158"/>
      <c r="U9" s="158"/>
      <c r="V9" s="158"/>
      <c r="W9" s="158"/>
      <c r="X9" s="158"/>
      <c r="Y9" s="158"/>
      <c r="Z9" s="148"/>
      <c r="AA9" s="148"/>
      <c r="AB9" s="148"/>
      <c r="AC9" s="148"/>
      <c r="AD9" s="148"/>
      <c r="AE9" s="148"/>
      <c r="AF9" s="148"/>
      <c r="AG9" s="148" t="s">
        <v>335</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80">
        <v>1</v>
      </c>
      <c r="B10" s="181" t="s">
        <v>2108</v>
      </c>
      <c r="C10" s="190" t="s">
        <v>2109</v>
      </c>
      <c r="D10" s="182" t="s">
        <v>1906</v>
      </c>
      <c r="E10" s="183">
        <v>2</v>
      </c>
      <c r="F10" s="184"/>
      <c r="G10" s="185">
        <f t="shared" ref="G10:G41" si="0">ROUND(E10*F10,2)</f>
        <v>0</v>
      </c>
      <c r="H10" s="184"/>
      <c r="I10" s="185">
        <f t="shared" ref="I10:I41" si="1">ROUND(E10*H10,2)</f>
        <v>0</v>
      </c>
      <c r="J10" s="184"/>
      <c r="K10" s="185">
        <f t="shared" ref="K10:K41" si="2">ROUND(E10*J10,2)</f>
        <v>0</v>
      </c>
      <c r="L10" s="185">
        <v>21</v>
      </c>
      <c r="M10" s="185">
        <f t="shared" ref="M10:M41" si="3">G10*(1+L10/100)</f>
        <v>0</v>
      </c>
      <c r="N10" s="183">
        <v>0</v>
      </c>
      <c r="O10" s="183">
        <f t="shared" ref="O10:O41" si="4">ROUND(E10*N10,2)</f>
        <v>0</v>
      </c>
      <c r="P10" s="183">
        <v>0</v>
      </c>
      <c r="Q10" s="183">
        <f t="shared" ref="Q10:Q41" si="5">ROUND(E10*P10,2)</f>
        <v>0</v>
      </c>
      <c r="R10" s="185"/>
      <c r="S10" s="185" t="s">
        <v>344</v>
      </c>
      <c r="T10" s="186" t="s">
        <v>331</v>
      </c>
      <c r="U10" s="158">
        <v>0</v>
      </c>
      <c r="V10" s="158">
        <f t="shared" ref="V10:V41" si="6">ROUND(E10*U10,2)</f>
        <v>0</v>
      </c>
      <c r="W10" s="158"/>
      <c r="X10" s="158" t="s">
        <v>462</v>
      </c>
      <c r="Y10" s="158" t="s">
        <v>333</v>
      </c>
      <c r="Z10" s="148"/>
      <c r="AA10" s="148"/>
      <c r="AB10" s="148"/>
      <c r="AC10" s="148"/>
      <c r="AD10" s="148"/>
      <c r="AE10" s="148"/>
      <c r="AF10" s="148"/>
      <c r="AG10" s="148" t="s">
        <v>463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5">
      <c r="A11" s="180">
        <v>2</v>
      </c>
      <c r="B11" s="181" t="s">
        <v>2110</v>
      </c>
      <c r="C11" s="190" t="s">
        <v>2111</v>
      </c>
      <c r="D11" s="182" t="s">
        <v>1906</v>
      </c>
      <c r="E11" s="183">
        <v>1</v>
      </c>
      <c r="F11" s="184"/>
      <c r="G11" s="185">
        <f t="shared" si="0"/>
        <v>0</v>
      </c>
      <c r="H11" s="184"/>
      <c r="I11" s="185">
        <f t="shared" si="1"/>
        <v>0</v>
      </c>
      <c r="J11" s="184"/>
      <c r="K11" s="185">
        <f t="shared" si="2"/>
        <v>0</v>
      </c>
      <c r="L11" s="185">
        <v>21</v>
      </c>
      <c r="M11" s="185">
        <f t="shared" si="3"/>
        <v>0</v>
      </c>
      <c r="N11" s="183">
        <v>0</v>
      </c>
      <c r="O11" s="183">
        <f t="shared" si="4"/>
        <v>0</v>
      </c>
      <c r="P11" s="183">
        <v>0</v>
      </c>
      <c r="Q11" s="183">
        <f t="shared" si="5"/>
        <v>0</v>
      </c>
      <c r="R11" s="185"/>
      <c r="S11" s="185" t="s">
        <v>344</v>
      </c>
      <c r="T11" s="186" t="s">
        <v>331</v>
      </c>
      <c r="U11" s="158">
        <v>0</v>
      </c>
      <c r="V11" s="158">
        <f t="shared" si="6"/>
        <v>0</v>
      </c>
      <c r="W11" s="158"/>
      <c r="X11" s="158" t="s">
        <v>462</v>
      </c>
      <c r="Y11" s="158" t="s">
        <v>333</v>
      </c>
      <c r="Z11" s="148"/>
      <c r="AA11" s="148"/>
      <c r="AB11" s="148"/>
      <c r="AC11" s="148"/>
      <c r="AD11" s="148"/>
      <c r="AE11" s="148"/>
      <c r="AF11" s="148"/>
      <c r="AG11" s="148" t="s">
        <v>463</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80">
        <v>3</v>
      </c>
      <c r="B12" s="181" t="s">
        <v>2112</v>
      </c>
      <c r="C12" s="190" t="s">
        <v>2113</v>
      </c>
      <c r="D12" s="182" t="s">
        <v>1906</v>
      </c>
      <c r="E12" s="183">
        <v>1</v>
      </c>
      <c r="F12" s="184"/>
      <c r="G12" s="185">
        <f t="shared" si="0"/>
        <v>0</v>
      </c>
      <c r="H12" s="184"/>
      <c r="I12" s="185">
        <f t="shared" si="1"/>
        <v>0</v>
      </c>
      <c r="J12" s="184"/>
      <c r="K12" s="185">
        <f t="shared" si="2"/>
        <v>0</v>
      </c>
      <c r="L12" s="185">
        <v>21</v>
      </c>
      <c r="M12" s="185">
        <f t="shared" si="3"/>
        <v>0</v>
      </c>
      <c r="N12" s="183">
        <v>0</v>
      </c>
      <c r="O12" s="183">
        <f t="shared" si="4"/>
        <v>0</v>
      </c>
      <c r="P12" s="183">
        <v>0</v>
      </c>
      <c r="Q12" s="183">
        <f t="shared" si="5"/>
        <v>0</v>
      </c>
      <c r="R12" s="185"/>
      <c r="S12" s="185" t="s">
        <v>344</v>
      </c>
      <c r="T12" s="186" t="s">
        <v>331</v>
      </c>
      <c r="U12" s="158">
        <v>0</v>
      </c>
      <c r="V12" s="158">
        <f t="shared" si="6"/>
        <v>0</v>
      </c>
      <c r="W12" s="158"/>
      <c r="X12" s="158" t="s">
        <v>462</v>
      </c>
      <c r="Y12" s="158" t="s">
        <v>333</v>
      </c>
      <c r="Z12" s="148"/>
      <c r="AA12" s="148"/>
      <c r="AB12" s="148"/>
      <c r="AC12" s="148"/>
      <c r="AD12" s="148"/>
      <c r="AE12" s="148"/>
      <c r="AF12" s="148"/>
      <c r="AG12" s="148" t="s">
        <v>463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80">
        <v>4</v>
      </c>
      <c r="B13" s="181" t="s">
        <v>2114</v>
      </c>
      <c r="C13" s="190" t="s">
        <v>2115</v>
      </c>
      <c r="D13" s="182" t="s">
        <v>1906</v>
      </c>
      <c r="E13" s="183">
        <v>2</v>
      </c>
      <c r="F13" s="184"/>
      <c r="G13" s="185">
        <f t="shared" si="0"/>
        <v>0</v>
      </c>
      <c r="H13" s="184"/>
      <c r="I13" s="185">
        <f t="shared" si="1"/>
        <v>0</v>
      </c>
      <c r="J13" s="184"/>
      <c r="K13" s="185">
        <f t="shared" si="2"/>
        <v>0</v>
      </c>
      <c r="L13" s="185">
        <v>21</v>
      </c>
      <c r="M13" s="185">
        <f t="shared" si="3"/>
        <v>0</v>
      </c>
      <c r="N13" s="183">
        <v>0</v>
      </c>
      <c r="O13" s="183">
        <f t="shared" si="4"/>
        <v>0</v>
      </c>
      <c r="P13" s="183">
        <v>0</v>
      </c>
      <c r="Q13" s="183">
        <f t="shared" si="5"/>
        <v>0</v>
      </c>
      <c r="R13" s="185"/>
      <c r="S13" s="185" t="s">
        <v>344</v>
      </c>
      <c r="T13" s="186" t="s">
        <v>331</v>
      </c>
      <c r="U13" s="158">
        <v>0</v>
      </c>
      <c r="V13" s="158">
        <f t="shared" si="6"/>
        <v>0</v>
      </c>
      <c r="W13" s="158"/>
      <c r="X13" s="158" t="s">
        <v>462</v>
      </c>
      <c r="Y13" s="158" t="s">
        <v>333</v>
      </c>
      <c r="Z13" s="148"/>
      <c r="AA13" s="148"/>
      <c r="AB13" s="148"/>
      <c r="AC13" s="148"/>
      <c r="AD13" s="148"/>
      <c r="AE13" s="148"/>
      <c r="AF13" s="148"/>
      <c r="AG13" s="148" t="s">
        <v>463</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80">
        <v>5</v>
      </c>
      <c r="B14" s="181" t="s">
        <v>2116</v>
      </c>
      <c r="C14" s="190" t="s">
        <v>2117</v>
      </c>
      <c r="D14" s="182" t="s">
        <v>1906</v>
      </c>
      <c r="E14" s="183">
        <v>1</v>
      </c>
      <c r="F14" s="184"/>
      <c r="G14" s="185">
        <f t="shared" si="0"/>
        <v>0</v>
      </c>
      <c r="H14" s="184"/>
      <c r="I14" s="185">
        <f t="shared" si="1"/>
        <v>0</v>
      </c>
      <c r="J14" s="184"/>
      <c r="K14" s="185">
        <f t="shared" si="2"/>
        <v>0</v>
      </c>
      <c r="L14" s="185">
        <v>21</v>
      </c>
      <c r="M14" s="185">
        <f t="shared" si="3"/>
        <v>0</v>
      </c>
      <c r="N14" s="183">
        <v>0</v>
      </c>
      <c r="O14" s="183">
        <f t="shared" si="4"/>
        <v>0</v>
      </c>
      <c r="P14" s="183">
        <v>0</v>
      </c>
      <c r="Q14" s="183">
        <f t="shared" si="5"/>
        <v>0</v>
      </c>
      <c r="R14" s="185"/>
      <c r="S14" s="185" t="s">
        <v>344</v>
      </c>
      <c r="T14" s="186" t="s">
        <v>331</v>
      </c>
      <c r="U14" s="158">
        <v>0</v>
      </c>
      <c r="V14" s="158">
        <f t="shared" si="6"/>
        <v>0</v>
      </c>
      <c r="W14" s="158"/>
      <c r="X14" s="158" t="s">
        <v>462</v>
      </c>
      <c r="Y14" s="158" t="s">
        <v>333</v>
      </c>
      <c r="Z14" s="148"/>
      <c r="AA14" s="148"/>
      <c r="AB14" s="148"/>
      <c r="AC14" s="148"/>
      <c r="AD14" s="148"/>
      <c r="AE14" s="148"/>
      <c r="AF14" s="148"/>
      <c r="AG14" s="148" t="s">
        <v>463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80">
        <v>6</v>
      </c>
      <c r="B15" s="181" t="s">
        <v>2118</v>
      </c>
      <c r="C15" s="190" t="s">
        <v>2119</v>
      </c>
      <c r="D15" s="182" t="s">
        <v>1906</v>
      </c>
      <c r="E15" s="183">
        <v>2</v>
      </c>
      <c r="F15" s="184"/>
      <c r="G15" s="185">
        <f t="shared" si="0"/>
        <v>0</v>
      </c>
      <c r="H15" s="184"/>
      <c r="I15" s="185">
        <f t="shared" si="1"/>
        <v>0</v>
      </c>
      <c r="J15" s="184"/>
      <c r="K15" s="185">
        <f t="shared" si="2"/>
        <v>0</v>
      </c>
      <c r="L15" s="185">
        <v>21</v>
      </c>
      <c r="M15" s="185">
        <f t="shared" si="3"/>
        <v>0</v>
      </c>
      <c r="N15" s="183">
        <v>0</v>
      </c>
      <c r="O15" s="183">
        <f t="shared" si="4"/>
        <v>0</v>
      </c>
      <c r="P15" s="183">
        <v>0</v>
      </c>
      <c r="Q15" s="183">
        <f t="shared" si="5"/>
        <v>0</v>
      </c>
      <c r="R15" s="185"/>
      <c r="S15" s="185" t="s">
        <v>344</v>
      </c>
      <c r="T15" s="186" t="s">
        <v>331</v>
      </c>
      <c r="U15" s="158">
        <v>0</v>
      </c>
      <c r="V15" s="158">
        <f t="shared" si="6"/>
        <v>0</v>
      </c>
      <c r="W15" s="158"/>
      <c r="X15" s="158" t="s">
        <v>462</v>
      </c>
      <c r="Y15" s="158" t="s">
        <v>333</v>
      </c>
      <c r="Z15" s="148"/>
      <c r="AA15" s="148"/>
      <c r="AB15" s="148"/>
      <c r="AC15" s="148"/>
      <c r="AD15" s="148"/>
      <c r="AE15" s="148"/>
      <c r="AF15" s="148"/>
      <c r="AG15" s="148" t="s">
        <v>463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80">
        <v>7</v>
      </c>
      <c r="B16" s="181" t="s">
        <v>2120</v>
      </c>
      <c r="C16" s="190" t="s">
        <v>2121</v>
      </c>
      <c r="D16" s="182" t="s">
        <v>1906</v>
      </c>
      <c r="E16" s="183">
        <v>1</v>
      </c>
      <c r="F16" s="184"/>
      <c r="G16" s="185">
        <f t="shared" si="0"/>
        <v>0</v>
      </c>
      <c r="H16" s="184"/>
      <c r="I16" s="185">
        <f t="shared" si="1"/>
        <v>0</v>
      </c>
      <c r="J16" s="184"/>
      <c r="K16" s="185">
        <f t="shared" si="2"/>
        <v>0</v>
      </c>
      <c r="L16" s="185">
        <v>21</v>
      </c>
      <c r="M16" s="185">
        <f t="shared" si="3"/>
        <v>0</v>
      </c>
      <c r="N16" s="183">
        <v>0</v>
      </c>
      <c r="O16" s="183">
        <f t="shared" si="4"/>
        <v>0</v>
      </c>
      <c r="P16" s="183">
        <v>0</v>
      </c>
      <c r="Q16" s="183">
        <f t="shared" si="5"/>
        <v>0</v>
      </c>
      <c r="R16" s="185"/>
      <c r="S16" s="185" t="s">
        <v>344</v>
      </c>
      <c r="T16" s="186" t="s">
        <v>331</v>
      </c>
      <c r="U16" s="158">
        <v>0</v>
      </c>
      <c r="V16" s="158">
        <f t="shared" si="6"/>
        <v>0</v>
      </c>
      <c r="W16" s="158"/>
      <c r="X16" s="158" t="s">
        <v>462</v>
      </c>
      <c r="Y16" s="158" t="s">
        <v>333</v>
      </c>
      <c r="Z16" s="148"/>
      <c r="AA16" s="148"/>
      <c r="AB16" s="148"/>
      <c r="AC16" s="148"/>
      <c r="AD16" s="148"/>
      <c r="AE16" s="148"/>
      <c r="AF16" s="148"/>
      <c r="AG16" s="148" t="s">
        <v>463</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5">
      <c r="A17" s="180">
        <v>8</v>
      </c>
      <c r="B17" s="181" t="s">
        <v>2122</v>
      </c>
      <c r="C17" s="190" t="s">
        <v>2123</v>
      </c>
      <c r="D17" s="182" t="s">
        <v>1906</v>
      </c>
      <c r="E17" s="183">
        <v>1</v>
      </c>
      <c r="F17" s="184"/>
      <c r="G17" s="185">
        <f t="shared" si="0"/>
        <v>0</v>
      </c>
      <c r="H17" s="184"/>
      <c r="I17" s="185">
        <f t="shared" si="1"/>
        <v>0</v>
      </c>
      <c r="J17" s="184"/>
      <c r="K17" s="185">
        <f t="shared" si="2"/>
        <v>0</v>
      </c>
      <c r="L17" s="185">
        <v>21</v>
      </c>
      <c r="M17" s="185">
        <f t="shared" si="3"/>
        <v>0</v>
      </c>
      <c r="N17" s="183">
        <v>0</v>
      </c>
      <c r="O17" s="183">
        <f t="shared" si="4"/>
        <v>0</v>
      </c>
      <c r="P17" s="183">
        <v>0</v>
      </c>
      <c r="Q17" s="183">
        <f t="shared" si="5"/>
        <v>0</v>
      </c>
      <c r="R17" s="185"/>
      <c r="S17" s="185" t="s">
        <v>344</v>
      </c>
      <c r="T17" s="186" t="s">
        <v>331</v>
      </c>
      <c r="U17" s="158">
        <v>0</v>
      </c>
      <c r="V17" s="158">
        <f t="shared" si="6"/>
        <v>0</v>
      </c>
      <c r="W17" s="158"/>
      <c r="X17" s="158" t="s">
        <v>462</v>
      </c>
      <c r="Y17" s="158" t="s">
        <v>333</v>
      </c>
      <c r="Z17" s="148"/>
      <c r="AA17" s="148"/>
      <c r="AB17" s="148"/>
      <c r="AC17" s="148"/>
      <c r="AD17" s="148"/>
      <c r="AE17" s="148"/>
      <c r="AF17" s="148"/>
      <c r="AG17" s="148" t="s">
        <v>463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80">
        <v>9</v>
      </c>
      <c r="B18" s="181" t="s">
        <v>2124</v>
      </c>
      <c r="C18" s="190" t="s">
        <v>2125</v>
      </c>
      <c r="D18" s="182" t="s">
        <v>1906</v>
      </c>
      <c r="E18" s="183">
        <v>1</v>
      </c>
      <c r="F18" s="184"/>
      <c r="G18" s="185">
        <f t="shared" si="0"/>
        <v>0</v>
      </c>
      <c r="H18" s="184"/>
      <c r="I18" s="185">
        <f t="shared" si="1"/>
        <v>0</v>
      </c>
      <c r="J18" s="184"/>
      <c r="K18" s="185">
        <f t="shared" si="2"/>
        <v>0</v>
      </c>
      <c r="L18" s="185">
        <v>21</v>
      </c>
      <c r="M18" s="185">
        <f t="shared" si="3"/>
        <v>0</v>
      </c>
      <c r="N18" s="183">
        <v>0</v>
      </c>
      <c r="O18" s="183">
        <f t="shared" si="4"/>
        <v>0</v>
      </c>
      <c r="P18" s="183">
        <v>0</v>
      </c>
      <c r="Q18" s="183">
        <f t="shared" si="5"/>
        <v>0</v>
      </c>
      <c r="R18" s="185"/>
      <c r="S18" s="185" t="s">
        <v>344</v>
      </c>
      <c r="T18" s="186" t="s">
        <v>331</v>
      </c>
      <c r="U18" s="158">
        <v>0</v>
      </c>
      <c r="V18" s="158">
        <f t="shared" si="6"/>
        <v>0</v>
      </c>
      <c r="W18" s="158"/>
      <c r="X18" s="158" t="s">
        <v>462</v>
      </c>
      <c r="Y18" s="158" t="s">
        <v>333</v>
      </c>
      <c r="Z18" s="148"/>
      <c r="AA18" s="148"/>
      <c r="AB18" s="148"/>
      <c r="AC18" s="148"/>
      <c r="AD18" s="148"/>
      <c r="AE18" s="148"/>
      <c r="AF18" s="148"/>
      <c r="AG18" s="148" t="s">
        <v>463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80">
        <v>10</v>
      </c>
      <c r="B19" s="181" t="s">
        <v>2126</v>
      </c>
      <c r="C19" s="190" t="s">
        <v>2127</v>
      </c>
      <c r="D19" s="182" t="s">
        <v>1906</v>
      </c>
      <c r="E19" s="183">
        <v>1</v>
      </c>
      <c r="F19" s="184"/>
      <c r="G19" s="185">
        <f t="shared" si="0"/>
        <v>0</v>
      </c>
      <c r="H19" s="184"/>
      <c r="I19" s="185">
        <f t="shared" si="1"/>
        <v>0</v>
      </c>
      <c r="J19" s="184"/>
      <c r="K19" s="185">
        <f t="shared" si="2"/>
        <v>0</v>
      </c>
      <c r="L19" s="185">
        <v>21</v>
      </c>
      <c r="M19" s="185">
        <f t="shared" si="3"/>
        <v>0</v>
      </c>
      <c r="N19" s="183">
        <v>0</v>
      </c>
      <c r="O19" s="183">
        <f t="shared" si="4"/>
        <v>0</v>
      </c>
      <c r="P19" s="183">
        <v>0</v>
      </c>
      <c r="Q19" s="183">
        <f t="shared" si="5"/>
        <v>0</v>
      </c>
      <c r="R19" s="185"/>
      <c r="S19" s="185" t="s">
        <v>344</v>
      </c>
      <c r="T19" s="186" t="s">
        <v>331</v>
      </c>
      <c r="U19" s="158">
        <v>0</v>
      </c>
      <c r="V19" s="158">
        <f t="shared" si="6"/>
        <v>0</v>
      </c>
      <c r="W19" s="158"/>
      <c r="X19" s="158" t="s">
        <v>462</v>
      </c>
      <c r="Y19" s="158" t="s">
        <v>333</v>
      </c>
      <c r="Z19" s="148"/>
      <c r="AA19" s="148"/>
      <c r="AB19" s="148"/>
      <c r="AC19" s="148"/>
      <c r="AD19" s="148"/>
      <c r="AE19" s="148"/>
      <c r="AF19" s="148"/>
      <c r="AG19" s="148" t="s">
        <v>463</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80">
        <v>11</v>
      </c>
      <c r="B20" s="181" t="s">
        <v>2128</v>
      </c>
      <c r="C20" s="190" t="s">
        <v>2129</v>
      </c>
      <c r="D20" s="182" t="s">
        <v>1906</v>
      </c>
      <c r="E20" s="183">
        <v>1</v>
      </c>
      <c r="F20" s="184"/>
      <c r="G20" s="185">
        <f t="shared" si="0"/>
        <v>0</v>
      </c>
      <c r="H20" s="184"/>
      <c r="I20" s="185">
        <f t="shared" si="1"/>
        <v>0</v>
      </c>
      <c r="J20" s="184"/>
      <c r="K20" s="185">
        <f t="shared" si="2"/>
        <v>0</v>
      </c>
      <c r="L20" s="185">
        <v>21</v>
      </c>
      <c r="M20" s="185">
        <f t="shared" si="3"/>
        <v>0</v>
      </c>
      <c r="N20" s="183">
        <v>0</v>
      </c>
      <c r="O20" s="183">
        <f t="shared" si="4"/>
        <v>0</v>
      </c>
      <c r="P20" s="183">
        <v>0</v>
      </c>
      <c r="Q20" s="183">
        <f t="shared" si="5"/>
        <v>0</v>
      </c>
      <c r="R20" s="185"/>
      <c r="S20" s="185" t="s">
        <v>344</v>
      </c>
      <c r="T20" s="186" t="s">
        <v>331</v>
      </c>
      <c r="U20" s="158">
        <v>0</v>
      </c>
      <c r="V20" s="158">
        <f t="shared" si="6"/>
        <v>0</v>
      </c>
      <c r="W20" s="158"/>
      <c r="X20" s="158" t="s">
        <v>462</v>
      </c>
      <c r="Y20" s="158" t="s">
        <v>333</v>
      </c>
      <c r="Z20" s="148"/>
      <c r="AA20" s="148"/>
      <c r="AB20" s="148"/>
      <c r="AC20" s="148"/>
      <c r="AD20" s="148"/>
      <c r="AE20" s="148"/>
      <c r="AF20" s="148"/>
      <c r="AG20" s="148" t="s">
        <v>463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5">
      <c r="A21" s="180">
        <v>12</v>
      </c>
      <c r="B21" s="181" t="s">
        <v>2130</v>
      </c>
      <c r="C21" s="190" t="s">
        <v>2131</v>
      </c>
      <c r="D21" s="182" t="s">
        <v>1906</v>
      </c>
      <c r="E21" s="183">
        <v>1</v>
      </c>
      <c r="F21" s="184"/>
      <c r="G21" s="185">
        <f t="shared" si="0"/>
        <v>0</v>
      </c>
      <c r="H21" s="184"/>
      <c r="I21" s="185">
        <f t="shared" si="1"/>
        <v>0</v>
      </c>
      <c r="J21" s="184"/>
      <c r="K21" s="185">
        <f t="shared" si="2"/>
        <v>0</v>
      </c>
      <c r="L21" s="185">
        <v>21</v>
      </c>
      <c r="M21" s="185">
        <f t="shared" si="3"/>
        <v>0</v>
      </c>
      <c r="N21" s="183">
        <v>0</v>
      </c>
      <c r="O21" s="183">
        <f t="shared" si="4"/>
        <v>0</v>
      </c>
      <c r="P21" s="183">
        <v>0</v>
      </c>
      <c r="Q21" s="183">
        <f t="shared" si="5"/>
        <v>0</v>
      </c>
      <c r="R21" s="185"/>
      <c r="S21" s="185" t="s">
        <v>344</v>
      </c>
      <c r="T21" s="186" t="s">
        <v>331</v>
      </c>
      <c r="U21" s="158">
        <v>0</v>
      </c>
      <c r="V21" s="158">
        <f t="shared" si="6"/>
        <v>0</v>
      </c>
      <c r="W21" s="158"/>
      <c r="X21" s="158" t="s">
        <v>462</v>
      </c>
      <c r="Y21" s="158" t="s">
        <v>333</v>
      </c>
      <c r="Z21" s="148"/>
      <c r="AA21" s="148"/>
      <c r="AB21" s="148"/>
      <c r="AC21" s="148"/>
      <c r="AD21" s="148"/>
      <c r="AE21" s="148"/>
      <c r="AF21" s="148"/>
      <c r="AG21" s="148" t="s">
        <v>463</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80">
        <v>13</v>
      </c>
      <c r="B22" s="181" t="s">
        <v>2132</v>
      </c>
      <c r="C22" s="190" t="s">
        <v>2133</v>
      </c>
      <c r="D22" s="182" t="s">
        <v>1906</v>
      </c>
      <c r="E22" s="183">
        <v>1</v>
      </c>
      <c r="F22" s="184"/>
      <c r="G22" s="185">
        <f t="shared" si="0"/>
        <v>0</v>
      </c>
      <c r="H22" s="184"/>
      <c r="I22" s="185">
        <f t="shared" si="1"/>
        <v>0</v>
      </c>
      <c r="J22" s="184"/>
      <c r="K22" s="185">
        <f t="shared" si="2"/>
        <v>0</v>
      </c>
      <c r="L22" s="185">
        <v>21</v>
      </c>
      <c r="M22" s="185">
        <f t="shared" si="3"/>
        <v>0</v>
      </c>
      <c r="N22" s="183">
        <v>0</v>
      </c>
      <c r="O22" s="183">
        <f t="shared" si="4"/>
        <v>0</v>
      </c>
      <c r="P22" s="183">
        <v>0</v>
      </c>
      <c r="Q22" s="183">
        <f t="shared" si="5"/>
        <v>0</v>
      </c>
      <c r="R22" s="185"/>
      <c r="S22" s="185" t="s">
        <v>344</v>
      </c>
      <c r="T22" s="186" t="s">
        <v>331</v>
      </c>
      <c r="U22" s="158">
        <v>0</v>
      </c>
      <c r="V22" s="158">
        <f t="shared" si="6"/>
        <v>0</v>
      </c>
      <c r="W22" s="158"/>
      <c r="X22" s="158" t="s">
        <v>462</v>
      </c>
      <c r="Y22" s="158" t="s">
        <v>333</v>
      </c>
      <c r="Z22" s="148"/>
      <c r="AA22" s="148"/>
      <c r="AB22" s="148"/>
      <c r="AC22" s="148"/>
      <c r="AD22" s="148"/>
      <c r="AE22" s="148"/>
      <c r="AF22" s="148"/>
      <c r="AG22" s="148" t="s">
        <v>463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5">
      <c r="A23" s="180">
        <v>14</v>
      </c>
      <c r="B23" s="181" t="s">
        <v>2134</v>
      </c>
      <c r="C23" s="190" t="s">
        <v>2135</v>
      </c>
      <c r="D23" s="182" t="s">
        <v>1906</v>
      </c>
      <c r="E23" s="183">
        <v>1</v>
      </c>
      <c r="F23" s="184"/>
      <c r="G23" s="185">
        <f t="shared" si="0"/>
        <v>0</v>
      </c>
      <c r="H23" s="184"/>
      <c r="I23" s="185">
        <f t="shared" si="1"/>
        <v>0</v>
      </c>
      <c r="J23" s="184"/>
      <c r="K23" s="185">
        <f t="shared" si="2"/>
        <v>0</v>
      </c>
      <c r="L23" s="185">
        <v>21</v>
      </c>
      <c r="M23" s="185">
        <f t="shared" si="3"/>
        <v>0</v>
      </c>
      <c r="N23" s="183">
        <v>0</v>
      </c>
      <c r="O23" s="183">
        <f t="shared" si="4"/>
        <v>0</v>
      </c>
      <c r="P23" s="183">
        <v>0</v>
      </c>
      <c r="Q23" s="183">
        <f t="shared" si="5"/>
        <v>0</v>
      </c>
      <c r="R23" s="185"/>
      <c r="S23" s="185" t="s">
        <v>344</v>
      </c>
      <c r="T23" s="186" t="s">
        <v>331</v>
      </c>
      <c r="U23" s="158">
        <v>0</v>
      </c>
      <c r="V23" s="158">
        <f t="shared" si="6"/>
        <v>0</v>
      </c>
      <c r="W23" s="158"/>
      <c r="X23" s="158" t="s">
        <v>462</v>
      </c>
      <c r="Y23" s="158" t="s">
        <v>333</v>
      </c>
      <c r="Z23" s="148"/>
      <c r="AA23" s="148"/>
      <c r="AB23" s="148"/>
      <c r="AC23" s="148"/>
      <c r="AD23" s="148"/>
      <c r="AE23" s="148"/>
      <c r="AF23" s="148"/>
      <c r="AG23" s="148" t="s">
        <v>463</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80">
        <v>15</v>
      </c>
      <c r="B24" s="181" t="s">
        <v>2136</v>
      </c>
      <c r="C24" s="190" t="s">
        <v>2137</v>
      </c>
      <c r="D24" s="182" t="s">
        <v>1906</v>
      </c>
      <c r="E24" s="183">
        <v>1</v>
      </c>
      <c r="F24" s="184"/>
      <c r="G24" s="185">
        <f t="shared" si="0"/>
        <v>0</v>
      </c>
      <c r="H24" s="184"/>
      <c r="I24" s="185">
        <f t="shared" si="1"/>
        <v>0</v>
      </c>
      <c r="J24" s="184"/>
      <c r="K24" s="185">
        <f t="shared" si="2"/>
        <v>0</v>
      </c>
      <c r="L24" s="185">
        <v>21</v>
      </c>
      <c r="M24" s="185">
        <f t="shared" si="3"/>
        <v>0</v>
      </c>
      <c r="N24" s="183">
        <v>0</v>
      </c>
      <c r="O24" s="183">
        <f t="shared" si="4"/>
        <v>0</v>
      </c>
      <c r="P24" s="183">
        <v>0</v>
      </c>
      <c r="Q24" s="183">
        <f t="shared" si="5"/>
        <v>0</v>
      </c>
      <c r="R24" s="185"/>
      <c r="S24" s="185" t="s">
        <v>344</v>
      </c>
      <c r="T24" s="186" t="s">
        <v>331</v>
      </c>
      <c r="U24" s="158">
        <v>0</v>
      </c>
      <c r="V24" s="158">
        <f t="shared" si="6"/>
        <v>0</v>
      </c>
      <c r="W24" s="158"/>
      <c r="X24" s="158" t="s">
        <v>462</v>
      </c>
      <c r="Y24" s="158" t="s">
        <v>333</v>
      </c>
      <c r="Z24" s="148"/>
      <c r="AA24" s="148"/>
      <c r="AB24" s="148"/>
      <c r="AC24" s="148"/>
      <c r="AD24" s="148"/>
      <c r="AE24" s="148"/>
      <c r="AF24" s="148"/>
      <c r="AG24" s="148" t="s">
        <v>463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80">
        <v>16</v>
      </c>
      <c r="B25" s="181" t="s">
        <v>2138</v>
      </c>
      <c r="C25" s="190" t="s">
        <v>2139</v>
      </c>
      <c r="D25" s="182" t="s">
        <v>627</v>
      </c>
      <c r="E25" s="183">
        <v>1</v>
      </c>
      <c r="F25" s="184"/>
      <c r="G25" s="185">
        <f t="shared" si="0"/>
        <v>0</v>
      </c>
      <c r="H25" s="184"/>
      <c r="I25" s="185">
        <f t="shared" si="1"/>
        <v>0</v>
      </c>
      <c r="J25" s="184"/>
      <c r="K25" s="185">
        <f t="shared" si="2"/>
        <v>0</v>
      </c>
      <c r="L25" s="185">
        <v>21</v>
      </c>
      <c r="M25" s="185">
        <f t="shared" si="3"/>
        <v>0</v>
      </c>
      <c r="N25" s="183">
        <v>0</v>
      </c>
      <c r="O25" s="183">
        <f t="shared" si="4"/>
        <v>0</v>
      </c>
      <c r="P25" s="183">
        <v>0</v>
      </c>
      <c r="Q25" s="183">
        <f t="shared" si="5"/>
        <v>0</v>
      </c>
      <c r="R25" s="185"/>
      <c r="S25" s="185" t="s">
        <v>344</v>
      </c>
      <c r="T25" s="186" t="s">
        <v>331</v>
      </c>
      <c r="U25" s="158">
        <v>0</v>
      </c>
      <c r="V25" s="158">
        <f t="shared" si="6"/>
        <v>0</v>
      </c>
      <c r="W25" s="158"/>
      <c r="X25" s="158" t="s">
        <v>462</v>
      </c>
      <c r="Y25" s="158" t="s">
        <v>333</v>
      </c>
      <c r="Z25" s="148"/>
      <c r="AA25" s="148"/>
      <c r="AB25" s="148"/>
      <c r="AC25" s="148"/>
      <c r="AD25" s="148"/>
      <c r="AE25" s="148"/>
      <c r="AF25" s="148"/>
      <c r="AG25" s="148" t="s">
        <v>463</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80">
        <v>17</v>
      </c>
      <c r="B26" s="181" t="s">
        <v>2140</v>
      </c>
      <c r="C26" s="190" t="s">
        <v>2141</v>
      </c>
      <c r="D26" s="182" t="s">
        <v>1906</v>
      </c>
      <c r="E26" s="183">
        <v>2</v>
      </c>
      <c r="F26" s="184"/>
      <c r="G26" s="185">
        <f t="shared" si="0"/>
        <v>0</v>
      </c>
      <c r="H26" s="184"/>
      <c r="I26" s="185">
        <f t="shared" si="1"/>
        <v>0</v>
      </c>
      <c r="J26" s="184"/>
      <c r="K26" s="185">
        <f t="shared" si="2"/>
        <v>0</v>
      </c>
      <c r="L26" s="185">
        <v>21</v>
      </c>
      <c r="M26" s="185">
        <f t="shared" si="3"/>
        <v>0</v>
      </c>
      <c r="N26" s="183">
        <v>0</v>
      </c>
      <c r="O26" s="183">
        <f t="shared" si="4"/>
        <v>0</v>
      </c>
      <c r="P26" s="183">
        <v>0</v>
      </c>
      <c r="Q26" s="183">
        <f t="shared" si="5"/>
        <v>0</v>
      </c>
      <c r="R26" s="185"/>
      <c r="S26" s="185" t="s">
        <v>344</v>
      </c>
      <c r="T26" s="186" t="s">
        <v>331</v>
      </c>
      <c r="U26" s="158">
        <v>0</v>
      </c>
      <c r="V26" s="158">
        <f t="shared" si="6"/>
        <v>0</v>
      </c>
      <c r="W26" s="158"/>
      <c r="X26" s="158" t="s">
        <v>462</v>
      </c>
      <c r="Y26" s="158" t="s">
        <v>333</v>
      </c>
      <c r="Z26" s="148"/>
      <c r="AA26" s="148"/>
      <c r="AB26" s="148"/>
      <c r="AC26" s="148"/>
      <c r="AD26" s="148"/>
      <c r="AE26" s="148"/>
      <c r="AF26" s="148"/>
      <c r="AG26" s="148" t="s">
        <v>463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80">
        <v>18</v>
      </c>
      <c r="B27" s="181" t="s">
        <v>2142</v>
      </c>
      <c r="C27" s="190" t="s">
        <v>2143</v>
      </c>
      <c r="D27" s="182" t="s">
        <v>627</v>
      </c>
      <c r="E27" s="183">
        <v>1</v>
      </c>
      <c r="F27" s="184"/>
      <c r="G27" s="185">
        <f t="shared" si="0"/>
        <v>0</v>
      </c>
      <c r="H27" s="184"/>
      <c r="I27" s="185">
        <f t="shared" si="1"/>
        <v>0</v>
      </c>
      <c r="J27" s="184"/>
      <c r="K27" s="185">
        <f t="shared" si="2"/>
        <v>0</v>
      </c>
      <c r="L27" s="185">
        <v>21</v>
      </c>
      <c r="M27" s="185">
        <f t="shared" si="3"/>
        <v>0</v>
      </c>
      <c r="N27" s="183">
        <v>0</v>
      </c>
      <c r="O27" s="183">
        <f t="shared" si="4"/>
        <v>0</v>
      </c>
      <c r="P27" s="183">
        <v>0</v>
      </c>
      <c r="Q27" s="183">
        <f t="shared" si="5"/>
        <v>0</v>
      </c>
      <c r="R27" s="185"/>
      <c r="S27" s="185" t="s">
        <v>344</v>
      </c>
      <c r="T27" s="186" t="s">
        <v>331</v>
      </c>
      <c r="U27" s="158">
        <v>0</v>
      </c>
      <c r="V27" s="158">
        <f t="shared" si="6"/>
        <v>0</v>
      </c>
      <c r="W27" s="158"/>
      <c r="X27" s="158" t="s">
        <v>462</v>
      </c>
      <c r="Y27" s="158" t="s">
        <v>333</v>
      </c>
      <c r="Z27" s="148"/>
      <c r="AA27" s="148"/>
      <c r="AB27" s="148"/>
      <c r="AC27" s="148"/>
      <c r="AD27" s="148"/>
      <c r="AE27" s="148"/>
      <c r="AF27" s="148"/>
      <c r="AG27" s="148" t="s">
        <v>463</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5">
      <c r="A28" s="180">
        <v>19</v>
      </c>
      <c r="B28" s="181" t="s">
        <v>2144</v>
      </c>
      <c r="C28" s="190" t="s">
        <v>2145</v>
      </c>
      <c r="D28" s="182" t="s">
        <v>1906</v>
      </c>
      <c r="E28" s="183">
        <v>1</v>
      </c>
      <c r="F28" s="184"/>
      <c r="G28" s="185">
        <f t="shared" si="0"/>
        <v>0</v>
      </c>
      <c r="H28" s="184"/>
      <c r="I28" s="185">
        <f t="shared" si="1"/>
        <v>0</v>
      </c>
      <c r="J28" s="184"/>
      <c r="K28" s="185">
        <f t="shared" si="2"/>
        <v>0</v>
      </c>
      <c r="L28" s="185">
        <v>21</v>
      </c>
      <c r="M28" s="185">
        <f t="shared" si="3"/>
        <v>0</v>
      </c>
      <c r="N28" s="183">
        <v>0</v>
      </c>
      <c r="O28" s="183">
        <f t="shared" si="4"/>
        <v>0</v>
      </c>
      <c r="P28" s="183">
        <v>0</v>
      </c>
      <c r="Q28" s="183">
        <f t="shared" si="5"/>
        <v>0</v>
      </c>
      <c r="R28" s="185"/>
      <c r="S28" s="185" t="s">
        <v>344</v>
      </c>
      <c r="T28" s="186" t="s">
        <v>331</v>
      </c>
      <c r="U28" s="158">
        <v>0</v>
      </c>
      <c r="V28" s="158">
        <f t="shared" si="6"/>
        <v>0</v>
      </c>
      <c r="W28" s="158"/>
      <c r="X28" s="158" t="s">
        <v>462</v>
      </c>
      <c r="Y28" s="158" t="s">
        <v>333</v>
      </c>
      <c r="Z28" s="148"/>
      <c r="AA28" s="148"/>
      <c r="AB28" s="148"/>
      <c r="AC28" s="148"/>
      <c r="AD28" s="148"/>
      <c r="AE28" s="148"/>
      <c r="AF28" s="148"/>
      <c r="AG28" s="148" t="s">
        <v>463</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80">
        <v>20</v>
      </c>
      <c r="B29" s="181" t="s">
        <v>2146</v>
      </c>
      <c r="C29" s="190" t="s">
        <v>2147</v>
      </c>
      <c r="D29" s="182" t="s">
        <v>627</v>
      </c>
      <c r="E29" s="183">
        <v>1</v>
      </c>
      <c r="F29" s="184"/>
      <c r="G29" s="185">
        <f t="shared" si="0"/>
        <v>0</v>
      </c>
      <c r="H29" s="184"/>
      <c r="I29" s="185">
        <f t="shared" si="1"/>
        <v>0</v>
      </c>
      <c r="J29" s="184"/>
      <c r="K29" s="185">
        <f t="shared" si="2"/>
        <v>0</v>
      </c>
      <c r="L29" s="185">
        <v>21</v>
      </c>
      <c r="M29" s="185">
        <f t="shared" si="3"/>
        <v>0</v>
      </c>
      <c r="N29" s="183">
        <v>0</v>
      </c>
      <c r="O29" s="183">
        <f t="shared" si="4"/>
        <v>0</v>
      </c>
      <c r="P29" s="183">
        <v>0</v>
      </c>
      <c r="Q29" s="183">
        <f t="shared" si="5"/>
        <v>0</v>
      </c>
      <c r="R29" s="185"/>
      <c r="S29" s="185" t="s">
        <v>344</v>
      </c>
      <c r="T29" s="186" t="s">
        <v>331</v>
      </c>
      <c r="U29" s="158">
        <v>0</v>
      </c>
      <c r="V29" s="158">
        <f t="shared" si="6"/>
        <v>0</v>
      </c>
      <c r="W29" s="158"/>
      <c r="X29" s="158" t="s">
        <v>462</v>
      </c>
      <c r="Y29" s="158" t="s">
        <v>333</v>
      </c>
      <c r="Z29" s="148"/>
      <c r="AA29" s="148"/>
      <c r="AB29" s="148"/>
      <c r="AC29" s="148"/>
      <c r="AD29" s="148"/>
      <c r="AE29" s="148"/>
      <c r="AF29" s="148"/>
      <c r="AG29" s="148" t="s">
        <v>463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80">
        <v>21</v>
      </c>
      <c r="B30" s="181" t="s">
        <v>2148</v>
      </c>
      <c r="C30" s="190" t="s">
        <v>2149</v>
      </c>
      <c r="D30" s="182" t="s">
        <v>1906</v>
      </c>
      <c r="E30" s="183">
        <v>1</v>
      </c>
      <c r="F30" s="184"/>
      <c r="G30" s="185">
        <f t="shared" si="0"/>
        <v>0</v>
      </c>
      <c r="H30" s="184"/>
      <c r="I30" s="185">
        <f t="shared" si="1"/>
        <v>0</v>
      </c>
      <c r="J30" s="184"/>
      <c r="K30" s="185">
        <f t="shared" si="2"/>
        <v>0</v>
      </c>
      <c r="L30" s="185">
        <v>21</v>
      </c>
      <c r="M30" s="185">
        <f t="shared" si="3"/>
        <v>0</v>
      </c>
      <c r="N30" s="183">
        <v>0</v>
      </c>
      <c r="O30" s="183">
        <f t="shared" si="4"/>
        <v>0</v>
      </c>
      <c r="P30" s="183">
        <v>0</v>
      </c>
      <c r="Q30" s="183">
        <f t="shared" si="5"/>
        <v>0</v>
      </c>
      <c r="R30" s="185"/>
      <c r="S30" s="185" t="s">
        <v>344</v>
      </c>
      <c r="T30" s="186" t="s">
        <v>331</v>
      </c>
      <c r="U30" s="158">
        <v>0</v>
      </c>
      <c r="V30" s="158">
        <f t="shared" si="6"/>
        <v>0</v>
      </c>
      <c r="W30" s="158"/>
      <c r="X30" s="158" t="s">
        <v>462</v>
      </c>
      <c r="Y30" s="158" t="s">
        <v>333</v>
      </c>
      <c r="Z30" s="148"/>
      <c r="AA30" s="148"/>
      <c r="AB30" s="148"/>
      <c r="AC30" s="148"/>
      <c r="AD30" s="148"/>
      <c r="AE30" s="148"/>
      <c r="AF30" s="148"/>
      <c r="AG30" s="148" t="s">
        <v>463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80">
        <v>22</v>
      </c>
      <c r="B31" s="181" t="s">
        <v>2150</v>
      </c>
      <c r="C31" s="190" t="s">
        <v>2151</v>
      </c>
      <c r="D31" s="182" t="s">
        <v>1906</v>
      </c>
      <c r="E31" s="183">
        <v>1</v>
      </c>
      <c r="F31" s="184"/>
      <c r="G31" s="185">
        <f t="shared" si="0"/>
        <v>0</v>
      </c>
      <c r="H31" s="184"/>
      <c r="I31" s="185">
        <f t="shared" si="1"/>
        <v>0</v>
      </c>
      <c r="J31" s="184"/>
      <c r="K31" s="185">
        <f t="shared" si="2"/>
        <v>0</v>
      </c>
      <c r="L31" s="185">
        <v>21</v>
      </c>
      <c r="M31" s="185">
        <f t="shared" si="3"/>
        <v>0</v>
      </c>
      <c r="N31" s="183">
        <v>0</v>
      </c>
      <c r="O31" s="183">
        <f t="shared" si="4"/>
        <v>0</v>
      </c>
      <c r="P31" s="183">
        <v>0</v>
      </c>
      <c r="Q31" s="183">
        <f t="shared" si="5"/>
        <v>0</v>
      </c>
      <c r="R31" s="185"/>
      <c r="S31" s="185" t="s">
        <v>344</v>
      </c>
      <c r="T31" s="186" t="s">
        <v>331</v>
      </c>
      <c r="U31" s="158">
        <v>0</v>
      </c>
      <c r="V31" s="158">
        <f t="shared" si="6"/>
        <v>0</v>
      </c>
      <c r="W31" s="158"/>
      <c r="X31" s="158" t="s">
        <v>462</v>
      </c>
      <c r="Y31" s="158" t="s">
        <v>333</v>
      </c>
      <c r="Z31" s="148"/>
      <c r="AA31" s="148"/>
      <c r="AB31" s="148"/>
      <c r="AC31" s="148"/>
      <c r="AD31" s="148"/>
      <c r="AE31" s="148"/>
      <c r="AF31" s="148"/>
      <c r="AG31" s="148" t="s">
        <v>463</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80">
        <v>23</v>
      </c>
      <c r="B32" s="181" t="s">
        <v>2152</v>
      </c>
      <c r="C32" s="190" t="s">
        <v>2153</v>
      </c>
      <c r="D32" s="182" t="s">
        <v>1906</v>
      </c>
      <c r="E32" s="183">
        <v>1</v>
      </c>
      <c r="F32" s="184"/>
      <c r="G32" s="185">
        <f t="shared" si="0"/>
        <v>0</v>
      </c>
      <c r="H32" s="184"/>
      <c r="I32" s="185">
        <f t="shared" si="1"/>
        <v>0</v>
      </c>
      <c r="J32" s="184"/>
      <c r="K32" s="185">
        <f t="shared" si="2"/>
        <v>0</v>
      </c>
      <c r="L32" s="185">
        <v>21</v>
      </c>
      <c r="M32" s="185">
        <f t="shared" si="3"/>
        <v>0</v>
      </c>
      <c r="N32" s="183">
        <v>0</v>
      </c>
      <c r="O32" s="183">
        <f t="shared" si="4"/>
        <v>0</v>
      </c>
      <c r="P32" s="183">
        <v>0</v>
      </c>
      <c r="Q32" s="183">
        <f t="shared" si="5"/>
        <v>0</v>
      </c>
      <c r="R32" s="185"/>
      <c r="S32" s="185" t="s">
        <v>344</v>
      </c>
      <c r="T32" s="186" t="s">
        <v>331</v>
      </c>
      <c r="U32" s="158">
        <v>0</v>
      </c>
      <c r="V32" s="158">
        <f t="shared" si="6"/>
        <v>0</v>
      </c>
      <c r="W32" s="158"/>
      <c r="X32" s="158" t="s">
        <v>462</v>
      </c>
      <c r="Y32" s="158" t="s">
        <v>333</v>
      </c>
      <c r="Z32" s="148"/>
      <c r="AA32" s="148"/>
      <c r="AB32" s="148"/>
      <c r="AC32" s="148"/>
      <c r="AD32" s="148"/>
      <c r="AE32" s="148"/>
      <c r="AF32" s="148"/>
      <c r="AG32" s="148" t="s">
        <v>463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5">
      <c r="A33" s="180">
        <v>24</v>
      </c>
      <c r="B33" s="181" t="s">
        <v>2154</v>
      </c>
      <c r="C33" s="190" t="s">
        <v>2155</v>
      </c>
      <c r="D33" s="182" t="s">
        <v>1906</v>
      </c>
      <c r="E33" s="183">
        <v>1</v>
      </c>
      <c r="F33" s="184"/>
      <c r="G33" s="185">
        <f t="shared" si="0"/>
        <v>0</v>
      </c>
      <c r="H33" s="184"/>
      <c r="I33" s="185">
        <f t="shared" si="1"/>
        <v>0</v>
      </c>
      <c r="J33" s="184"/>
      <c r="K33" s="185">
        <f t="shared" si="2"/>
        <v>0</v>
      </c>
      <c r="L33" s="185">
        <v>21</v>
      </c>
      <c r="M33" s="185">
        <f t="shared" si="3"/>
        <v>0</v>
      </c>
      <c r="N33" s="183">
        <v>0</v>
      </c>
      <c r="O33" s="183">
        <f t="shared" si="4"/>
        <v>0</v>
      </c>
      <c r="P33" s="183">
        <v>0</v>
      </c>
      <c r="Q33" s="183">
        <f t="shared" si="5"/>
        <v>0</v>
      </c>
      <c r="R33" s="185"/>
      <c r="S33" s="185" t="s">
        <v>344</v>
      </c>
      <c r="T33" s="186" t="s">
        <v>331</v>
      </c>
      <c r="U33" s="158">
        <v>0</v>
      </c>
      <c r="V33" s="158">
        <f t="shared" si="6"/>
        <v>0</v>
      </c>
      <c r="W33" s="158"/>
      <c r="X33" s="158" t="s">
        <v>462</v>
      </c>
      <c r="Y33" s="158" t="s">
        <v>333</v>
      </c>
      <c r="Z33" s="148"/>
      <c r="AA33" s="148"/>
      <c r="AB33" s="148"/>
      <c r="AC33" s="148"/>
      <c r="AD33" s="148"/>
      <c r="AE33" s="148"/>
      <c r="AF33" s="148"/>
      <c r="AG33" s="148" t="s">
        <v>463</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5">
      <c r="A34" s="180">
        <v>25</v>
      </c>
      <c r="B34" s="181" t="s">
        <v>2156</v>
      </c>
      <c r="C34" s="190" t="s">
        <v>2157</v>
      </c>
      <c r="D34" s="182" t="s">
        <v>1906</v>
      </c>
      <c r="E34" s="183">
        <v>1</v>
      </c>
      <c r="F34" s="184"/>
      <c r="G34" s="185">
        <f t="shared" si="0"/>
        <v>0</v>
      </c>
      <c r="H34" s="184"/>
      <c r="I34" s="185">
        <f t="shared" si="1"/>
        <v>0</v>
      </c>
      <c r="J34" s="184"/>
      <c r="K34" s="185">
        <f t="shared" si="2"/>
        <v>0</v>
      </c>
      <c r="L34" s="185">
        <v>21</v>
      </c>
      <c r="M34" s="185">
        <f t="shared" si="3"/>
        <v>0</v>
      </c>
      <c r="N34" s="183">
        <v>0</v>
      </c>
      <c r="O34" s="183">
        <f t="shared" si="4"/>
        <v>0</v>
      </c>
      <c r="P34" s="183">
        <v>0</v>
      </c>
      <c r="Q34" s="183">
        <f t="shared" si="5"/>
        <v>0</v>
      </c>
      <c r="R34" s="185"/>
      <c r="S34" s="185" t="s">
        <v>344</v>
      </c>
      <c r="T34" s="186" t="s">
        <v>331</v>
      </c>
      <c r="U34" s="158">
        <v>0</v>
      </c>
      <c r="V34" s="158">
        <f t="shared" si="6"/>
        <v>0</v>
      </c>
      <c r="W34" s="158"/>
      <c r="X34" s="158" t="s">
        <v>462</v>
      </c>
      <c r="Y34" s="158" t="s">
        <v>333</v>
      </c>
      <c r="Z34" s="148"/>
      <c r="AA34" s="148"/>
      <c r="AB34" s="148"/>
      <c r="AC34" s="148"/>
      <c r="AD34" s="148"/>
      <c r="AE34" s="148"/>
      <c r="AF34" s="148"/>
      <c r="AG34" s="148" t="s">
        <v>463</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5">
      <c r="A35" s="180">
        <v>26</v>
      </c>
      <c r="B35" s="181" t="s">
        <v>2158</v>
      </c>
      <c r="C35" s="190" t="s">
        <v>2159</v>
      </c>
      <c r="D35" s="182" t="s">
        <v>627</v>
      </c>
      <c r="E35" s="183">
        <v>1</v>
      </c>
      <c r="F35" s="184"/>
      <c r="G35" s="185">
        <f t="shared" si="0"/>
        <v>0</v>
      </c>
      <c r="H35" s="184"/>
      <c r="I35" s="185">
        <f t="shared" si="1"/>
        <v>0</v>
      </c>
      <c r="J35" s="184"/>
      <c r="K35" s="185">
        <f t="shared" si="2"/>
        <v>0</v>
      </c>
      <c r="L35" s="185">
        <v>21</v>
      </c>
      <c r="M35" s="185">
        <f t="shared" si="3"/>
        <v>0</v>
      </c>
      <c r="N35" s="183">
        <v>0</v>
      </c>
      <c r="O35" s="183">
        <f t="shared" si="4"/>
        <v>0</v>
      </c>
      <c r="P35" s="183">
        <v>0</v>
      </c>
      <c r="Q35" s="183">
        <f t="shared" si="5"/>
        <v>0</v>
      </c>
      <c r="R35" s="185"/>
      <c r="S35" s="185" t="s">
        <v>344</v>
      </c>
      <c r="T35" s="186" t="s">
        <v>331</v>
      </c>
      <c r="U35" s="158">
        <v>0</v>
      </c>
      <c r="V35" s="158">
        <f t="shared" si="6"/>
        <v>0</v>
      </c>
      <c r="W35" s="158"/>
      <c r="X35" s="158" t="s">
        <v>462</v>
      </c>
      <c r="Y35" s="158" t="s">
        <v>333</v>
      </c>
      <c r="Z35" s="148"/>
      <c r="AA35" s="148"/>
      <c r="AB35" s="148"/>
      <c r="AC35" s="148"/>
      <c r="AD35" s="148"/>
      <c r="AE35" s="148"/>
      <c r="AF35" s="148"/>
      <c r="AG35" s="148" t="s">
        <v>463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80">
        <v>27</v>
      </c>
      <c r="B36" s="181" t="s">
        <v>2160</v>
      </c>
      <c r="C36" s="190" t="s">
        <v>2161</v>
      </c>
      <c r="D36" s="182" t="s">
        <v>627</v>
      </c>
      <c r="E36" s="183">
        <v>1</v>
      </c>
      <c r="F36" s="184"/>
      <c r="G36" s="185">
        <f t="shared" si="0"/>
        <v>0</v>
      </c>
      <c r="H36" s="184"/>
      <c r="I36" s="185">
        <f t="shared" si="1"/>
        <v>0</v>
      </c>
      <c r="J36" s="184"/>
      <c r="K36" s="185">
        <f t="shared" si="2"/>
        <v>0</v>
      </c>
      <c r="L36" s="185">
        <v>21</v>
      </c>
      <c r="M36" s="185">
        <f t="shared" si="3"/>
        <v>0</v>
      </c>
      <c r="N36" s="183">
        <v>0</v>
      </c>
      <c r="O36" s="183">
        <f t="shared" si="4"/>
        <v>0</v>
      </c>
      <c r="P36" s="183">
        <v>0</v>
      </c>
      <c r="Q36" s="183">
        <f t="shared" si="5"/>
        <v>0</v>
      </c>
      <c r="R36" s="185"/>
      <c r="S36" s="185" t="s">
        <v>344</v>
      </c>
      <c r="T36" s="186" t="s">
        <v>331</v>
      </c>
      <c r="U36" s="158">
        <v>0</v>
      </c>
      <c r="V36" s="158">
        <f t="shared" si="6"/>
        <v>0</v>
      </c>
      <c r="W36" s="158"/>
      <c r="X36" s="158" t="s">
        <v>462</v>
      </c>
      <c r="Y36" s="158" t="s">
        <v>333</v>
      </c>
      <c r="Z36" s="148"/>
      <c r="AA36" s="148"/>
      <c r="AB36" s="148"/>
      <c r="AC36" s="148"/>
      <c r="AD36" s="148"/>
      <c r="AE36" s="148"/>
      <c r="AF36" s="148"/>
      <c r="AG36" s="148" t="s">
        <v>463</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5">
      <c r="A37" s="180">
        <v>28</v>
      </c>
      <c r="B37" s="181" t="s">
        <v>2162</v>
      </c>
      <c r="C37" s="190" t="s">
        <v>2163</v>
      </c>
      <c r="D37" s="182" t="s">
        <v>1906</v>
      </c>
      <c r="E37" s="183">
        <v>2</v>
      </c>
      <c r="F37" s="184"/>
      <c r="G37" s="185">
        <f t="shared" si="0"/>
        <v>0</v>
      </c>
      <c r="H37" s="184"/>
      <c r="I37" s="185">
        <f t="shared" si="1"/>
        <v>0</v>
      </c>
      <c r="J37" s="184"/>
      <c r="K37" s="185">
        <f t="shared" si="2"/>
        <v>0</v>
      </c>
      <c r="L37" s="185">
        <v>21</v>
      </c>
      <c r="M37" s="185">
        <f t="shared" si="3"/>
        <v>0</v>
      </c>
      <c r="N37" s="183">
        <v>0</v>
      </c>
      <c r="O37" s="183">
        <f t="shared" si="4"/>
        <v>0</v>
      </c>
      <c r="P37" s="183">
        <v>0</v>
      </c>
      <c r="Q37" s="183">
        <f t="shared" si="5"/>
        <v>0</v>
      </c>
      <c r="R37" s="185"/>
      <c r="S37" s="185" t="s">
        <v>344</v>
      </c>
      <c r="T37" s="186" t="s">
        <v>331</v>
      </c>
      <c r="U37" s="158">
        <v>0</v>
      </c>
      <c r="V37" s="158">
        <f t="shared" si="6"/>
        <v>0</v>
      </c>
      <c r="W37" s="158"/>
      <c r="X37" s="158" t="s">
        <v>462</v>
      </c>
      <c r="Y37" s="158" t="s">
        <v>333</v>
      </c>
      <c r="Z37" s="148"/>
      <c r="AA37" s="148"/>
      <c r="AB37" s="148"/>
      <c r="AC37" s="148"/>
      <c r="AD37" s="148"/>
      <c r="AE37" s="148"/>
      <c r="AF37" s="148"/>
      <c r="AG37" s="148" t="s">
        <v>463</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5">
      <c r="A38" s="180">
        <v>29</v>
      </c>
      <c r="B38" s="181" t="s">
        <v>2164</v>
      </c>
      <c r="C38" s="190" t="s">
        <v>2165</v>
      </c>
      <c r="D38" s="182" t="s">
        <v>627</v>
      </c>
      <c r="E38" s="183">
        <v>2</v>
      </c>
      <c r="F38" s="184"/>
      <c r="G38" s="185">
        <f t="shared" si="0"/>
        <v>0</v>
      </c>
      <c r="H38" s="184"/>
      <c r="I38" s="185">
        <f t="shared" si="1"/>
        <v>0</v>
      </c>
      <c r="J38" s="184"/>
      <c r="K38" s="185">
        <f t="shared" si="2"/>
        <v>0</v>
      </c>
      <c r="L38" s="185">
        <v>21</v>
      </c>
      <c r="M38" s="185">
        <f t="shared" si="3"/>
        <v>0</v>
      </c>
      <c r="N38" s="183">
        <v>0</v>
      </c>
      <c r="O38" s="183">
        <f t="shared" si="4"/>
        <v>0</v>
      </c>
      <c r="P38" s="183">
        <v>0</v>
      </c>
      <c r="Q38" s="183">
        <f t="shared" si="5"/>
        <v>0</v>
      </c>
      <c r="R38" s="185"/>
      <c r="S38" s="185" t="s">
        <v>344</v>
      </c>
      <c r="T38" s="186" t="s">
        <v>331</v>
      </c>
      <c r="U38" s="158">
        <v>0</v>
      </c>
      <c r="V38" s="158">
        <f t="shared" si="6"/>
        <v>0</v>
      </c>
      <c r="W38" s="158"/>
      <c r="X38" s="158" t="s">
        <v>462</v>
      </c>
      <c r="Y38" s="158" t="s">
        <v>333</v>
      </c>
      <c r="Z38" s="148"/>
      <c r="AA38" s="148"/>
      <c r="AB38" s="148"/>
      <c r="AC38" s="148"/>
      <c r="AD38" s="148"/>
      <c r="AE38" s="148"/>
      <c r="AF38" s="148"/>
      <c r="AG38" s="148" t="s">
        <v>463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80">
        <v>30</v>
      </c>
      <c r="B39" s="181" t="s">
        <v>2166</v>
      </c>
      <c r="C39" s="190" t="s">
        <v>2167</v>
      </c>
      <c r="D39" s="182" t="s">
        <v>1906</v>
      </c>
      <c r="E39" s="183">
        <v>1</v>
      </c>
      <c r="F39" s="184"/>
      <c r="G39" s="185">
        <f t="shared" si="0"/>
        <v>0</v>
      </c>
      <c r="H39" s="184"/>
      <c r="I39" s="185">
        <f t="shared" si="1"/>
        <v>0</v>
      </c>
      <c r="J39" s="184"/>
      <c r="K39" s="185">
        <f t="shared" si="2"/>
        <v>0</v>
      </c>
      <c r="L39" s="185">
        <v>21</v>
      </c>
      <c r="M39" s="185">
        <f t="shared" si="3"/>
        <v>0</v>
      </c>
      <c r="N39" s="183">
        <v>0</v>
      </c>
      <c r="O39" s="183">
        <f t="shared" si="4"/>
        <v>0</v>
      </c>
      <c r="P39" s="183">
        <v>0</v>
      </c>
      <c r="Q39" s="183">
        <f t="shared" si="5"/>
        <v>0</v>
      </c>
      <c r="R39" s="185"/>
      <c r="S39" s="185" t="s">
        <v>344</v>
      </c>
      <c r="T39" s="186" t="s">
        <v>331</v>
      </c>
      <c r="U39" s="158">
        <v>0</v>
      </c>
      <c r="V39" s="158">
        <f t="shared" si="6"/>
        <v>0</v>
      </c>
      <c r="W39" s="158"/>
      <c r="X39" s="158" t="s">
        <v>462</v>
      </c>
      <c r="Y39" s="158" t="s">
        <v>333</v>
      </c>
      <c r="Z39" s="148"/>
      <c r="AA39" s="148"/>
      <c r="AB39" s="148"/>
      <c r="AC39" s="148"/>
      <c r="AD39" s="148"/>
      <c r="AE39" s="148"/>
      <c r="AF39" s="148"/>
      <c r="AG39" s="148" t="s">
        <v>463</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5">
      <c r="A40" s="180">
        <v>31</v>
      </c>
      <c r="B40" s="181" t="s">
        <v>2168</v>
      </c>
      <c r="C40" s="190" t="s">
        <v>2169</v>
      </c>
      <c r="D40" s="182" t="s">
        <v>627</v>
      </c>
      <c r="E40" s="183">
        <v>1</v>
      </c>
      <c r="F40" s="184"/>
      <c r="G40" s="185">
        <f t="shared" si="0"/>
        <v>0</v>
      </c>
      <c r="H40" s="184"/>
      <c r="I40" s="185">
        <f t="shared" si="1"/>
        <v>0</v>
      </c>
      <c r="J40" s="184"/>
      <c r="K40" s="185">
        <f t="shared" si="2"/>
        <v>0</v>
      </c>
      <c r="L40" s="185">
        <v>21</v>
      </c>
      <c r="M40" s="185">
        <f t="shared" si="3"/>
        <v>0</v>
      </c>
      <c r="N40" s="183">
        <v>0</v>
      </c>
      <c r="O40" s="183">
        <f t="shared" si="4"/>
        <v>0</v>
      </c>
      <c r="P40" s="183">
        <v>0</v>
      </c>
      <c r="Q40" s="183">
        <f t="shared" si="5"/>
        <v>0</v>
      </c>
      <c r="R40" s="185"/>
      <c r="S40" s="185" t="s">
        <v>344</v>
      </c>
      <c r="T40" s="186" t="s">
        <v>331</v>
      </c>
      <c r="U40" s="158">
        <v>0</v>
      </c>
      <c r="V40" s="158">
        <f t="shared" si="6"/>
        <v>0</v>
      </c>
      <c r="W40" s="158"/>
      <c r="X40" s="158" t="s">
        <v>462</v>
      </c>
      <c r="Y40" s="158" t="s">
        <v>333</v>
      </c>
      <c r="Z40" s="148"/>
      <c r="AA40" s="148"/>
      <c r="AB40" s="148"/>
      <c r="AC40" s="148"/>
      <c r="AD40" s="148"/>
      <c r="AE40" s="148"/>
      <c r="AF40" s="148"/>
      <c r="AG40" s="148" t="s">
        <v>463</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72">
        <v>32</v>
      </c>
      <c r="B41" s="173" t="s">
        <v>2170</v>
      </c>
      <c r="C41" s="188" t="s">
        <v>2171</v>
      </c>
      <c r="D41" s="174" t="s">
        <v>627</v>
      </c>
      <c r="E41" s="175">
        <v>1</v>
      </c>
      <c r="F41" s="176"/>
      <c r="G41" s="177">
        <f t="shared" si="0"/>
        <v>0</v>
      </c>
      <c r="H41" s="176"/>
      <c r="I41" s="177">
        <f t="shared" si="1"/>
        <v>0</v>
      </c>
      <c r="J41" s="176"/>
      <c r="K41" s="177">
        <f t="shared" si="2"/>
        <v>0</v>
      </c>
      <c r="L41" s="177">
        <v>21</v>
      </c>
      <c r="M41" s="177">
        <f t="shared" si="3"/>
        <v>0</v>
      </c>
      <c r="N41" s="175">
        <v>0</v>
      </c>
      <c r="O41" s="175">
        <f t="shared" si="4"/>
        <v>0</v>
      </c>
      <c r="P41" s="175">
        <v>0</v>
      </c>
      <c r="Q41" s="175">
        <f t="shared" si="5"/>
        <v>0</v>
      </c>
      <c r="R41" s="177"/>
      <c r="S41" s="177" t="s">
        <v>344</v>
      </c>
      <c r="T41" s="178" t="s">
        <v>331</v>
      </c>
      <c r="U41" s="158">
        <v>0</v>
      </c>
      <c r="V41" s="158">
        <f t="shared" si="6"/>
        <v>0</v>
      </c>
      <c r="W41" s="158"/>
      <c r="X41" s="158" t="s">
        <v>392</v>
      </c>
      <c r="Y41" s="158" t="s">
        <v>333</v>
      </c>
      <c r="Z41" s="148"/>
      <c r="AA41" s="148"/>
      <c r="AB41" s="148"/>
      <c r="AC41" s="148"/>
      <c r="AD41" s="148"/>
      <c r="AE41" s="148"/>
      <c r="AF41" s="148"/>
      <c r="AG41" s="148" t="s">
        <v>393</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2" x14ac:dyDescent="0.25">
      <c r="A42" s="155"/>
      <c r="B42" s="156"/>
      <c r="C42" s="258" t="s">
        <v>2172</v>
      </c>
      <c r="D42" s="259"/>
      <c r="E42" s="259"/>
      <c r="F42" s="259"/>
      <c r="G42" s="259"/>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335</v>
      </c>
      <c r="AH42" s="148"/>
      <c r="AI42" s="148"/>
      <c r="AJ42" s="148"/>
      <c r="AK42" s="148"/>
      <c r="AL42" s="148"/>
      <c r="AM42" s="148"/>
      <c r="AN42" s="148"/>
      <c r="AO42" s="148"/>
      <c r="AP42" s="148"/>
      <c r="AQ42" s="148"/>
      <c r="AR42" s="148"/>
      <c r="AS42" s="148"/>
      <c r="AT42" s="148"/>
      <c r="AU42" s="148"/>
      <c r="AV42" s="148"/>
      <c r="AW42" s="148"/>
      <c r="AX42" s="148"/>
      <c r="AY42" s="148"/>
      <c r="AZ42" s="148"/>
      <c r="BA42" s="179" t="str">
        <f>C42</f>
        <v>Položka zahrnuje demontáž rušeného stávajícího strojně - technologického zařízení a potrubních rozvodů v rámci PS 01 včetně jeho odvozu a likvidace.</v>
      </c>
      <c r="BB42" s="148"/>
      <c r="BC42" s="148"/>
      <c r="BD42" s="148"/>
      <c r="BE42" s="148"/>
      <c r="BF42" s="148"/>
      <c r="BG42" s="148"/>
      <c r="BH42" s="148"/>
    </row>
    <row r="43" spans="1:60" outlineLevel="1" x14ac:dyDescent="0.25">
      <c r="A43" s="172">
        <v>33</v>
      </c>
      <c r="B43" s="173" t="s">
        <v>2173</v>
      </c>
      <c r="C43" s="188" t="s">
        <v>31</v>
      </c>
      <c r="D43" s="174" t="s">
        <v>627</v>
      </c>
      <c r="E43" s="175">
        <v>1</v>
      </c>
      <c r="F43" s="176"/>
      <c r="G43" s="177">
        <f>ROUND(E43*F43,2)</f>
        <v>0</v>
      </c>
      <c r="H43" s="176"/>
      <c r="I43" s="177">
        <f>ROUND(E43*H43,2)</f>
        <v>0</v>
      </c>
      <c r="J43" s="176"/>
      <c r="K43" s="177">
        <f>ROUND(E43*J43,2)</f>
        <v>0</v>
      </c>
      <c r="L43" s="177">
        <v>21</v>
      </c>
      <c r="M43" s="177">
        <f>G43*(1+L43/100)</f>
        <v>0</v>
      </c>
      <c r="N43" s="175">
        <v>0</v>
      </c>
      <c r="O43" s="175">
        <f>ROUND(E43*N43,2)</f>
        <v>0</v>
      </c>
      <c r="P43" s="175">
        <v>0</v>
      </c>
      <c r="Q43" s="175">
        <f>ROUND(E43*P43,2)</f>
        <v>0</v>
      </c>
      <c r="R43" s="177"/>
      <c r="S43" s="177" t="s">
        <v>344</v>
      </c>
      <c r="T43" s="178" t="s">
        <v>331</v>
      </c>
      <c r="U43" s="158">
        <v>0</v>
      </c>
      <c r="V43" s="158">
        <f>ROUND(E43*U43,2)</f>
        <v>0</v>
      </c>
      <c r="W43" s="158"/>
      <c r="X43" s="158" t="s">
        <v>392</v>
      </c>
      <c r="Y43" s="158" t="s">
        <v>333</v>
      </c>
      <c r="Z43" s="148"/>
      <c r="AA43" s="148"/>
      <c r="AB43" s="148"/>
      <c r="AC43" s="148"/>
      <c r="AD43" s="148"/>
      <c r="AE43" s="148"/>
      <c r="AF43" s="148"/>
      <c r="AG43" s="148" t="s">
        <v>393</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2" x14ac:dyDescent="0.25">
      <c r="A44" s="155"/>
      <c r="B44" s="156"/>
      <c r="C44" s="258" t="s">
        <v>2174</v>
      </c>
      <c r="D44" s="259"/>
      <c r="E44" s="259"/>
      <c r="F44" s="259"/>
      <c r="G44" s="259"/>
      <c r="H44" s="158"/>
      <c r="I44" s="158"/>
      <c r="J44" s="158"/>
      <c r="K44" s="158"/>
      <c r="L44" s="158"/>
      <c r="M44" s="158"/>
      <c r="N44" s="157"/>
      <c r="O44" s="157"/>
      <c r="P44" s="157"/>
      <c r="Q44" s="157"/>
      <c r="R44" s="158"/>
      <c r="S44" s="158"/>
      <c r="T44" s="158"/>
      <c r="U44" s="158"/>
      <c r="V44" s="158"/>
      <c r="W44" s="158"/>
      <c r="X44" s="158"/>
      <c r="Y44" s="158"/>
      <c r="Z44" s="148"/>
      <c r="AA44" s="148"/>
      <c r="AB44" s="148"/>
      <c r="AC44" s="148"/>
      <c r="AD44" s="148"/>
      <c r="AE44" s="148"/>
      <c r="AF44" s="148"/>
      <c r="AG44" s="148" t="s">
        <v>335</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x14ac:dyDescent="0.25">
      <c r="A45" s="3"/>
      <c r="B45" s="4"/>
      <c r="C45" s="191"/>
      <c r="D45" s="6"/>
      <c r="E45" s="3"/>
      <c r="F45" s="3"/>
      <c r="G45" s="3"/>
      <c r="H45" s="3"/>
      <c r="I45" s="3"/>
      <c r="J45" s="3"/>
      <c r="K45" s="3"/>
      <c r="L45" s="3"/>
      <c r="M45" s="3"/>
      <c r="N45" s="3"/>
      <c r="O45" s="3"/>
      <c r="P45" s="3"/>
      <c r="Q45" s="3"/>
      <c r="R45" s="3"/>
      <c r="S45" s="3"/>
      <c r="T45" s="3"/>
      <c r="U45" s="3"/>
      <c r="V45" s="3"/>
      <c r="W45" s="3"/>
      <c r="X45" s="3"/>
      <c r="Y45" s="3"/>
      <c r="AE45">
        <v>15</v>
      </c>
      <c r="AF45">
        <v>21</v>
      </c>
      <c r="AG45" t="s">
        <v>311</v>
      </c>
    </row>
    <row r="46" spans="1:60" ht="13" x14ac:dyDescent="0.25">
      <c r="A46" s="151"/>
      <c r="B46" s="152" t="s">
        <v>29</v>
      </c>
      <c r="C46" s="192"/>
      <c r="D46" s="153"/>
      <c r="E46" s="154"/>
      <c r="F46" s="154"/>
      <c r="G46" s="171">
        <f>G8</f>
        <v>0</v>
      </c>
      <c r="H46" s="3"/>
      <c r="I46" s="3"/>
      <c r="J46" s="3"/>
      <c r="K46" s="3"/>
      <c r="L46" s="3"/>
      <c r="M46" s="3"/>
      <c r="N46" s="3"/>
      <c r="O46" s="3"/>
      <c r="P46" s="3"/>
      <c r="Q46" s="3"/>
      <c r="R46" s="3"/>
      <c r="S46" s="3"/>
      <c r="T46" s="3"/>
      <c r="U46" s="3"/>
      <c r="V46" s="3"/>
      <c r="W46" s="3"/>
      <c r="X46" s="3"/>
      <c r="Y46" s="3"/>
      <c r="AE46">
        <f>SUMIF(L7:L44,AE45,G7:G44)</f>
        <v>0</v>
      </c>
      <c r="AF46">
        <f>SUMIF(L7:L44,AF45,G7:G44)</f>
        <v>0</v>
      </c>
      <c r="AG46" t="s">
        <v>384</v>
      </c>
    </row>
    <row r="47" spans="1:60" x14ac:dyDescent="0.25">
      <c r="C47" s="193"/>
      <c r="D47" s="10"/>
      <c r="AG47" t="s">
        <v>386</v>
      </c>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TV3y3i4unH29d6FNaqO/FoFpmpbOZuAfCVJQXZtjddu+aXcyGKFvKoniSnnLpOELcPSSJ/jq5Kxd3aVJz7wq3g==" saltValue="uPO2e97OUkSqpjLzmVI03g==" spinCount="100000" sheet="1" formatRows="0"/>
  <mergeCells count="7">
    <mergeCell ref="C44:G44"/>
    <mergeCell ref="A1:G1"/>
    <mergeCell ref="C2:G2"/>
    <mergeCell ref="C3:G3"/>
    <mergeCell ref="C4:G4"/>
    <mergeCell ref="C9:G9"/>
    <mergeCell ref="C42:G42"/>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5D5A1-E977-4B37-A0E4-146785731262}">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3"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 min="53" max="53" width="98.7265625"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85</v>
      </c>
      <c r="C3" s="261" t="s">
        <v>86</v>
      </c>
      <c r="D3" s="262"/>
      <c r="E3" s="262"/>
      <c r="F3" s="262"/>
      <c r="G3" s="263"/>
      <c r="AC3" s="121" t="s">
        <v>2106</v>
      </c>
      <c r="AG3" t="s">
        <v>301</v>
      </c>
    </row>
    <row r="4" spans="1:60" ht="25" customHeight="1" x14ac:dyDescent="0.25">
      <c r="A4" s="141" t="s">
        <v>9</v>
      </c>
      <c r="B4" s="142" t="s">
        <v>61</v>
      </c>
      <c r="C4" s="264" t="s">
        <v>87</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259</v>
      </c>
      <c r="C8" s="187" t="s">
        <v>260</v>
      </c>
      <c r="D8" s="164"/>
      <c r="E8" s="165"/>
      <c r="F8" s="166"/>
      <c r="G8" s="166">
        <f>SUMIF(AG9:AG10,"&lt;&gt;NOR",G9:G10)</f>
        <v>0</v>
      </c>
      <c r="H8" s="166"/>
      <c r="I8" s="166">
        <f>SUM(I9:I10)</f>
        <v>0</v>
      </c>
      <c r="J8" s="166"/>
      <c r="K8" s="166">
        <f>SUM(K9:K10)</f>
        <v>0</v>
      </c>
      <c r="L8" s="166"/>
      <c r="M8" s="166">
        <f>SUM(M9:M10)</f>
        <v>0</v>
      </c>
      <c r="N8" s="165"/>
      <c r="O8" s="165">
        <f>SUM(O9:O10)</f>
        <v>0</v>
      </c>
      <c r="P8" s="165"/>
      <c r="Q8" s="165">
        <f>SUM(Q9:Q10)</f>
        <v>0</v>
      </c>
      <c r="R8" s="166"/>
      <c r="S8" s="166"/>
      <c r="T8" s="167"/>
      <c r="U8" s="161"/>
      <c r="V8" s="161">
        <f>SUM(V9:V10)</f>
        <v>0</v>
      </c>
      <c r="W8" s="161"/>
      <c r="X8" s="161"/>
      <c r="Y8" s="161"/>
      <c r="AG8" t="s">
        <v>326</v>
      </c>
    </row>
    <row r="9" spans="1:60" outlineLevel="1" x14ac:dyDescent="0.25">
      <c r="A9" s="172">
        <v>1</v>
      </c>
      <c r="B9" s="173" t="s">
        <v>2175</v>
      </c>
      <c r="C9" s="188" t="s">
        <v>2176</v>
      </c>
      <c r="D9" s="174" t="s">
        <v>627</v>
      </c>
      <c r="E9" s="175">
        <v>1</v>
      </c>
      <c r="F9" s="176"/>
      <c r="G9" s="177">
        <f>ROUND(E9*F9,2)</f>
        <v>0</v>
      </c>
      <c r="H9" s="176"/>
      <c r="I9" s="177">
        <f>ROUND(E9*H9,2)</f>
        <v>0</v>
      </c>
      <c r="J9" s="176"/>
      <c r="K9" s="177">
        <f>ROUND(E9*J9,2)</f>
        <v>0</v>
      </c>
      <c r="L9" s="177">
        <v>21</v>
      </c>
      <c r="M9" s="177">
        <f>G9*(1+L9/100)</f>
        <v>0</v>
      </c>
      <c r="N9" s="175">
        <v>0</v>
      </c>
      <c r="O9" s="175">
        <f>ROUND(E9*N9,2)</f>
        <v>0</v>
      </c>
      <c r="P9" s="175">
        <v>0</v>
      </c>
      <c r="Q9" s="175">
        <f>ROUND(E9*P9,2)</f>
        <v>0</v>
      </c>
      <c r="R9" s="177"/>
      <c r="S9" s="177" t="s">
        <v>344</v>
      </c>
      <c r="T9" s="178" t="s">
        <v>331</v>
      </c>
      <c r="U9" s="158">
        <v>0</v>
      </c>
      <c r="V9" s="158">
        <f>ROUND(E9*U9,2)</f>
        <v>0</v>
      </c>
      <c r="W9" s="158"/>
      <c r="X9" s="158" t="s">
        <v>392</v>
      </c>
      <c r="Y9" s="158" t="s">
        <v>333</v>
      </c>
      <c r="Z9" s="148"/>
      <c r="AA9" s="148"/>
      <c r="AB9" s="148"/>
      <c r="AC9" s="148"/>
      <c r="AD9" s="148"/>
      <c r="AE9" s="148"/>
      <c r="AF9" s="148"/>
      <c r="AG9" s="148" t="s">
        <v>393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ht="20.5" outlineLevel="2" x14ac:dyDescent="0.25">
      <c r="A10" s="155"/>
      <c r="B10" s="156"/>
      <c r="C10" s="258" t="s">
        <v>2177</v>
      </c>
      <c r="D10" s="259"/>
      <c r="E10" s="259"/>
      <c r="F10" s="259"/>
      <c r="G10" s="259"/>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335</v>
      </c>
      <c r="AH10" s="148"/>
      <c r="AI10" s="148"/>
      <c r="AJ10" s="148"/>
      <c r="AK10" s="148"/>
      <c r="AL10" s="148"/>
      <c r="AM10" s="148"/>
      <c r="AN10" s="148"/>
      <c r="AO10" s="148"/>
      <c r="AP10" s="148"/>
      <c r="AQ10" s="148"/>
      <c r="AR10" s="148"/>
      <c r="AS10" s="148"/>
      <c r="AT10" s="148"/>
      <c r="AU10" s="148"/>
      <c r="AV10" s="148"/>
      <c r="AW10" s="148"/>
      <c r="AX10" s="148"/>
      <c r="AY10" s="148"/>
      <c r="AZ10" s="148"/>
      <c r="BA10" s="179" t="str">
        <f>C10</f>
        <v>Nastavení spouště hlavního jističe na 125A, výměna MTP dle smlovy s provozovatelem distribuční soustavy, VÝMĚNA ELEKTROMĚRU, dodělání zapojeuní pro HDO a místo pro zapojení vysílače signálu HDO pro FTV</v>
      </c>
      <c r="BB10" s="148"/>
      <c r="BC10" s="148"/>
      <c r="BD10" s="148"/>
      <c r="BE10" s="148"/>
      <c r="BF10" s="148"/>
      <c r="BG10" s="148"/>
      <c r="BH10" s="148"/>
    </row>
    <row r="11" spans="1:60" ht="13" x14ac:dyDescent="0.25">
      <c r="A11" s="162" t="s">
        <v>325</v>
      </c>
      <c r="B11" s="163" t="s">
        <v>261</v>
      </c>
      <c r="C11" s="187" t="s">
        <v>262</v>
      </c>
      <c r="D11" s="164"/>
      <c r="E11" s="165"/>
      <c r="F11" s="166"/>
      <c r="G11" s="166">
        <f>SUMIF(AG12:AG27,"&lt;&gt;NOR",G12:G27)</f>
        <v>0</v>
      </c>
      <c r="H11" s="166"/>
      <c r="I11" s="166">
        <f>SUM(I12:I27)</f>
        <v>0</v>
      </c>
      <c r="J11" s="166"/>
      <c r="K11" s="166">
        <f>SUM(K12:K27)</f>
        <v>0</v>
      </c>
      <c r="L11" s="166"/>
      <c r="M11" s="166">
        <f>SUM(M12:M27)</f>
        <v>0</v>
      </c>
      <c r="N11" s="165"/>
      <c r="O11" s="165">
        <f>SUM(O12:O27)</f>
        <v>0</v>
      </c>
      <c r="P11" s="165"/>
      <c r="Q11" s="165">
        <f>SUM(Q12:Q27)</f>
        <v>0</v>
      </c>
      <c r="R11" s="166"/>
      <c r="S11" s="166"/>
      <c r="T11" s="167"/>
      <c r="U11" s="161"/>
      <c r="V11" s="161">
        <f>SUM(V12:V27)</f>
        <v>0</v>
      </c>
      <c r="W11" s="161"/>
      <c r="X11" s="161"/>
      <c r="Y11" s="161"/>
      <c r="AG11" t="s">
        <v>326</v>
      </c>
    </row>
    <row r="12" spans="1:60" outlineLevel="1" x14ac:dyDescent="0.25">
      <c r="A12" s="172">
        <v>2</v>
      </c>
      <c r="B12" s="173" t="s">
        <v>2178</v>
      </c>
      <c r="C12" s="188" t="s">
        <v>2179</v>
      </c>
      <c r="D12" s="174" t="s">
        <v>627</v>
      </c>
      <c r="E12" s="175">
        <v>1</v>
      </c>
      <c r="F12" s="176"/>
      <c r="G12" s="177">
        <f>ROUND(E12*F12,2)</f>
        <v>0</v>
      </c>
      <c r="H12" s="176"/>
      <c r="I12" s="177">
        <f>ROUND(E12*H12,2)</f>
        <v>0</v>
      </c>
      <c r="J12" s="176"/>
      <c r="K12" s="177">
        <f>ROUND(E12*J12,2)</f>
        <v>0</v>
      </c>
      <c r="L12" s="177">
        <v>21</v>
      </c>
      <c r="M12" s="177">
        <f>G12*(1+L12/100)</f>
        <v>0</v>
      </c>
      <c r="N12" s="175">
        <v>0</v>
      </c>
      <c r="O12" s="175">
        <f>ROUND(E12*N12,2)</f>
        <v>0</v>
      </c>
      <c r="P12" s="175">
        <v>0</v>
      </c>
      <c r="Q12" s="175">
        <f>ROUND(E12*P12,2)</f>
        <v>0</v>
      </c>
      <c r="R12" s="177"/>
      <c r="S12" s="177" t="s">
        <v>344</v>
      </c>
      <c r="T12" s="178" t="s">
        <v>331</v>
      </c>
      <c r="U12" s="158">
        <v>0</v>
      </c>
      <c r="V12" s="158">
        <f>ROUND(E12*U12,2)</f>
        <v>0</v>
      </c>
      <c r="W12" s="158"/>
      <c r="X12" s="158" t="s">
        <v>392</v>
      </c>
      <c r="Y12" s="158" t="s">
        <v>333</v>
      </c>
      <c r="Z12" s="148"/>
      <c r="AA12" s="148"/>
      <c r="AB12" s="148"/>
      <c r="AC12" s="148"/>
      <c r="AD12" s="148"/>
      <c r="AE12" s="148"/>
      <c r="AF12" s="148"/>
      <c r="AG12" s="148" t="s">
        <v>393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ht="20.5" outlineLevel="2" x14ac:dyDescent="0.25">
      <c r="A13" s="155"/>
      <c r="B13" s="156"/>
      <c r="C13" s="258" t="s">
        <v>2180</v>
      </c>
      <c r="D13" s="259"/>
      <c r="E13" s="259"/>
      <c r="F13" s="259"/>
      <c r="G13" s="259"/>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335</v>
      </c>
      <c r="AH13" s="148"/>
      <c r="AI13" s="148"/>
      <c r="AJ13" s="148"/>
      <c r="AK13" s="148"/>
      <c r="AL13" s="148"/>
      <c r="AM13" s="148"/>
      <c r="AN13" s="148"/>
      <c r="AO13" s="148"/>
      <c r="AP13" s="148"/>
      <c r="AQ13" s="148"/>
      <c r="AR13" s="148"/>
      <c r="AS13" s="148"/>
      <c r="AT13" s="148"/>
      <c r="AU13" s="148"/>
      <c r="AV13" s="148"/>
      <c r="AW13" s="148"/>
      <c r="AX13" s="148"/>
      <c r="AY13" s="148"/>
      <c r="AZ13" s="148"/>
      <c r="BA13" s="179" t="str">
        <f>C13</f>
        <v>Zapojení ovlád.obvodu pro vypnutí přívodního jističe TOTAL STOPEM, dozbrojení  řadových svorek 4mm2 - 4 ks, nastavení spouště na přívodním jističi, výměna napěťové spoště za podpěťovou. V případě, že nebude možné vyměnit spouště, pak bude vyměněn celý jistič.</v>
      </c>
      <c r="BB13" s="148"/>
      <c r="BC13" s="148"/>
      <c r="BD13" s="148"/>
      <c r="BE13" s="148"/>
      <c r="BF13" s="148"/>
      <c r="BG13" s="148"/>
      <c r="BH13" s="148"/>
    </row>
    <row r="14" spans="1:60" outlineLevel="1" x14ac:dyDescent="0.25">
      <c r="A14" s="172">
        <v>3</v>
      </c>
      <c r="B14" s="173" t="s">
        <v>2181</v>
      </c>
      <c r="C14" s="188" t="s">
        <v>2182</v>
      </c>
      <c r="D14" s="174" t="s">
        <v>1906</v>
      </c>
      <c r="E14" s="175">
        <v>1</v>
      </c>
      <c r="F14" s="176"/>
      <c r="G14" s="177">
        <f>ROUND(E14*F14,2)</f>
        <v>0</v>
      </c>
      <c r="H14" s="176"/>
      <c r="I14" s="177">
        <f>ROUND(E14*H14,2)</f>
        <v>0</v>
      </c>
      <c r="J14" s="176"/>
      <c r="K14" s="177">
        <f>ROUND(E14*J14,2)</f>
        <v>0</v>
      </c>
      <c r="L14" s="177">
        <v>21</v>
      </c>
      <c r="M14" s="177">
        <f>G14*(1+L14/100)</f>
        <v>0</v>
      </c>
      <c r="N14" s="175">
        <v>0</v>
      </c>
      <c r="O14" s="175">
        <f>ROUND(E14*N14,2)</f>
        <v>0</v>
      </c>
      <c r="P14" s="175">
        <v>0</v>
      </c>
      <c r="Q14" s="175">
        <f>ROUND(E14*P14,2)</f>
        <v>0</v>
      </c>
      <c r="R14" s="177"/>
      <c r="S14" s="177" t="s">
        <v>344</v>
      </c>
      <c r="T14" s="178" t="s">
        <v>331</v>
      </c>
      <c r="U14" s="158">
        <v>0</v>
      </c>
      <c r="V14" s="158">
        <f>ROUND(E14*U14,2)</f>
        <v>0</v>
      </c>
      <c r="W14" s="158"/>
      <c r="X14" s="158" t="s">
        <v>392</v>
      </c>
      <c r="Y14" s="158" t="s">
        <v>333</v>
      </c>
      <c r="Z14" s="148"/>
      <c r="AA14" s="148"/>
      <c r="AB14" s="148"/>
      <c r="AC14" s="148"/>
      <c r="AD14" s="148"/>
      <c r="AE14" s="148"/>
      <c r="AF14" s="148"/>
      <c r="AG14" s="148" t="s">
        <v>393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2" x14ac:dyDescent="0.25">
      <c r="A15" s="155"/>
      <c r="B15" s="156"/>
      <c r="C15" s="258" t="s">
        <v>2183</v>
      </c>
      <c r="D15" s="259"/>
      <c r="E15" s="259"/>
      <c r="F15" s="259"/>
      <c r="G15" s="259"/>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335</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80">
        <v>4</v>
      </c>
      <c r="B16" s="181" t="s">
        <v>2184</v>
      </c>
      <c r="C16" s="190" t="s">
        <v>2185</v>
      </c>
      <c r="D16" s="182" t="s">
        <v>1906</v>
      </c>
      <c r="E16" s="183">
        <v>1</v>
      </c>
      <c r="F16" s="184"/>
      <c r="G16" s="185">
        <f t="shared" ref="G16:G27" si="0">ROUND(E16*F16,2)</f>
        <v>0</v>
      </c>
      <c r="H16" s="184"/>
      <c r="I16" s="185">
        <f t="shared" ref="I16:I27" si="1">ROUND(E16*H16,2)</f>
        <v>0</v>
      </c>
      <c r="J16" s="184"/>
      <c r="K16" s="185">
        <f t="shared" ref="K16:K27" si="2">ROUND(E16*J16,2)</f>
        <v>0</v>
      </c>
      <c r="L16" s="185">
        <v>21</v>
      </c>
      <c r="M16" s="185">
        <f t="shared" ref="M16:M27" si="3">G16*(1+L16/100)</f>
        <v>0</v>
      </c>
      <c r="N16" s="183">
        <v>0</v>
      </c>
      <c r="O16" s="183">
        <f t="shared" ref="O16:O27" si="4">ROUND(E16*N16,2)</f>
        <v>0</v>
      </c>
      <c r="P16" s="183">
        <v>0</v>
      </c>
      <c r="Q16" s="183">
        <f t="shared" ref="Q16:Q27" si="5">ROUND(E16*P16,2)</f>
        <v>0</v>
      </c>
      <c r="R16" s="185"/>
      <c r="S16" s="185" t="s">
        <v>344</v>
      </c>
      <c r="T16" s="186" t="s">
        <v>331</v>
      </c>
      <c r="U16" s="158">
        <v>0</v>
      </c>
      <c r="V16" s="158">
        <f t="shared" ref="V16:V27" si="6">ROUND(E16*U16,2)</f>
        <v>0</v>
      </c>
      <c r="W16" s="158"/>
      <c r="X16" s="158" t="s">
        <v>392</v>
      </c>
      <c r="Y16" s="158" t="s">
        <v>333</v>
      </c>
      <c r="Z16" s="148"/>
      <c r="AA16" s="148"/>
      <c r="AB16" s="148"/>
      <c r="AC16" s="148"/>
      <c r="AD16" s="148"/>
      <c r="AE16" s="148"/>
      <c r="AF16" s="148"/>
      <c r="AG16" s="148" t="s">
        <v>393</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5">
      <c r="A17" s="180">
        <v>5</v>
      </c>
      <c r="B17" s="181" t="s">
        <v>2186</v>
      </c>
      <c r="C17" s="190" t="s">
        <v>2187</v>
      </c>
      <c r="D17" s="182" t="s">
        <v>1906</v>
      </c>
      <c r="E17" s="183">
        <v>1</v>
      </c>
      <c r="F17" s="184"/>
      <c r="G17" s="185">
        <f t="shared" si="0"/>
        <v>0</v>
      </c>
      <c r="H17" s="184"/>
      <c r="I17" s="185">
        <f t="shared" si="1"/>
        <v>0</v>
      </c>
      <c r="J17" s="184"/>
      <c r="K17" s="185">
        <f t="shared" si="2"/>
        <v>0</v>
      </c>
      <c r="L17" s="185">
        <v>21</v>
      </c>
      <c r="M17" s="185">
        <f t="shared" si="3"/>
        <v>0</v>
      </c>
      <c r="N17" s="183">
        <v>0</v>
      </c>
      <c r="O17" s="183">
        <f t="shared" si="4"/>
        <v>0</v>
      </c>
      <c r="P17" s="183">
        <v>0</v>
      </c>
      <c r="Q17" s="183">
        <f t="shared" si="5"/>
        <v>0</v>
      </c>
      <c r="R17" s="185"/>
      <c r="S17" s="185" t="s">
        <v>344</v>
      </c>
      <c r="T17" s="186" t="s">
        <v>331</v>
      </c>
      <c r="U17" s="158">
        <v>0</v>
      </c>
      <c r="V17" s="158">
        <f t="shared" si="6"/>
        <v>0</v>
      </c>
      <c r="W17" s="158"/>
      <c r="X17" s="158" t="s">
        <v>392</v>
      </c>
      <c r="Y17" s="158" t="s">
        <v>333</v>
      </c>
      <c r="Z17" s="148"/>
      <c r="AA17" s="148"/>
      <c r="AB17" s="148"/>
      <c r="AC17" s="148"/>
      <c r="AD17" s="148"/>
      <c r="AE17" s="148"/>
      <c r="AF17" s="148"/>
      <c r="AG17" s="148" t="s">
        <v>393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80">
        <v>6</v>
      </c>
      <c r="B18" s="181" t="s">
        <v>2188</v>
      </c>
      <c r="C18" s="190" t="s">
        <v>2189</v>
      </c>
      <c r="D18" s="182" t="s">
        <v>1906</v>
      </c>
      <c r="E18" s="183">
        <v>3</v>
      </c>
      <c r="F18" s="184"/>
      <c r="G18" s="185">
        <f t="shared" si="0"/>
        <v>0</v>
      </c>
      <c r="H18" s="184"/>
      <c r="I18" s="185">
        <f t="shared" si="1"/>
        <v>0</v>
      </c>
      <c r="J18" s="184"/>
      <c r="K18" s="185">
        <f t="shared" si="2"/>
        <v>0</v>
      </c>
      <c r="L18" s="185">
        <v>21</v>
      </c>
      <c r="M18" s="185">
        <f t="shared" si="3"/>
        <v>0</v>
      </c>
      <c r="N18" s="183">
        <v>0</v>
      </c>
      <c r="O18" s="183">
        <f t="shared" si="4"/>
        <v>0</v>
      </c>
      <c r="P18" s="183">
        <v>0</v>
      </c>
      <c r="Q18" s="183">
        <f t="shared" si="5"/>
        <v>0</v>
      </c>
      <c r="R18" s="185"/>
      <c r="S18" s="185" t="s">
        <v>344</v>
      </c>
      <c r="T18" s="186" t="s">
        <v>331</v>
      </c>
      <c r="U18" s="158">
        <v>0</v>
      </c>
      <c r="V18" s="158">
        <f t="shared" si="6"/>
        <v>0</v>
      </c>
      <c r="W18" s="158"/>
      <c r="X18" s="158" t="s">
        <v>392</v>
      </c>
      <c r="Y18" s="158" t="s">
        <v>333</v>
      </c>
      <c r="Z18" s="148"/>
      <c r="AA18" s="148"/>
      <c r="AB18" s="148"/>
      <c r="AC18" s="148"/>
      <c r="AD18" s="148"/>
      <c r="AE18" s="148"/>
      <c r="AF18" s="148"/>
      <c r="AG18" s="148" t="s">
        <v>393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80">
        <v>7</v>
      </c>
      <c r="B19" s="181" t="s">
        <v>2190</v>
      </c>
      <c r="C19" s="190" t="s">
        <v>2191</v>
      </c>
      <c r="D19" s="182" t="s">
        <v>1906</v>
      </c>
      <c r="E19" s="183">
        <v>1</v>
      </c>
      <c r="F19" s="184"/>
      <c r="G19" s="185">
        <f t="shared" si="0"/>
        <v>0</v>
      </c>
      <c r="H19" s="184"/>
      <c r="I19" s="185">
        <f t="shared" si="1"/>
        <v>0</v>
      </c>
      <c r="J19" s="184"/>
      <c r="K19" s="185">
        <f t="shared" si="2"/>
        <v>0</v>
      </c>
      <c r="L19" s="185">
        <v>21</v>
      </c>
      <c r="M19" s="185">
        <f t="shared" si="3"/>
        <v>0</v>
      </c>
      <c r="N19" s="183">
        <v>0</v>
      </c>
      <c r="O19" s="183">
        <f t="shared" si="4"/>
        <v>0</v>
      </c>
      <c r="P19" s="183">
        <v>0</v>
      </c>
      <c r="Q19" s="183">
        <f t="shared" si="5"/>
        <v>0</v>
      </c>
      <c r="R19" s="185"/>
      <c r="S19" s="185" t="s">
        <v>344</v>
      </c>
      <c r="T19" s="186" t="s">
        <v>331</v>
      </c>
      <c r="U19" s="158">
        <v>0</v>
      </c>
      <c r="V19" s="158">
        <f t="shared" si="6"/>
        <v>0</v>
      </c>
      <c r="W19" s="158"/>
      <c r="X19" s="158" t="s">
        <v>392</v>
      </c>
      <c r="Y19" s="158" t="s">
        <v>333</v>
      </c>
      <c r="Z19" s="148"/>
      <c r="AA19" s="148"/>
      <c r="AB19" s="148"/>
      <c r="AC19" s="148"/>
      <c r="AD19" s="148"/>
      <c r="AE19" s="148"/>
      <c r="AF19" s="148"/>
      <c r="AG19" s="148" t="s">
        <v>393</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5">
      <c r="A20" s="180">
        <v>8</v>
      </c>
      <c r="B20" s="181" t="s">
        <v>2192</v>
      </c>
      <c r="C20" s="190" t="s">
        <v>2193</v>
      </c>
      <c r="D20" s="182" t="s">
        <v>1906</v>
      </c>
      <c r="E20" s="183">
        <v>4</v>
      </c>
      <c r="F20" s="184"/>
      <c r="G20" s="185">
        <f t="shared" si="0"/>
        <v>0</v>
      </c>
      <c r="H20" s="184"/>
      <c r="I20" s="185">
        <f t="shared" si="1"/>
        <v>0</v>
      </c>
      <c r="J20" s="184"/>
      <c r="K20" s="185">
        <f t="shared" si="2"/>
        <v>0</v>
      </c>
      <c r="L20" s="185">
        <v>21</v>
      </c>
      <c r="M20" s="185">
        <f t="shared" si="3"/>
        <v>0</v>
      </c>
      <c r="N20" s="183">
        <v>0</v>
      </c>
      <c r="O20" s="183">
        <f t="shared" si="4"/>
        <v>0</v>
      </c>
      <c r="P20" s="183">
        <v>0</v>
      </c>
      <c r="Q20" s="183">
        <f t="shared" si="5"/>
        <v>0</v>
      </c>
      <c r="R20" s="185"/>
      <c r="S20" s="185" t="s">
        <v>344</v>
      </c>
      <c r="T20" s="186" t="s">
        <v>331</v>
      </c>
      <c r="U20" s="158">
        <v>0</v>
      </c>
      <c r="V20" s="158">
        <f t="shared" si="6"/>
        <v>0</v>
      </c>
      <c r="W20" s="158"/>
      <c r="X20" s="158" t="s">
        <v>392</v>
      </c>
      <c r="Y20" s="158" t="s">
        <v>333</v>
      </c>
      <c r="Z20" s="148"/>
      <c r="AA20" s="148"/>
      <c r="AB20" s="148"/>
      <c r="AC20" s="148"/>
      <c r="AD20" s="148"/>
      <c r="AE20" s="148"/>
      <c r="AF20" s="148"/>
      <c r="AG20" s="148" t="s">
        <v>393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5">
      <c r="A21" s="180">
        <v>9</v>
      </c>
      <c r="B21" s="181" t="s">
        <v>2194</v>
      </c>
      <c r="C21" s="190" t="s">
        <v>2195</v>
      </c>
      <c r="D21" s="182" t="s">
        <v>1906</v>
      </c>
      <c r="E21" s="183">
        <v>2</v>
      </c>
      <c r="F21" s="184"/>
      <c r="G21" s="185">
        <f t="shared" si="0"/>
        <v>0</v>
      </c>
      <c r="H21" s="184"/>
      <c r="I21" s="185">
        <f t="shared" si="1"/>
        <v>0</v>
      </c>
      <c r="J21" s="184"/>
      <c r="K21" s="185">
        <f t="shared" si="2"/>
        <v>0</v>
      </c>
      <c r="L21" s="185">
        <v>21</v>
      </c>
      <c r="M21" s="185">
        <f t="shared" si="3"/>
        <v>0</v>
      </c>
      <c r="N21" s="183">
        <v>0</v>
      </c>
      <c r="O21" s="183">
        <f t="shared" si="4"/>
        <v>0</v>
      </c>
      <c r="P21" s="183">
        <v>0</v>
      </c>
      <c r="Q21" s="183">
        <f t="shared" si="5"/>
        <v>0</v>
      </c>
      <c r="R21" s="185"/>
      <c r="S21" s="185" t="s">
        <v>344</v>
      </c>
      <c r="T21" s="186" t="s">
        <v>331</v>
      </c>
      <c r="U21" s="158">
        <v>0</v>
      </c>
      <c r="V21" s="158">
        <f t="shared" si="6"/>
        <v>0</v>
      </c>
      <c r="W21" s="158"/>
      <c r="X21" s="158" t="s">
        <v>392</v>
      </c>
      <c r="Y21" s="158" t="s">
        <v>333</v>
      </c>
      <c r="Z21" s="148"/>
      <c r="AA21" s="148"/>
      <c r="AB21" s="148"/>
      <c r="AC21" s="148"/>
      <c r="AD21" s="148"/>
      <c r="AE21" s="148"/>
      <c r="AF21" s="148"/>
      <c r="AG21" s="148" t="s">
        <v>393</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80">
        <v>10</v>
      </c>
      <c r="B22" s="181" t="s">
        <v>2196</v>
      </c>
      <c r="C22" s="190" t="s">
        <v>2197</v>
      </c>
      <c r="D22" s="182" t="s">
        <v>1906</v>
      </c>
      <c r="E22" s="183">
        <v>1</v>
      </c>
      <c r="F22" s="184"/>
      <c r="G22" s="185">
        <f t="shared" si="0"/>
        <v>0</v>
      </c>
      <c r="H22" s="184"/>
      <c r="I22" s="185">
        <f t="shared" si="1"/>
        <v>0</v>
      </c>
      <c r="J22" s="184"/>
      <c r="K22" s="185">
        <f t="shared" si="2"/>
        <v>0</v>
      </c>
      <c r="L22" s="185">
        <v>21</v>
      </c>
      <c r="M22" s="185">
        <f t="shared" si="3"/>
        <v>0</v>
      </c>
      <c r="N22" s="183">
        <v>0</v>
      </c>
      <c r="O22" s="183">
        <f t="shared" si="4"/>
        <v>0</v>
      </c>
      <c r="P22" s="183">
        <v>0</v>
      </c>
      <c r="Q22" s="183">
        <f t="shared" si="5"/>
        <v>0</v>
      </c>
      <c r="R22" s="185"/>
      <c r="S22" s="185" t="s">
        <v>344</v>
      </c>
      <c r="T22" s="186" t="s">
        <v>331</v>
      </c>
      <c r="U22" s="158">
        <v>0</v>
      </c>
      <c r="V22" s="158">
        <f t="shared" si="6"/>
        <v>0</v>
      </c>
      <c r="W22" s="158"/>
      <c r="X22" s="158" t="s">
        <v>392</v>
      </c>
      <c r="Y22" s="158" t="s">
        <v>333</v>
      </c>
      <c r="Z22" s="148"/>
      <c r="AA22" s="148"/>
      <c r="AB22" s="148"/>
      <c r="AC22" s="148"/>
      <c r="AD22" s="148"/>
      <c r="AE22" s="148"/>
      <c r="AF22" s="148"/>
      <c r="AG22" s="148" t="s">
        <v>393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5">
      <c r="A23" s="180">
        <v>11</v>
      </c>
      <c r="B23" s="181" t="s">
        <v>2198</v>
      </c>
      <c r="C23" s="190" t="s">
        <v>2199</v>
      </c>
      <c r="D23" s="182" t="s">
        <v>1906</v>
      </c>
      <c r="E23" s="183">
        <v>3</v>
      </c>
      <c r="F23" s="184"/>
      <c r="G23" s="185">
        <f t="shared" si="0"/>
        <v>0</v>
      </c>
      <c r="H23" s="184"/>
      <c r="I23" s="185">
        <f t="shared" si="1"/>
        <v>0</v>
      </c>
      <c r="J23" s="184"/>
      <c r="K23" s="185">
        <f t="shared" si="2"/>
        <v>0</v>
      </c>
      <c r="L23" s="185">
        <v>21</v>
      </c>
      <c r="M23" s="185">
        <f t="shared" si="3"/>
        <v>0</v>
      </c>
      <c r="N23" s="183">
        <v>0</v>
      </c>
      <c r="O23" s="183">
        <f t="shared" si="4"/>
        <v>0</v>
      </c>
      <c r="P23" s="183">
        <v>0</v>
      </c>
      <c r="Q23" s="183">
        <f t="shared" si="5"/>
        <v>0</v>
      </c>
      <c r="R23" s="185"/>
      <c r="S23" s="185" t="s">
        <v>344</v>
      </c>
      <c r="T23" s="186" t="s">
        <v>331</v>
      </c>
      <c r="U23" s="158">
        <v>0</v>
      </c>
      <c r="V23" s="158">
        <f t="shared" si="6"/>
        <v>0</v>
      </c>
      <c r="W23" s="158"/>
      <c r="X23" s="158" t="s">
        <v>392</v>
      </c>
      <c r="Y23" s="158" t="s">
        <v>333</v>
      </c>
      <c r="Z23" s="148"/>
      <c r="AA23" s="148"/>
      <c r="AB23" s="148"/>
      <c r="AC23" s="148"/>
      <c r="AD23" s="148"/>
      <c r="AE23" s="148"/>
      <c r="AF23" s="148"/>
      <c r="AG23" s="148" t="s">
        <v>393</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80">
        <v>12</v>
      </c>
      <c r="B24" s="181" t="s">
        <v>2200</v>
      </c>
      <c r="C24" s="190" t="s">
        <v>2201</v>
      </c>
      <c r="D24" s="182" t="s">
        <v>1906</v>
      </c>
      <c r="E24" s="183">
        <v>3</v>
      </c>
      <c r="F24" s="184"/>
      <c r="G24" s="185">
        <f t="shared" si="0"/>
        <v>0</v>
      </c>
      <c r="H24" s="184"/>
      <c r="I24" s="185">
        <f t="shared" si="1"/>
        <v>0</v>
      </c>
      <c r="J24" s="184"/>
      <c r="K24" s="185">
        <f t="shared" si="2"/>
        <v>0</v>
      </c>
      <c r="L24" s="185">
        <v>21</v>
      </c>
      <c r="M24" s="185">
        <f t="shared" si="3"/>
        <v>0</v>
      </c>
      <c r="N24" s="183">
        <v>0</v>
      </c>
      <c r="O24" s="183">
        <f t="shared" si="4"/>
        <v>0</v>
      </c>
      <c r="P24" s="183">
        <v>0</v>
      </c>
      <c r="Q24" s="183">
        <f t="shared" si="5"/>
        <v>0</v>
      </c>
      <c r="R24" s="185"/>
      <c r="S24" s="185" t="s">
        <v>344</v>
      </c>
      <c r="T24" s="186" t="s">
        <v>331</v>
      </c>
      <c r="U24" s="158">
        <v>0</v>
      </c>
      <c r="V24" s="158">
        <f t="shared" si="6"/>
        <v>0</v>
      </c>
      <c r="W24" s="158"/>
      <c r="X24" s="158" t="s">
        <v>392</v>
      </c>
      <c r="Y24" s="158" t="s">
        <v>333</v>
      </c>
      <c r="Z24" s="148"/>
      <c r="AA24" s="148"/>
      <c r="AB24" s="148"/>
      <c r="AC24" s="148"/>
      <c r="AD24" s="148"/>
      <c r="AE24" s="148"/>
      <c r="AF24" s="148"/>
      <c r="AG24" s="148" t="s">
        <v>393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80">
        <v>13</v>
      </c>
      <c r="B25" s="181" t="s">
        <v>2202</v>
      </c>
      <c r="C25" s="190" t="s">
        <v>1916</v>
      </c>
      <c r="D25" s="182" t="s">
        <v>627</v>
      </c>
      <c r="E25" s="183">
        <v>1</v>
      </c>
      <c r="F25" s="184"/>
      <c r="G25" s="185">
        <f t="shared" si="0"/>
        <v>0</v>
      </c>
      <c r="H25" s="184"/>
      <c r="I25" s="185">
        <f t="shared" si="1"/>
        <v>0</v>
      </c>
      <c r="J25" s="184"/>
      <c r="K25" s="185">
        <f t="shared" si="2"/>
        <v>0</v>
      </c>
      <c r="L25" s="185">
        <v>21</v>
      </c>
      <c r="M25" s="185">
        <f t="shared" si="3"/>
        <v>0</v>
      </c>
      <c r="N25" s="183">
        <v>0</v>
      </c>
      <c r="O25" s="183">
        <f t="shared" si="4"/>
        <v>0</v>
      </c>
      <c r="P25" s="183">
        <v>0</v>
      </c>
      <c r="Q25" s="183">
        <f t="shared" si="5"/>
        <v>0</v>
      </c>
      <c r="R25" s="185"/>
      <c r="S25" s="185" t="s">
        <v>344</v>
      </c>
      <c r="T25" s="186" t="s">
        <v>331</v>
      </c>
      <c r="U25" s="158">
        <v>0</v>
      </c>
      <c r="V25" s="158">
        <f t="shared" si="6"/>
        <v>0</v>
      </c>
      <c r="W25" s="158"/>
      <c r="X25" s="158" t="s">
        <v>392</v>
      </c>
      <c r="Y25" s="158" t="s">
        <v>333</v>
      </c>
      <c r="Z25" s="148"/>
      <c r="AA25" s="148"/>
      <c r="AB25" s="148"/>
      <c r="AC25" s="148"/>
      <c r="AD25" s="148"/>
      <c r="AE25" s="148"/>
      <c r="AF25" s="148"/>
      <c r="AG25" s="148" t="s">
        <v>393</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80">
        <v>14</v>
      </c>
      <c r="B26" s="181" t="s">
        <v>2203</v>
      </c>
      <c r="C26" s="190" t="s">
        <v>1918</v>
      </c>
      <c r="D26" s="182" t="s">
        <v>627</v>
      </c>
      <c r="E26" s="183">
        <v>1</v>
      </c>
      <c r="F26" s="184"/>
      <c r="G26" s="185">
        <f t="shared" si="0"/>
        <v>0</v>
      </c>
      <c r="H26" s="184"/>
      <c r="I26" s="185">
        <f t="shared" si="1"/>
        <v>0</v>
      </c>
      <c r="J26" s="184"/>
      <c r="K26" s="185">
        <f t="shared" si="2"/>
        <v>0</v>
      </c>
      <c r="L26" s="185">
        <v>21</v>
      </c>
      <c r="M26" s="185">
        <f t="shared" si="3"/>
        <v>0</v>
      </c>
      <c r="N26" s="183">
        <v>0</v>
      </c>
      <c r="O26" s="183">
        <f t="shared" si="4"/>
        <v>0</v>
      </c>
      <c r="P26" s="183">
        <v>0</v>
      </c>
      <c r="Q26" s="183">
        <f t="shared" si="5"/>
        <v>0</v>
      </c>
      <c r="R26" s="185"/>
      <c r="S26" s="185" t="s">
        <v>344</v>
      </c>
      <c r="T26" s="186" t="s">
        <v>331</v>
      </c>
      <c r="U26" s="158">
        <v>0</v>
      </c>
      <c r="V26" s="158">
        <f t="shared" si="6"/>
        <v>0</v>
      </c>
      <c r="W26" s="158"/>
      <c r="X26" s="158" t="s">
        <v>392</v>
      </c>
      <c r="Y26" s="158" t="s">
        <v>333</v>
      </c>
      <c r="Z26" s="148"/>
      <c r="AA26" s="148"/>
      <c r="AB26" s="148"/>
      <c r="AC26" s="148"/>
      <c r="AD26" s="148"/>
      <c r="AE26" s="148"/>
      <c r="AF26" s="148"/>
      <c r="AG26" s="148" t="s">
        <v>393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80">
        <v>15</v>
      </c>
      <c r="B27" s="181" t="s">
        <v>2204</v>
      </c>
      <c r="C27" s="190" t="s">
        <v>1920</v>
      </c>
      <c r="D27" s="182" t="s">
        <v>627</v>
      </c>
      <c r="E27" s="183">
        <v>1</v>
      </c>
      <c r="F27" s="184"/>
      <c r="G27" s="185">
        <f t="shared" si="0"/>
        <v>0</v>
      </c>
      <c r="H27" s="184"/>
      <c r="I27" s="185">
        <f t="shared" si="1"/>
        <v>0</v>
      </c>
      <c r="J27" s="184"/>
      <c r="K27" s="185">
        <f t="shared" si="2"/>
        <v>0</v>
      </c>
      <c r="L27" s="185">
        <v>21</v>
      </c>
      <c r="M27" s="185">
        <f t="shared" si="3"/>
        <v>0</v>
      </c>
      <c r="N27" s="183">
        <v>0</v>
      </c>
      <c r="O27" s="183">
        <f t="shared" si="4"/>
        <v>0</v>
      </c>
      <c r="P27" s="183">
        <v>0</v>
      </c>
      <c r="Q27" s="183">
        <f t="shared" si="5"/>
        <v>0</v>
      </c>
      <c r="R27" s="185"/>
      <c r="S27" s="185" t="s">
        <v>344</v>
      </c>
      <c r="T27" s="186" t="s">
        <v>331</v>
      </c>
      <c r="U27" s="158">
        <v>0</v>
      </c>
      <c r="V27" s="158">
        <f t="shared" si="6"/>
        <v>0</v>
      </c>
      <c r="W27" s="158"/>
      <c r="X27" s="158" t="s">
        <v>392</v>
      </c>
      <c r="Y27" s="158" t="s">
        <v>333</v>
      </c>
      <c r="Z27" s="148"/>
      <c r="AA27" s="148"/>
      <c r="AB27" s="148"/>
      <c r="AC27" s="148"/>
      <c r="AD27" s="148"/>
      <c r="AE27" s="148"/>
      <c r="AF27" s="148"/>
      <c r="AG27" s="148" t="s">
        <v>393</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ht="13" x14ac:dyDescent="0.25">
      <c r="A28" s="162" t="s">
        <v>325</v>
      </c>
      <c r="B28" s="163" t="s">
        <v>263</v>
      </c>
      <c r="C28" s="187" t="s">
        <v>264</v>
      </c>
      <c r="D28" s="164"/>
      <c r="E28" s="165"/>
      <c r="F28" s="166"/>
      <c r="G28" s="166">
        <f>SUMIF(AG29:AG84,"&lt;&gt;NOR",G29:G84)</f>
        <v>0</v>
      </c>
      <c r="H28" s="166"/>
      <c r="I28" s="166">
        <f>SUM(I29:I84)</f>
        <v>0</v>
      </c>
      <c r="J28" s="166"/>
      <c r="K28" s="166">
        <f>SUM(K29:K84)</f>
        <v>0</v>
      </c>
      <c r="L28" s="166"/>
      <c r="M28" s="166">
        <f>SUM(M29:M84)</f>
        <v>0</v>
      </c>
      <c r="N28" s="165"/>
      <c r="O28" s="165">
        <f>SUM(O29:O84)</f>
        <v>0</v>
      </c>
      <c r="P28" s="165"/>
      <c r="Q28" s="165">
        <f>SUM(Q29:Q84)</f>
        <v>0</v>
      </c>
      <c r="R28" s="166"/>
      <c r="S28" s="166"/>
      <c r="T28" s="167"/>
      <c r="U28" s="161"/>
      <c r="V28" s="161">
        <f>SUM(V29:V84)</f>
        <v>0</v>
      </c>
      <c r="W28" s="161"/>
      <c r="X28" s="161"/>
      <c r="Y28" s="161"/>
      <c r="AG28" t="s">
        <v>326</v>
      </c>
    </row>
    <row r="29" spans="1:60" outlineLevel="1" x14ac:dyDescent="0.25">
      <c r="A29" s="172">
        <v>16</v>
      </c>
      <c r="B29" s="173" t="s">
        <v>2205</v>
      </c>
      <c r="C29" s="188" t="s">
        <v>2206</v>
      </c>
      <c r="D29" s="174" t="s">
        <v>627</v>
      </c>
      <c r="E29" s="175">
        <v>1</v>
      </c>
      <c r="F29" s="176"/>
      <c r="G29" s="177">
        <f>ROUND(E29*F29,2)</f>
        <v>0</v>
      </c>
      <c r="H29" s="176"/>
      <c r="I29" s="177">
        <f>ROUND(E29*H29,2)</f>
        <v>0</v>
      </c>
      <c r="J29" s="176"/>
      <c r="K29" s="177">
        <f>ROUND(E29*J29,2)</f>
        <v>0</v>
      </c>
      <c r="L29" s="177">
        <v>21</v>
      </c>
      <c r="M29" s="177">
        <f>G29*(1+L29/100)</f>
        <v>0</v>
      </c>
      <c r="N29" s="175">
        <v>0</v>
      </c>
      <c r="O29" s="175">
        <f>ROUND(E29*N29,2)</f>
        <v>0</v>
      </c>
      <c r="P29" s="175">
        <v>0</v>
      </c>
      <c r="Q29" s="175">
        <f>ROUND(E29*P29,2)</f>
        <v>0</v>
      </c>
      <c r="R29" s="177"/>
      <c r="S29" s="177" t="s">
        <v>344</v>
      </c>
      <c r="T29" s="178" t="s">
        <v>331</v>
      </c>
      <c r="U29" s="158">
        <v>0</v>
      </c>
      <c r="V29" s="158">
        <f>ROUND(E29*U29,2)</f>
        <v>0</v>
      </c>
      <c r="W29" s="158"/>
      <c r="X29" s="158" t="s">
        <v>392</v>
      </c>
      <c r="Y29" s="158" t="s">
        <v>333</v>
      </c>
      <c r="Z29" s="148"/>
      <c r="AA29" s="148"/>
      <c r="AB29" s="148"/>
      <c r="AC29" s="148"/>
      <c r="AD29" s="148"/>
      <c r="AE29" s="148"/>
      <c r="AF29" s="148"/>
      <c r="AG29" s="148" t="s">
        <v>393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ht="30.5" outlineLevel="2" x14ac:dyDescent="0.25">
      <c r="A30" s="155"/>
      <c r="B30" s="156"/>
      <c r="C30" s="258" t="s">
        <v>2207</v>
      </c>
      <c r="D30" s="259"/>
      <c r="E30" s="259"/>
      <c r="F30" s="259"/>
      <c r="G30" s="259"/>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335</v>
      </c>
      <c r="AH30" s="148"/>
      <c r="AI30" s="148"/>
      <c r="AJ30" s="148"/>
      <c r="AK30" s="148"/>
      <c r="AL30" s="148"/>
      <c r="AM30" s="148"/>
      <c r="AN30" s="148"/>
      <c r="AO30" s="148"/>
      <c r="AP30" s="148"/>
      <c r="AQ30" s="148"/>
      <c r="AR30" s="148"/>
      <c r="AS30" s="148"/>
      <c r="AT30" s="148"/>
      <c r="AU30" s="148"/>
      <c r="AV30" s="148"/>
      <c r="AW30" s="148"/>
      <c r="AX30" s="148"/>
      <c r="AY30" s="148"/>
      <c r="AZ30" s="148"/>
      <c r="BA30" s="179" t="str">
        <f>C30</f>
        <v>Řadová skříň o celkem 2 polích včetně soklu 100mm o celkových rozměrech VxŠxH  2x (2100x800x400 mm), kompletní včetně příslušenství (bočnice, zadní stěny, dveře, pozinkované panely, DIN lišt, rozvaděčových hřebenových kanálů, propojovacích vodičů a lišt, pomocného materiálu atd.), IP40/20, přívod spodem a vývody spodem.</v>
      </c>
      <c r="BB30" s="148"/>
      <c r="BC30" s="148"/>
      <c r="BD30" s="148"/>
      <c r="BE30" s="148"/>
      <c r="BF30" s="148"/>
      <c r="BG30" s="148"/>
      <c r="BH30" s="148"/>
    </row>
    <row r="31" spans="1:60" outlineLevel="1" x14ac:dyDescent="0.25">
      <c r="A31" s="180">
        <v>17</v>
      </c>
      <c r="B31" s="181" t="s">
        <v>2208</v>
      </c>
      <c r="C31" s="190" t="s">
        <v>2209</v>
      </c>
      <c r="D31" s="182" t="s">
        <v>627</v>
      </c>
      <c r="E31" s="183">
        <v>1</v>
      </c>
      <c r="F31" s="184"/>
      <c r="G31" s="185">
        <f>ROUND(E31*F31,2)</f>
        <v>0</v>
      </c>
      <c r="H31" s="184"/>
      <c r="I31" s="185">
        <f>ROUND(E31*H31,2)</f>
        <v>0</v>
      </c>
      <c r="J31" s="184"/>
      <c r="K31" s="185">
        <f>ROUND(E31*J31,2)</f>
        <v>0</v>
      </c>
      <c r="L31" s="185">
        <v>21</v>
      </c>
      <c r="M31" s="185">
        <f>G31*(1+L31/100)</f>
        <v>0</v>
      </c>
      <c r="N31" s="183">
        <v>0</v>
      </c>
      <c r="O31" s="183">
        <f>ROUND(E31*N31,2)</f>
        <v>0</v>
      </c>
      <c r="P31" s="183">
        <v>0</v>
      </c>
      <c r="Q31" s="183">
        <f>ROUND(E31*P31,2)</f>
        <v>0</v>
      </c>
      <c r="R31" s="185"/>
      <c r="S31" s="185" t="s">
        <v>344</v>
      </c>
      <c r="T31" s="186" t="s">
        <v>331</v>
      </c>
      <c r="U31" s="158">
        <v>0</v>
      </c>
      <c r="V31" s="158">
        <f>ROUND(E31*U31,2)</f>
        <v>0</v>
      </c>
      <c r="W31" s="158"/>
      <c r="X31" s="158" t="s">
        <v>392</v>
      </c>
      <c r="Y31" s="158" t="s">
        <v>333</v>
      </c>
      <c r="Z31" s="148"/>
      <c r="AA31" s="148"/>
      <c r="AB31" s="148"/>
      <c r="AC31" s="148"/>
      <c r="AD31" s="148"/>
      <c r="AE31" s="148"/>
      <c r="AF31" s="148"/>
      <c r="AG31" s="148" t="s">
        <v>393</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80">
        <v>18</v>
      </c>
      <c r="B32" s="181" t="s">
        <v>2210</v>
      </c>
      <c r="C32" s="190" t="s">
        <v>2211</v>
      </c>
      <c r="D32" s="182" t="s">
        <v>627</v>
      </c>
      <c r="E32" s="183">
        <v>1</v>
      </c>
      <c r="F32" s="184"/>
      <c r="G32" s="185">
        <f>ROUND(E32*F32,2)</f>
        <v>0</v>
      </c>
      <c r="H32" s="184"/>
      <c r="I32" s="185">
        <f>ROUND(E32*H32,2)</f>
        <v>0</v>
      </c>
      <c r="J32" s="184"/>
      <c r="K32" s="185">
        <f>ROUND(E32*J32,2)</f>
        <v>0</v>
      </c>
      <c r="L32" s="185">
        <v>21</v>
      </c>
      <c r="M32" s="185">
        <f>G32*(1+L32/100)</f>
        <v>0</v>
      </c>
      <c r="N32" s="183">
        <v>0</v>
      </c>
      <c r="O32" s="183">
        <f>ROUND(E32*N32,2)</f>
        <v>0</v>
      </c>
      <c r="P32" s="183">
        <v>0</v>
      </c>
      <c r="Q32" s="183">
        <f>ROUND(E32*P32,2)</f>
        <v>0</v>
      </c>
      <c r="R32" s="185"/>
      <c r="S32" s="185" t="s">
        <v>344</v>
      </c>
      <c r="T32" s="186" t="s">
        <v>331</v>
      </c>
      <c r="U32" s="158">
        <v>0</v>
      </c>
      <c r="V32" s="158">
        <f>ROUND(E32*U32,2)</f>
        <v>0</v>
      </c>
      <c r="W32" s="158"/>
      <c r="X32" s="158" t="s">
        <v>392</v>
      </c>
      <c r="Y32" s="158" t="s">
        <v>333</v>
      </c>
      <c r="Z32" s="148"/>
      <c r="AA32" s="148"/>
      <c r="AB32" s="148"/>
      <c r="AC32" s="148"/>
      <c r="AD32" s="148"/>
      <c r="AE32" s="148"/>
      <c r="AF32" s="148"/>
      <c r="AG32" s="148" t="s">
        <v>393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5">
      <c r="A33" s="172">
        <v>19</v>
      </c>
      <c r="B33" s="173" t="s">
        <v>2212</v>
      </c>
      <c r="C33" s="188" t="s">
        <v>2182</v>
      </c>
      <c r="D33" s="174" t="s">
        <v>1906</v>
      </c>
      <c r="E33" s="175">
        <v>1</v>
      </c>
      <c r="F33" s="176"/>
      <c r="G33" s="177">
        <f>ROUND(E33*F33,2)</f>
        <v>0</v>
      </c>
      <c r="H33" s="176"/>
      <c r="I33" s="177">
        <f>ROUND(E33*H33,2)</f>
        <v>0</v>
      </c>
      <c r="J33" s="176"/>
      <c r="K33" s="177">
        <f>ROUND(E33*J33,2)</f>
        <v>0</v>
      </c>
      <c r="L33" s="177">
        <v>21</v>
      </c>
      <c r="M33" s="177">
        <f>G33*(1+L33/100)</f>
        <v>0</v>
      </c>
      <c r="N33" s="175">
        <v>0</v>
      </c>
      <c r="O33" s="175">
        <f>ROUND(E33*N33,2)</f>
        <v>0</v>
      </c>
      <c r="P33" s="175">
        <v>0</v>
      </c>
      <c r="Q33" s="175">
        <f>ROUND(E33*P33,2)</f>
        <v>0</v>
      </c>
      <c r="R33" s="177"/>
      <c r="S33" s="177" t="s">
        <v>344</v>
      </c>
      <c r="T33" s="178" t="s">
        <v>331</v>
      </c>
      <c r="U33" s="158">
        <v>0</v>
      </c>
      <c r="V33" s="158">
        <f>ROUND(E33*U33,2)</f>
        <v>0</v>
      </c>
      <c r="W33" s="158"/>
      <c r="X33" s="158" t="s">
        <v>392</v>
      </c>
      <c r="Y33" s="158" t="s">
        <v>333</v>
      </c>
      <c r="Z33" s="148"/>
      <c r="AA33" s="148"/>
      <c r="AB33" s="148"/>
      <c r="AC33" s="148"/>
      <c r="AD33" s="148"/>
      <c r="AE33" s="148"/>
      <c r="AF33" s="148"/>
      <c r="AG33" s="148" t="s">
        <v>393</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2" x14ac:dyDescent="0.25">
      <c r="A34" s="155"/>
      <c r="B34" s="156"/>
      <c r="C34" s="258" t="s">
        <v>2213</v>
      </c>
      <c r="D34" s="259"/>
      <c r="E34" s="259"/>
      <c r="F34" s="259"/>
      <c r="G34" s="259"/>
      <c r="H34" s="158"/>
      <c r="I34" s="158"/>
      <c r="J34" s="158"/>
      <c r="K34" s="158"/>
      <c r="L34" s="158"/>
      <c r="M34" s="158"/>
      <c r="N34" s="157"/>
      <c r="O34" s="157"/>
      <c r="P34" s="157"/>
      <c r="Q34" s="157"/>
      <c r="R34" s="158"/>
      <c r="S34" s="158"/>
      <c r="T34" s="158"/>
      <c r="U34" s="158"/>
      <c r="V34" s="158"/>
      <c r="W34" s="158"/>
      <c r="X34" s="158"/>
      <c r="Y34" s="158"/>
      <c r="Z34" s="148"/>
      <c r="AA34" s="148"/>
      <c r="AB34" s="148"/>
      <c r="AC34" s="148"/>
      <c r="AD34" s="148"/>
      <c r="AE34" s="148"/>
      <c r="AF34" s="148"/>
      <c r="AG34" s="148" t="s">
        <v>335</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5">
      <c r="A35" s="172">
        <v>20</v>
      </c>
      <c r="B35" s="173" t="s">
        <v>2214</v>
      </c>
      <c r="C35" s="188" t="s">
        <v>2215</v>
      </c>
      <c r="D35" s="174" t="s">
        <v>627</v>
      </c>
      <c r="E35" s="175">
        <v>1</v>
      </c>
      <c r="F35" s="176"/>
      <c r="G35" s="177">
        <f>ROUND(E35*F35,2)</f>
        <v>0</v>
      </c>
      <c r="H35" s="176"/>
      <c r="I35" s="177">
        <f>ROUND(E35*H35,2)</f>
        <v>0</v>
      </c>
      <c r="J35" s="176"/>
      <c r="K35" s="177">
        <f>ROUND(E35*J35,2)</f>
        <v>0</v>
      </c>
      <c r="L35" s="177">
        <v>21</v>
      </c>
      <c r="M35" s="177">
        <f>G35*(1+L35/100)</f>
        <v>0</v>
      </c>
      <c r="N35" s="175">
        <v>0</v>
      </c>
      <c r="O35" s="175">
        <f>ROUND(E35*N35,2)</f>
        <v>0</v>
      </c>
      <c r="P35" s="175">
        <v>0</v>
      </c>
      <c r="Q35" s="175">
        <f>ROUND(E35*P35,2)</f>
        <v>0</v>
      </c>
      <c r="R35" s="177"/>
      <c r="S35" s="177" t="s">
        <v>344</v>
      </c>
      <c r="T35" s="178" t="s">
        <v>331</v>
      </c>
      <c r="U35" s="158">
        <v>0</v>
      </c>
      <c r="V35" s="158">
        <f>ROUND(E35*U35,2)</f>
        <v>0</v>
      </c>
      <c r="W35" s="158"/>
      <c r="X35" s="158" t="s">
        <v>392</v>
      </c>
      <c r="Y35" s="158" t="s">
        <v>333</v>
      </c>
      <c r="Z35" s="148"/>
      <c r="AA35" s="148"/>
      <c r="AB35" s="148"/>
      <c r="AC35" s="148"/>
      <c r="AD35" s="148"/>
      <c r="AE35" s="148"/>
      <c r="AF35" s="148"/>
      <c r="AG35" s="148" t="s">
        <v>393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2" x14ac:dyDescent="0.25">
      <c r="A36" s="155"/>
      <c r="B36" s="156"/>
      <c r="C36" s="258" t="s">
        <v>2216</v>
      </c>
      <c r="D36" s="259"/>
      <c r="E36" s="259"/>
      <c r="F36" s="259"/>
      <c r="G36" s="259"/>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335</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5">
      <c r="A37" s="172">
        <v>21</v>
      </c>
      <c r="B37" s="173" t="s">
        <v>2217</v>
      </c>
      <c r="C37" s="188" t="s">
        <v>2218</v>
      </c>
      <c r="D37" s="174" t="s">
        <v>627</v>
      </c>
      <c r="E37" s="175">
        <v>2</v>
      </c>
      <c r="F37" s="176"/>
      <c r="G37" s="177">
        <f>ROUND(E37*F37,2)</f>
        <v>0</v>
      </c>
      <c r="H37" s="176"/>
      <c r="I37" s="177">
        <f>ROUND(E37*H37,2)</f>
        <v>0</v>
      </c>
      <c r="J37" s="176"/>
      <c r="K37" s="177">
        <f>ROUND(E37*J37,2)</f>
        <v>0</v>
      </c>
      <c r="L37" s="177">
        <v>21</v>
      </c>
      <c r="M37" s="177">
        <f>G37*(1+L37/100)</f>
        <v>0</v>
      </c>
      <c r="N37" s="175">
        <v>0</v>
      </c>
      <c r="O37" s="175">
        <f>ROUND(E37*N37,2)</f>
        <v>0</v>
      </c>
      <c r="P37" s="175">
        <v>0</v>
      </c>
      <c r="Q37" s="175">
        <f>ROUND(E37*P37,2)</f>
        <v>0</v>
      </c>
      <c r="R37" s="177"/>
      <c r="S37" s="177" t="s">
        <v>344</v>
      </c>
      <c r="T37" s="178" t="s">
        <v>331</v>
      </c>
      <c r="U37" s="158">
        <v>0</v>
      </c>
      <c r="V37" s="158">
        <f>ROUND(E37*U37,2)</f>
        <v>0</v>
      </c>
      <c r="W37" s="158"/>
      <c r="X37" s="158" t="s">
        <v>392</v>
      </c>
      <c r="Y37" s="158" t="s">
        <v>333</v>
      </c>
      <c r="Z37" s="148"/>
      <c r="AA37" s="148"/>
      <c r="AB37" s="148"/>
      <c r="AC37" s="148"/>
      <c r="AD37" s="148"/>
      <c r="AE37" s="148"/>
      <c r="AF37" s="148"/>
      <c r="AG37" s="148" t="s">
        <v>393</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2" x14ac:dyDescent="0.25">
      <c r="A38" s="155"/>
      <c r="B38" s="156"/>
      <c r="C38" s="258" t="s">
        <v>2219</v>
      </c>
      <c r="D38" s="259"/>
      <c r="E38" s="259"/>
      <c r="F38" s="259"/>
      <c r="G38" s="259"/>
      <c r="H38" s="158"/>
      <c r="I38" s="158"/>
      <c r="J38" s="158"/>
      <c r="K38" s="158"/>
      <c r="L38" s="158"/>
      <c r="M38" s="158"/>
      <c r="N38" s="157"/>
      <c r="O38" s="157"/>
      <c r="P38" s="157"/>
      <c r="Q38" s="157"/>
      <c r="R38" s="158"/>
      <c r="S38" s="158"/>
      <c r="T38" s="158"/>
      <c r="U38" s="158"/>
      <c r="V38" s="158"/>
      <c r="W38" s="158"/>
      <c r="X38" s="158"/>
      <c r="Y38" s="158"/>
      <c r="Z38" s="148"/>
      <c r="AA38" s="148"/>
      <c r="AB38" s="148"/>
      <c r="AC38" s="148"/>
      <c r="AD38" s="148"/>
      <c r="AE38" s="148"/>
      <c r="AF38" s="148"/>
      <c r="AG38" s="148" t="s">
        <v>335</v>
      </c>
      <c r="AH38" s="148"/>
      <c r="AI38" s="148"/>
      <c r="AJ38" s="148"/>
      <c r="AK38" s="148"/>
      <c r="AL38" s="148"/>
      <c r="AM38" s="148"/>
      <c r="AN38" s="148"/>
      <c r="AO38" s="148"/>
      <c r="AP38" s="148"/>
      <c r="AQ38" s="148"/>
      <c r="AR38" s="148"/>
      <c r="AS38" s="148"/>
      <c r="AT38" s="148"/>
      <c r="AU38" s="148"/>
      <c r="AV38" s="148"/>
      <c r="AW38" s="148"/>
      <c r="AX38" s="148"/>
      <c r="AY38" s="148"/>
      <c r="AZ38" s="148"/>
      <c r="BA38" s="179" t="str">
        <f>C38</f>
        <v>Zářivkové svítidlo 11W, 230V, IP20 s dveřním spínačem pro každé pole rozvaděče, včetně společného odjištění</v>
      </c>
      <c r="BB38" s="148"/>
      <c r="BC38" s="148"/>
      <c r="BD38" s="148"/>
      <c r="BE38" s="148"/>
      <c r="BF38" s="148"/>
      <c r="BG38" s="148"/>
      <c r="BH38" s="148"/>
    </row>
    <row r="39" spans="1:60" outlineLevel="1" x14ac:dyDescent="0.25">
      <c r="A39" s="172">
        <v>22</v>
      </c>
      <c r="B39" s="173" t="s">
        <v>2220</v>
      </c>
      <c r="C39" s="188" t="s">
        <v>2221</v>
      </c>
      <c r="D39" s="174" t="s">
        <v>627</v>
      </c>
      <c r="E39" s="175">
        <v>1</v>
      </c>
      <c r="F39" s="176"/>
      <c r="G39" s="177">
        <f>ROUND(E39*F39,2)</f>
        <v>0</v>
      </c>
      <c r="H39" s="176"/>
      <c r="I39" s="177">
        <f>ROUND(E39*H39,2)</f>
        <v>0</v>
      </c>
      <c r="J39" s="176"/>
      <c r="K39" s="177">
        <f>ROUND(E39*J39,2)</f>
        <v>0</v>
      </c>
      <c r="L39" s="177">
        <v>21</v>
      </c>
      <c r="M39" s="177">
        <f>G39*(1+L39/100)</f>
        <v>0</v>
      </c>
      <c r="N39" s="175">
        <v>0</v>
      </c>
      <c r="O39" s="175">
        <f>ROUND(E39*N39,2)</f>
        <v>0</v>
      </c>
      <c r="P39" s="175">
        <v>0</v>
      </c>
      <c r="Q39" s="175">
        <f>ROUND(E39*P39,2)</f>
        <v>0</v>
      </c>
      <c r="R39" s="177"/>
      <c r="S39" s="177" t="s">
        <v>344</v>
      </c>
      <c r="T39" s="178" t="s">
        <v>331</v>
      </c>
      <c r="U39" s="158">
        <v>0</v>
      </c>
      <c r="V39" s="158">
        <f>ROUND(E39*U39,2)</f>
        <v>0</v>
      </c>
      <c r="W39" s="158"/>
      <c r="X39" s="158" t="s">
        <v>392</v>
      </c>
      <c r="Y39" s="158" t="s">
        <v>333</v>
      </c>
      <c r="Z39" s="148"/>
      <c r="AA39" s="148"/>
      <c r="AB39" s="148"/>
      <c r="AC39" s="148"/>
      <c r="AD39" s="148"/>
      <c r="AE39" s="148"/>
      <c r="AF39" s="148"/>
      <c r="AG39" s="148" t="s">
        <v>393</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2" x14ac:dyDescent="0.25">
      <c r="A40" s="155"/>
      <c r="B40" s="156"/>
      <c r="C40" s="258" t="s">
        <v>2222</v>
      </c>
      <c r="D40" s="259"/>
      <c r="E40" s="259"/>
      <c r="F40" s="259"/>
      <c r="G40" s="259"/>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335</v>
      </c>
      <c r="AH40" s="148"/>
      <c r="AI40" s="148"/>
      <c r="AJ40" s="148"/>
      <c r="AK40" s="148"/>
      <c r="AL40" s="148"/>
      <c r="AM40" s="148"/>
      <c r="AN40" s="148"/>
      <c r="AO40" s="148"/>
      <c r="AP40" s="148"/>
      <c r="AQ40" s="148"/>
      <c r="AR40" s="148"/>
      <c r="AS40" s="148"/>
      <c r="AT40" s="148"/>
      <c r="AU40" s="148"/>
      <c r="AV40" s="148"/>
      <c r="AW40" s="148"/>
      <c r="AX40" s="148"/>
      <c r="AY40" s="148"/>
      <c r="AZ40" s="148"/>
      <c r="BA40" s="179" t="str">
        <f>C40</f>
        <v>Odjištěný vývod pojistkovým odpínačem 125/3, 125A včetně pojistek 50A gG pro rozvaděč stavební elektroinstalace (RS1). Řadové svorky.</v>
      </c>
      <c r="BB40" s="148"/>
      <c r="BC40" s="148"/>
      <c r="BD40" s="148"/>
      <c r="BE40" s="148"/>
      <c r="BF40" s="148"/>
      <c r="BG40" s="148"/>
      <c r="BH40" s="148"/>
    </row>
    <row r="41" spans="1:60" outlineLevel="1" x14ac:dyDescent="0.25">
      <c r="A41" s="172">
        <v>23</v>
      </c>
      <c r="B41" s="173" t="s">
        <v>2223</v>
      </c>
      <c r="C41" s="188" t="s">
        <v>2224</v>
      </c>
      <c r="D41" s="174" t="s">
        <v>627</v>
      </c>
      <c r="E41" s="175">
        <v>1</v>
      </c>
      <c r="F41" s="176"/>
      <c r="G41" s="177">
        <f>ROUND(E41*F41,2)</f>
        <v>0</v>
      </c>
      <c r="H41" s="176"/>
      <c r="I41" s="177">
        <f>ROUND(E41*H41,2)</f>
        <v>0</v>
      </c>
      <c r="J41" s="176"/>
      <c r="K41" s="177">
        <f>ROUND(E41*J41,2)</f>
        <v>0</v>
      </c>
      <c r="L41" s="177">
        <v>21</v>
      </c>
      <c r="M41" s="177">
        <f>G41*(1+L41/100)</f>
        <v>0</v>
      </c>
      <c r="N41" s="175">
        <v>0</v>
      </c>
      <c r="O41" s="175">
        <f>ROUND(E41*N41,2)</f>
        <v>0</v>
      </c>
      <c r="P41" s="175">
        <v>0</v>
      </c>
      <c r="Q41" s="175">
        <f>ROUND(E41*P41,2)</f>
        <v>0</v>
      </c>
      <c r="R41" s="177"/>
      <c r="S41" s="177" t="s">
        <v>344</v>
      </c>
      <c r="T41" s="178" t="s">
        <v>331</v>
      </c>
      <c r="U41" s="158">
        <v>0</v>
      </c>
      <c r="V41" s="158">
        <f>ROUND(E41*U41,2)</f>
        <v>0</v>
      </c>
      <c r="W41" s="158"/>
      <c r="X41" s="158" t="s">
        <v>392</v>
      </c>
      <c r="Y41" s="158" t="s">
        <v>333</v>
      </c>
      <c r="Z41" s="148"/>
      <c r="AA41" s="148"/>
      <c r="AB41" s="148"/>
      <c r="AC41" s="148"/>
      <c r="AD41" s="148"/>
      <c r="AE41" s="148"/>
      <c r="AF41" s="148"/>
      <c r="AG41" s="148" t="s">
        <v>393</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2" x14ac:dyDescent="0.25">
      <c r="A42" s="155"/>
      <c r="B42" s="156"/>
      <c r="C42" s="258" t="s">
        <v>2225</v>
      </c>
      <c r="D42" s="259"/>
      <c r="E42" s="259"/>
      <c r="F42" s="259"/>
      <c r="G42" s="259"/>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335</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5">
      <c r="A43" s="172">
        <v>24</v>
      </c>
      <c r="B43" s="173" t="s">
        <v>2226</v>
      </c>
      <c r="C43" s="188" t="s">
        <v>2227</v>
      </c>
      <c r="D43" s="174" t="s">
        <v>627</v>
      </c>
      <c r="E43" s="175">
        <v>2</v>
      </c>
      <c r="F43" s="176"/>
      <c r="G43" s="177">
        <f>ROUND(E43*F43,2)</f>
        <v>0</v>
      </c>
      <c r="H43" s="176"/>
      <c r="I43" s="177">
        <f>ROUND(E43*H43,2)</f>
        <v>0</v>
      </c>
      <c r="J43" s="176"/>
      <c r="K43" s="177">
        <f>ROUND(E43*J43,2)</f>
        <v>0</v>
      </c>
      <c r="L43" s="177">
        <v>21</v>
      </c>
      <c r="M43" s="177">
        <f>G43*(1+L43/100)</f>
        <v>0</v>
      </c>
      <c r="N43" s="175">
        <v>0</v>
      </c>
      <c r="O43" s="175">
        <f>ROUND(E43*N43,2)</f>
        <v>0</v>
      </c>
      <c r="P43" s="175">
        <v>0</v>
      </c>
      <c r="Q43" s="175">
        <f>ROUND(E43*P43,2)</f>
        <v>0</v>
      </c>
      <c r="R43" s="177"/>
      <c r="S43" s="177" t="s">
        <v>344</v>
      </c>
      <c r="T43" s="178" t="s">
        <v>331</v>
      </c>
      <c r="U43" s="158">
        <v>0</v>
      </c>
      <c r="V43" s="158">
        <f>ROUND(E43*U43,2)</f>
        <v>0</v>
      </c>
      <c r="W43" s="158"/>
      <c r="X43" s="158" t="s">
        <v>392</v>
      </c>
      <c r="Y43" s="158" t="s">
        <v>333</v>
      </c>
      <c r="Z43" s="148"/>
      <c r="AA43" s="148"/>
      <c r="AB43" s="148"/>
      <c r="AC43" s="148"/>
      <c r="AD43" s="148"/>
      <c r="AE43" s="148"/>
      <c r="AF43" s="148"/>
      <c r="AG43" s="148" t="s">
        <v>393</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ht="30.5" outlineLevel="2" x14ac:dyDescent="0.25">
      <c r="A44" s="155"/>
      <c r="B44" s="156"/>
      <c r="C44" s="258" t="s">
        <v>2228</v>
      </c>
      <c r="D44" s="259"/>
      <c r="E44" s="259"/>
      <c r="F44" s="259"/>
      <c r="G44" s="259"/>
      <c r="H44" s="158"/>
      <c r="I44" s="158"/>
      <c r="J44" s="158"/>
      <c r="K44" s="158"/>
      <c r="L44" s="158"/>
      <c r="M44" s="158"/>
      <c r="N44" s="157"/>
      <c r="O44" s="157"/>
      <c r="P44" s="157"/>
      <c r="Q44" s="157"/>
      <c r="R44" s="158"/>
      <c r="S44" s="158"/>
      <c r="T44" s="158"/>
      <c r="U44" s="158"/>
      <c r="V44" s="158"/>
      <c r="W44" s="158"/>
      <c r="X44" s="158"/>
      <c r="Y44" s="158"/>
      <c r="Z44" s="148"/>
      <c r="AA44" s="148"/>
      <c r="AB44" s="148"/>
      <c r="AC44" s="148"/>
      <c r="AD44" s="148"/>
      <c r="AE44" s="148"/>
      <c r="AF44" s="148"/>
      <c r="AG44" s="148" t="s">
        <v>335</v>
      </c>
      <c r="AH44" s="148"/>
      <c r="AI44" s="148"/>
      <c r="AJ44" s="148"/>
      <c r="AK44" s="148"/>
      <c r="AL44" s="148"/>
      <c r="AM44" s="148"/>
      <c r="AN44" s="148"/>
      <c r="AO44" s="148"/>
      <c r="AP44" s="148"/>
      <c r="AQ44" s="148"/>
      <c r="AR44" s="148"/>
      <c r="AS44" s="148"/>
      <c r="AT44" s="148"/>
      <c r="AU44" s="148"/>
      <c r="AV44" s="148"/>
      <c r="AW44" s="148"/>
      <c r="AX44" s="148"/>
      <c r="AY44" s="148"/>
      <c r="AZ44" s="148"/>
      <c r="BA44" s="179" t="str">
        <f>C44</f>
        <v>Vývod pro dmychadlo (M101.1, M101.2), rozběh přes FM, motorový spouštěč se zkratovou spouští, frekvenční měnič do výkonu 15kW, 400V, IP21, vstupy a výstupy DI, DO, AI, AO.  Pojistková řadová svorkovnice s LED signalizací ovládacího obvodu, pomocná a povelová relé. Ovládací napětí 24VDC. Řadové svorky.</v>
      </c>
      <c r="BB44" s="148"/>
      <c r="BC44" s="148"/>
      <c r="BD44" s="148"/>
      <c r="BE44" s="148"/>
      <c r="BF44" s="148"/>
      <c r="BG44" s="148"/>
      <c r="BH44" s="148"/>
    </row>
    <row r="45" spans="1:60" outlineLevel="1" x14ac:dyDescent="0.25">
      <c r="A45" s="172">
        <v>25</v>
      </c>
      <c r="B45" s="173" t="s">
        <v>2229</v>
      </c>
      <c r="C45" s="188" t="s">
        <v>2230</v>
      </c>
      <c r="D45" s="174" t="s">
        <v>1906</v>
      </c>
      <c r="E45" s="175">
        <v>1</v>
      </c>
      <c r="F45" s="176"/>
      <c r="G45" s="177">
        <f>ROUND(E45*F45,2)</f>
        <v>0</v>
      </c>
      <c r="H45" s="176"/>
      <c r="I45" s="177">
        <f>ROUND(E45*H45,2)</f>
        <v>0</v>
      </c>
      <c r="J45" s="176"/>
      <c r="K45" s="177">
        <f>ROUND(E45*J45,2)</f>
        <v>0</v>
      </c>
      <c r="L45" s="177">
        <v>21</v>
      </c>
      <c r="M45" s="177">
        <f>G45*(1+L45/100)</f>
        <v>0</v>
      </c>
      <c r="N45" s="175">
        <v>0</v>
      </c>
      <c r="O45" s="175">
        <f>ROUND(E45*N45,2)</f>
        <v>0</v>
      </c>
      <c r="P45" s="175">
        <v>0</v>
      </c>
      <c r="Q45" s="175">
        <f>ROUND(E45*P45,2)</f>
        <v>0</v>
      </c>
      <c r="R45" s="177"/>
      <c r="S45" s="177" t="s">
        <v>344</v>
      </c>
      <c r="T45" s="178" t="s">
        <v>331</v>
      </c>
      <c r="U45" s="158">
        <v>0</v>
      </c>
      <c r="V45" s="158">
        <f>ROUND(E45*U45,2)</f>
        <v>0</v>
      </c>
      <c r="W45" s="158"/>
      <c r="X45" s="158" t="s">
        <v>392</v>
      </c>
      <c r="Y45" s="158" t="s">
        <v>333</v>
      </c>
      <c r="Z45" s="148"/>
      <c r="AA45" s="148"/>
      <c r="AB45" s="148"/>
      <c r="AC45" s="148"/>
      <c r="AD45" s="148"/>
      <c r="AE45" s="148"/>
      <c r="AF45" s="148"/>
      <c r="AG45" s="148" t="s">
        <v>393</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ht="30.5" outlineLevel="2" x14ac:dyDescent="0.25">
      <c r="A46" s="155"/>
      <c r="B46" s="156"/>
      <c r="C46" s="258" t="s">
        <v>2231</v>
      </c>
      <c r="D46" s="259"/>
      <c r="E46" s="259"/>
      <c r="F46" s="259"/>
      <c r="G46" s="259"/>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335</v>
      </c>
      <c r="AH46" s="148"/>
      <c r="AI46" s="148"/>
      <c r="AJ46" s="148"/>
      <c r="AK46" s="148"/>
      <c r="AL46" s="148"/>
      <c r="AM46" s="148"/>
      <c r="AN46" s="148"/>
      <c r="AO46" s="148"/>
      <c r="AP46" s="148"/>
      <c r="AQ46" s="148"/>
      <c r="AR46" s="148"/>
      <c r="AS46" s="148"/>
      <c r="AT46" s="148"/>
      <c r="AU46" s="148"/>
      <c r="AV46" s="148"/>
      <c r="AW46" s="148"/>
      <c r="AX46" s="148"/>
      <c r="AY46" s="148"/>
      <c r="AZ46" s="148"/>
      <c r="BA46" s="179" t="str">
        <f>C46</f>
        <v>Vývod pro čerpadlo (M104.1), rozběh přes FM, motorový spouštěč se zkratovou spouští, frekvenční měnič do výkonu 0.75kW, 400V, IP21,vstupy a výstupy DI, DO, AI, AO,  proudový chránánič 30mA s charakteristikou pro FM.  Pojistková řadová svorkovnice s LED signalizací ovládacího obvodu, pomocná a povelová relé. Ovládací napětí 24VDC. Řadové svorky.</v>
      </c>
      <c r="BB46" s="148"/>
      <c r="BC46" s="148"/>
      <c r="BD46" s="148"/>
      <c r="BE46" s="148"/>
      <c r="BF46" s="148"/>
      <c r="BG46" s="148"/>
      <c r="BH46" s="148"/>
    </row>
    <row r="47" spans="1:60" outlineLevel="1" x14ac:dyDescent="0.25">
      <c r="A47" s="172">
        <v>26</v>
      </c>
      <c r="B47" s="173" t="s">
        <v>2232</v>
      </c>
      <c r="C47" s="188" t="s">
        <v>2233</v>
      </c>
      <c r="D47" s="174" t="s">
        <v>627</v>
      </c>
      <c r="E47" s="175">
        <v>1</v>
      </c>
      <c r="F47" s="176"/>
      <c r="G47" s="177">
        <f>ROUND(E47*F47,2)</f>
        <v>0</v>
      </c>
      <c r="H47" s="176"/>
      <c r="I47" s="177">
        <f>ROUND(E47*H47,2)</f>
        <v>0</v>
      </c>
      <c r="J47" s="176"/>
      <c r="K47" s="177">
        <f>ROUND(E47*J47,2)</f>
        <v>0</v>
      </c>
      <c r="L47" s="177">
        <v>21</v>
      </c>
      <c r="M47" s="177">
        <f>G47*(1+L47/100)</f>
        <v>0</v>
      </c>
      <c r="N47" s="175">
        <v>0</v>
      </c>
      <c r="O47" s="175">
        <f>ROUND(E47*N47,2)</f>
        <v>0</v>
      </c>
      <c r="P47" s="175">
        <v>0</v>
      </c>
      <c r="Q47" s="175">
        <f>ROUND(E47*P47,2)</f>
        <v>0</v>
      </c>
      <c r="R47" s="177"/>
      <c r="S47" s="177" t="s">
        <v>344</v>
      </c>
      <c r="T47" s="178" t="s">
        <v>331</v>
      </c>
      <c r="U47" s="158">
        <v>0</v>
      </c>
      <c r="V47" s="158">
        <f>ROUND(E47*U47,2)</f>
        <v>0</v>
      </c>
      <c r="W47" s="158"/>
      <c r="X47" s="158" t="s">
        <v>392</v>
      </c>
      <c r="Y47" s="158" t="s">
        <v>333</v>
      </c>
      <c r="Z47" s="148"/>
      <c r="AA47" s="148"/>
      <c r="AB47" s="148"/>
      <c r="AC47" s="148"/>
      <c r="AD47" s="148"/>
      <c r="AE47" s="148"/>
      <c r="AF47" s="148"/>
      <c r="AG47" s="148" t="s">
        <v>393</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ht="20.5" outlineLevel="2" x14ac:dyDescent="0.25">
      <c r="A48" s="155"/>
      <c r="B48" s="156"/>
      <c r="C48" s="258" t="s">
        <v>2234</v>
      </c>
      <c r="D48" s="259"/>
      <c r="E48" s="259"/>
      <c r="F48" s="259"/>
      <c r="G48" s="259"/>
      <c r="H48" s="158"/>
      <c r="I48" s="158"/>
      <c r="J48" s="158"/>
      <c r="K48" s="158"/>
      <c r="L48" s="158"/>
      <c r="M48" s="158"/>
      <c r="N48" s="157"/>
      <c r="O48" s="157"/>
      <c r="P48" s="157"/>
      <c r="Q48" s="157"/>
      <c r="R48" s="158"/>
      <c r="S48" s="158"/>
      <c r="T48" s="158"/>
      <c r="U48" s="158"/>
      <c r="V48" s="158"/>
      <c r="W48" s="158"/>
      <c r="X48" s="158"/>
      <c r="Y48" s="158"/>
      <c r="Z48" s="148"/>
      <c r="AA48" s="148"/>
      <c r="AB48" s="148"/>
      <c r="AC48" s="148"/>
      <c r="AD48" s="148"/>
      <c r="AE48" s="148"/>
      <c r="AF48" s="148"/>
      <c r="AG48" s="148" t="s">
        <v>335</v>
      </c>
      <c r="AH48" s="148"/>
      <c r="AI48" s="148"/>
      <c r="AJ48" s="148"/>
      <c r="AK48" s="148"/>
      <c r="AL48" s="148"/>
      <c r="AM48" s="148"/>
      <c r="AN48" s="148"/>
      <c r="AO48" s="148"/>
      <c r="AP48" s="148"/>
      <c r="AQ48" s="148"/>
      <c r="AR48" s="148"/>
      <c r="AS48" s="148"/>
      <c r="AT48" s="148"/>
      <c r="AU48" s="148"/>
      <c r="AV48" s="148"/>
      <c r="AW48" s="148"/>
      <c r="AX48" s="148"/>
      <c r="AY48" s="148"/>
      <c r="AZ48" s="148"/>
      <c r="BA48" s="179" t="str">
        <f>C48</f>
        <v>Odjištěný vývod motorovým spouštěčem + proudový chránič 30mA  pro čerpadlo (M104.2) o výkonu do 0.75 kW, 400V, přímý rozběh, stykač. Ovládací napětí 24V DC - pojistková řadová svorkovnice s LED signalizací ovládacího obvodu, pomocná, povelová relé. Zapojení vlhkostního relé. Řadové svorky.</v>
      </c>
      <c r="BB48" s="148"/>
      <c r="BC48" s="148"/>
      <c r="BD48" s="148"/>
      <c r="BE48" s="148"/>
      <c r="BF48" s="148"/>
      <c r="BG48" s="148"/>
      <c r="BH48" s="148"/>
    </row>
    <row r="49" spans="1:60" outlineLevel="1" x14ac:dyDescent="0.25">
      <c r="A49" s="172">
        <v>27</v>
      </c>
      <c r="B49" s="173" t="s">
        <v>2235</v>
      </c>
      <c r="C49" s="188" t="s">
        <v>2236</v>
      </c>
      <c r="D49" s="174" t="s">
        <v>1906</v>
      </c>
      <c r="E49" s="175">
        <v>1</v>
      </c>
      <c r="F49" s="176"/>
      <c r="G49" s="177">
        <f>ROUND(E49*F49,2)</f>
        <v>0</v>
      </c>
      <c r="H49" s="176"/>
      <c r="I49" s="177">
        <f>ROUND(E49*H49,2)</f>
        <v>0</v>
      </c>
      <c r="J49" s="176"/>
      <c r="K49" s="177">
        <f>ROUND(E49*J49,2)</f>
        <v>0</v>
      </c>
      <c r="L49" s="177">
        <v>21</v>
      </c>
      <c r="M49" s="177">
        <f>G49*(1+L49/100)</f>
        <v>0</v>
      </c>
      <c r="N49" s="175">
        <v>0</v>
      </c>
      <c r="O49" s="175">
        <f>ROUND(E49*N49,2)</f>
        <v>0</v>
      </c>
      <c r="P49" s="175">
        <v>0</v>
      </c>
      <c r="Q49" s="175">
        <f>ROUND(E49*P49,2)</f>
        <v>0</v>
      </c>
      <c r="R49" s="177"/>
      <c r="S49" s="177" t="s">
        <v>344</v>
      </c>
      <c r="T49" s="178" t="s">
        <v>331</v>
      </c>
      <c r="U49" s="158">
        <v>0</v>
      </c>
      <c r="V49" s="158">
        <f>ROUND(E49*U49,2)</f>
        <v>0</v>
      </c>
      <c r="W49" s="158"/>
      <c r="X49" s="158" t="s">
        <v>392</v>
      </c>
      <c r="Y49" s="158" t="s">
        <v>333</v>
      </c>
      <c r="Z49" s="148"/>
      <c r="AA49" s="148"/>
      <c r="AB49" s="148"/>
      <c r="AC49" s="148"/>
      <c r="AD49" s="148"/>
      <c r="AE49" s="148"/>
      <c r="AF49" s="148"/>
      <c r="AG49" s="148" t="s">
        <v>393</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ht="30.5" outlineLevel="2" x14ac:dyDescent="0.25">
      <c r="A50" s="155"/>
      <c r="B50" s="156"/>
      <c r="C50" s="258" t="s">
        <v>2231</v>
      </c>
      <c r="D50" s="259"/>
      <c r="E50" s="259"/>
      <c r="F50" s="259"/>
      <c r="G50" s="259"/>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335</v>
      </c>
      <c r="AH50" s="148"/>
      <c r="AI50" s="148"/>
      <c r="AJ50" s="148"/>
      <c r="AK50" s="148"/>
      <c r="AL50" s="148"/>
      <c r="AM50" s="148"/>
      <c r="AN50" s="148"/>
      <c r="AO50" s="148"/>
      <c r="AP50" s="148"/>
      <c r="AQ50" s="148"/>
      <c r="AR50" s="148"/>
      <c r="AS50" s="148"/>
      <c r="AT50" s="148"/>
      <c r="AU50" s="148"/>
      <c r="AV50" s="148"/>
      <c r="AW50" s="148"/>
      <c r="AX50" s="148"/>
      <c r="AY50" s="148"/>
      <c r="AZ50" s="148"/>
      <c r="BA50" s="179" t="str">
        <f>C50</f>
        <v>Vývod pro čerpadlo (M104.1), rozběh přes FM, motorový spouštěč se zkratovou spouští, frekvenční měnič do výkonu 0.75kW, 400V, IP21,vstupy a výstupy DI, DO, AI, AO,  proudový chránánič 30mA s charakteristikou pro FM.  Pojistková řadová svorkovnice s LED signalizací ovládacího obvodu, pomocná a povelová relé. Ovládací napětí 24VDC. Řadové svorky.</v>
      </c>
      <c r="BB50" s="148"/>
      <c r="BC50" s="148"/>
      <c r="BD50" s="148"/>
      <c r="BE50" s="148"/>
      <c r="BF50" s="148"/>
      <c r="BG50" s="148"/>
      <c r="BH50" s="148"/>
    </row>
    <row r="51" spans="1:60" outlineLevel="1" x14ac:dyDescent="0.25">
      <c r="A51" s="172">
        <v>28</v>
      </c>
      <c r="B51" s="173" t="s">
        <v>2237</v>
      </c>
      <c r="C51" s="188" t="s">
        <v>2238</v>
      </c>
      <c r="D51" s="174" t="s">
        <v>1906</v>
      </c>
      <c r="E51" s="175">
        <v>3</v>
      </c>
      <c r="F51" s="176"/>
      <c r="G51" s="177">
        <f>ROUND(E51*F51,2)</f>
        <v>0</v>
      </c>
      <c r="H51" s="176"/>
      <c r="I51" s="177">
        <f>ROUND(E51*H51,2)</f>
        <v>0</v>
      </c>
      <c r="J51" s="176"/>
      <c r="K51" s="177">
        <f>ROUND(E51*J51,2)</f>
        <v>0</v>
      </c>
      <c r="L51" s="177">
        <v>21</v>
      </c>
      <c r="M51" s="177">
        <f>G51*(1+L51/100)</f>
        <v>0</v>
      </c>
      <c r="N51" s="175">
        <v>0</v>
      </c>
      <c r="O51" s="175">
        <f>ROUND(E51*N51,2)</f>
        <v>0</v>
      </c>
      <c r="P51" s="175">
        <v>0</v>
      </c>
      <c r="Q51" s="175">
        <f>ROUND(E51*P51,2)</f>
        <v>0</v>
      </c>
      <c r="R51" s="177"/>
      <c r="S51" s="177" t="s">
        <v>344</v>
      </c>
      <c r="T51" s="178" t="s">
        <v>331</v>
      </c>
      <c r="U51" s="158">
        <v>0</v>
      </c>
      <c r="V51" s="158">
        <f>ROUND(E51*U51,2)</f>
        <v>0</v>
      </c>
      <c r="W51" s="158"/>
      <c r="X51" s="158" t="s">
        <v>392</v>
      </c>
      <c r="Y51" s="158" t="s">
        <v>333</v>
      </c>
      <c r="Z51" s="148"/>
      <c r="AA51" s="148"/>
      <c r="AB51" s="148"/>
      <c r="AC51" s="148"/>
      <c r="AD51" s="148"/>
      <c r="AE51" s="148"/>
      <c r="AF51" s="148"/>
      <c r="AG51" s="148" t="s">
        <v>393</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ht="20.5" outlineLevel="2" x14ac:dyDescent="0.25">
      <c r="A52" s="155"/>
      <c r="B52" s="156"/>
      <c r="C52" s="258" t="s">
        <v>2239</v>
      </c>
      <c r="D52" s="259"/>
      <c r="E52" s="259"/>
      <c r="F52" s="259"/>
      <c r="G52" s="259"/>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335</v>
      </c>
      <c r="AH52" s="148"/>
      <c r="AI52" s="148"/>
      <c r="AJ52" s="148"/>
      <c r="AK52" s="148"/>
      <c r="AL52" s="148"/>
      <c r="AM52" s="148"/>
      <c r="AN52" s="148"/>
      <c r="AO52" s="148"/>
      <c r="AP52" s="148"/>
      <c r="AQ52" s="148"/>
      <c r="AR52" s="148"/>
      <c r="AS52" s="148"/>
      <c r="AT52" s="148"/>
      <c r="AU52" s="148"/>
      <c r="AV52" s="148"/>
      <c r="AW52" s="148"/>
      <c r="AX52" s="148"/>
      <c r="AY52" s="148"/>
      <c r="AZ52" s="148"/>
      <c r="BA52" s="179" t="str">
        <f>C52</f>
        <v>Odjištěný vývod pro uzavírací klapku s pružinou VZT 230V, 0,005kW (M202, M204, M206). Ovládací napětí 24V DC - pojistková řadová svorkovnice s LED signalizací ovládacího obvodu, pomocná, povelová relé, stykač. Řadové svorky.</v>
      </c>
      <c r="BB52" s="148"/>
      <c r="BC52" s="148"/>
      <c r="BD52" s="148"/>
      <c r="BE52" s="148"/>
      <c r="BF52" s="148"/>
      <c r="BG52" s="148"/>
      <c r="BH52" s="148"/>
    </row>
    <row r="53" spans="1:60" outlineLevel="1" x14ac:dyDescent="0.25">
      <c r="A53" s="172">
        <v>29</v>
      </c>
      <c r="B53" s="173" t="s">
        <v>2240</v>
      </c>
      <c r="C53" s="188" t="s">
        <v>2241</v>
      </c>
      <c r="D53" s="174" t="s">
        <v>627</v>
      </c>
      <c r="E53" s="175">
        <v>1</v>
      </c>
      <c r="F53" s="176"/>
      <c r="G53" s="177">
        <f>ROUND(E53*F53,2)</f>
        <v>0</v>
      </c>
      <c r="H53" s="176"/>
      <c r="I53" s="177">
        <f>ROUND(E53*H53,2)</f>
        <v>0</v>
      </c>
      <c r="J53" s="176"/>
      <c r="K53" s="177">
        <f>ROUND(E53*J53,2)</f>
        <v>0</v>
      </c>
      <c r="L53" s="177">
        <v>21</v>
      </c>
      <c r="M53" s="177">
        <f>G53*(1+L53/100)</f>
        <v>0</v>
      </c>
      <c r="N53" s="175">
        <v>0</v>
      </c>
      <c r="O53" s="175">
        <f>ROUND(E53*N53,2)</f>
        <v>0</v>
      </c>
      <c r="P53" s="175">
        <v>0</v>
      </c>
      <c r="Q53" s="175">
        <f>ROUND(E53*P53,2)</f>
        <v>0</v>
      </c>
      <c r="R53" s="177"/>
      <c r="S53" s="177" t="s">
        <v>344</v>
      </c>
      <c r="T53" s="178" t="s">
        <v>331</v>
      </c>
      <c r="U53" s="158">
        <v>0</v>
      </c>
      <c r="V53" s="158">
        <f>ROUND(E53*U53,2)</f>
        <v>0</v>
      </c>
      <c r="W53" s="158"/>
      <c r="X53" s="158" t="s">
        <v>392</v>
      </c>
      <c r="Y53" s="158" t="s">
        <v>333</v>
      </c>
      <c r="Z53" s="148"/>
      <c r="AA53" s="148"/>
      <c r="AB53" s="148"/>
      <c r="AC53" s="148"/>
      <c r="AD53" s="148"/>
      <c r="AE53" s="148"/>
      <c r="AF53" s="148"/>
      <c r="AG53" s="148" t="s">
        <v>393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ht="20.5" outlineLevel="2" x14ac:dyDescent="0.25">
      <c r="A54" s="155"/>
      <c r="B54" s="156"/>
      <c r="C54" s="258" t="s">
        <v>2242</v>
      </c>
      <c r="D54" s="259"/>
      <c r="E54" s="259"/>
      <c r="F54" s="259"/>
      <c r="G54" s="259"/>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335</v>
      </c>
      <c r="AH54" s="148"/>
      <c r="AI54" s="148"/>
      <c r="AJ54" s="148"/>
      <c r="AK54" s="148"/>
      <c r="AL54" s="148"/>
      <c r="AM54" s="148"/>
      <c r="AN54" s="148"/>
      <c r="AO54" s="148"/>
      <c r="AP54" s="148"/>
      <c r="AQ54" s="148"/>
      <c r="AR54" s="148"/>
      <c r="AS54" s="148"/>
      <c r="AT54" s="148"/>
      <c r="AU54" s="148"/>
      <c r="AV54" s="148"/>
      <c r="AW54" s="148"/>
      <c r="AX54" s="148"/>
      <c r="AY54" s="148"/>
      <c r="AZ54" s="148"/>
      <c r="BA54" s="179" t="str">
        <f>C54</f>
        <v>Odjištěný vývod motorovým spouštěčem, dmychadlo (M102) o výkonu do 1,85 kW, 400V, přímý rozběh, stykač. Ovládací napětí 24V DC - pojistková řadová svorkovnice s LED signalizací ovládacího obvodu, pomocná, povelová relé. Trermistorové relé.  Řadové svorky.</v>
      </c>
      <c r="BB54" s="148"/>
      <c r="BC54" s="148"/>
      <c r="BD54" s="148"/>
      <c r="BE54" s="148"/>
      <c r="BF54" s="148"/>
      <c r="BG54" s="148"/>
      <c r="BH54" s="148"/>
    </row>
    <row r="55" spans="1:60" outlineLevel="1" x14ac:dyDescent="0.25">
      <c r="A55" s="172">
        <v>30</v>
      </c>
      <c r="B55" s="173" t="s">
        <v>2243</v>
      </c>
      <c r="C55" s="188" t="s">
        <v>2244</v>
      </c>
      <c r="D55" s="174" t="s">
        <v>1906</v>
      </c>
      <c r="E55" s="175">
        <v>1</v>
      </c>
      <c r="F55" s="176"/>
      <c r="G55" s="177">
        <f>ROUND(E55*F55,2)</f>
        <v>0</v>
      </c>
      <c r="H55" s="176"/>
      <c r="I55" s="177">
        <f>ROUND(E55*H55,2)</f>
        <v>0</v>
      </c>
      <c r="J55" s="176"/>
      <c r="K55" s="177">
        <f>ROUND(E55*J55,2)</f>
        <v>0</v>
      </c>
      <c r="L55" s="177">
        <v>21</v>
      </c>
      <c r="M55" s="177">
        <f>G55*(1+L55/100)</f>
        <v>0</v>
      </c>
      <c r="N55" s="175">
        <v>0</v>
      </c>
      <c r="O55" s="175">
        <f>ROUND(E55*N55,2)</f>
        <v>0</v>
      </c>
      <c r="P55" s="175">
        <v>0</v>
      </c>
      <c r="Q55" s="175">
        <f>ROUND(E55*P55,2)</f>
        <v>0</v>
      </c>
      <c r="R55" s="177"/>
      <c r="S55" s="177" t="s">
        <v>344</v>
      </c>
      <c r="T55" s="178" t="s">
        <v>331</v>
      </c>
      <c r="U55" s="158">
        <v>0</v>
      </c>
      <c r="V55" s="158">
        <f>ROUND(E55*U55,2)</f>
        <v>0</v>
      </c>
      <c r="W55" s="158"/>
      <c r="X55" s="158" t="s">
        <v>392</v>
      </c>
      <c r="Y55" s="158" t="s">
        <v>333</v>
      </c>
      <c r="Z55" s="148"/>
      <c r="AA55" s="148"/>
      <c r="AB55" s="148"/>
      <c r="AC55" s="148"/>
      <c r="AD55" s="148"/>
      <c r="AE55" s="148"/>
      <c r="AF55" s="148"/>
      <c r="AG55" s="148" t="s">
        <v>393</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ht="20.5" outlineLevel="2" x14ac:dyDescent="0.25">
      <c r="A56" s="155"/>
      <c r="B56" s="156"/>
      <c r="C56" s="258" t="s">
        <v>2245</v>
      </c>
      <c r="D56" s="259"/>
      <c r="E56" s="259"/>
      <c r="F56" s="259"/>
      <c r="G56" s="259"/>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335</v>
      </c>
      <c r="AH56" s="148"/>
      <c r="AI56" s="148"/>
      <c r="AJ56" s="148"/>
      <c r="AK56" s="148"/>
      <c r="AL56" s="148"/>
      <c r="AM56" s="148"/>
      <c r="AN56" s="148"/>
      <c r="AO56" s="148"/>
      <c r="AP56" s="148"/>
      <c r="AQ56" s="148"/>
      <c r="AR56" s="148"/>
      <c r="AS56" s="148"/>
      <c r="AT56" s="148"/>
      <c r="AU56" s="148"/>
      <c r="AV56" s="148"/>
      <c r="AW56" s="148"/>
      <c r="AX56" s="148"/>
      <c r="AY56" s="148"/>
      <c r="AZ56" s="148"/>
      <c r="BA56" s="179" t="str">
        <f>C56</f>
        <v>Odjištěný vývod motorovým spouštěčem + proudový chránič 30mA  pro míchadlo (M103) o výkonu do 1.75 kW, 400V, přímý rozběh, stykač. Ovládací napětí 24V DC - pojistková řadová svorkovnice s LED signalizací ovládacího obvodu, pomocná, povelová relé. Zapojení vlhkostního relé. Řadové svorky.</v>
      </c>
      <c r="BB56" s="148"/>
      <c r="BC56" s="148"/>
      <c r="BD56" s="148"/>
      <c r="BE56" s="148"/>
      <c r="BF56" s="148"/>
      <c r="BG56" s="148"/>
      <c r="BH56" s="148"/>
    </row>
    <row r="57" spans="1:60" outlineLevel="1" x14ac:dyDescent="0.25">
      <c r="A57" s="172">
        <v>31</v>
      </c>
      <c r="B57" s="173" t="s">
        <v>2246</v>
      </c>
      <c r="C57" s="188" t="s">
        <v>2247</v>
      </c>
      <c r="D57" s="174" t="s">
        <v>627</v>
      </c>
      <c r="E57" s="175">
        <v>2</v>
      </c>
      <c r="F57" s="176"/>
      <c r="G57" s="177">
        <f>ROUND(E57*F57,2)</f>
        <v>0</v>
      </c>
      <c r="H57" s="176"/>
      <c r="I57" s="177">
        <f>ROUND(E57*H57,2)</f>
        <v>0</v>
      </c>
      <c r="J57" s="176"/>
      <c r="K57" s="177">
        <f>ROUND(E57*J57,2)</f>
        <v>0</v>
      </c>
      <c r="L57" s="177">
        <v>21</v>
      </c>
      <c r="M57" s="177">
        <f>G57*(1+L57/100)</f>
        <v>0</v>
      </c>
      <c r="N57" s="175">
        <v>0</v>
      </c>
      <c r="O57" s="175">
        <f>ROUND(E57*N57,2)</f>
        <v>0</v>
      </c>
      <c r="P57" s="175">
        <v>0</v>
      </c>
      <c r="Q57" s="175">
        <f>ROUND(E57*P57,2)</f>
        <v>0</v>
      </c>
      <c r="R57" s="177"/>
      <c r="S57" s="177" t="s">
        <v>344</v>
      </c>
      <c r="T57" s="178" t="s">
        <v>331</v>
      </c>
      <c r="U57" s="158">
        <v>0</v>
      </c>
      <c r="V57" s="158">
        <f>ROUND(E57*U57,2)</f>
        <v>0</v>
      </c>
      <c r="W57" s="158"/>
      <c r="X57" s="158" t="s">
        <v>392</v>
      </c>
      <c r="Y57" s="158" t="s">
        <v>333</v>
      </c>
      <c r="Z57" s="148"/>
      <c r="AA57" s="148"/>
      <c r="AB57" s="148"/>
      <c r="AC57" s="148"/>
      <c r="AD57" s="148"/>
      <c r="AE57" s="148"/>
      <c r="AF57" s="148"/>
      <c r="AG57" s="148" t="s">
        <v>393</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ht="20.5" outlineLevel="2" x14ac:dyDescent="0.25">
      <c r="A58" s="155"/>
      <c r="B58" s="156"/>
      <c r="C58" s="258" t="s">
        <v>2248</v>
      </c>
      <c r="D58" s="259"/>
      <c r="E58" s="259"/>
      <c r="F58" s="259"/>
      <c r="G58" s="259"/>
      <c r="H58" s="158"/>
      <c r="I58" s="158"/>
      <c r="J58" s="158"/>
      <c r="K58" s="158"/>
      <c r="L58" s="158"/>
      <c r="M58" s="158"/>
      <c r="N58" s="157"/>
      <c r="O58" s="157"/>
      <c r="P58" s="157"/>
      <c r="Q58" s="157"/>
      <c r="R58" s="158"/>
      <c r="S58" s="158"/>
      <c r="T58" s="158"/>
      <c r="U58" s="158"/>
      <c r="V58" s="158"/>
      <c r="W58" s="158"/>
      <c r="X58" s="158"/>
      <c r="Y58" s="158"/>
      <c r="Z58" s="148"/>
      <c r="AA58" s="148"/>
      <c r="AB58" s="148"/>
      <c r="AC58" s="148"/>
      <c r="AD58" s="148"/>
      <c r="AE58" s="148"/>
      <c r="AF58" s="148"/>
      <c r="AG58" s="148" t="s">
        <v>335</v>
      </c>
      <c r="AH58" s="148"/>
      <c r="AI58" s="148"/>
      <c r="AJ58" s="148"/>
      <c r="AK58" s="148"/>
      <c r="AL58" s="148"/>
      <c r="AM58" s="148"/>
      <c r="AN58" s="148"/>
      <c r="AO58" s="148"/>
      <c r="AP58" s="148"/>
      <c r="AQ58" s="148"/>
      <c r="AR58" s="148"/>
      <c r="AS58" s="148"/>
      <c r="AT58" s="148"/>
      <c r="AU58" s="148"/>
      <c r="AV58" s="148"/>
      <c r="AW58" s="148"/>
      <c r="AX58" s="148"/>
      <c r="AY58" s="148"/>
      <c r="AZ58" s="148"/>
      <c r="BA58" s="179" t="str">
        <f>C58</f>
        <v>Odjištěný vývod motorovým spouštěčem pro reverzovaný pohon (M105.1, M105.2) (servopohon)  o výkonu do 0,4 kW, 400V, přímý rozběh, stykače. Pojistková řadová svorkovnice s LED signalizací  ovládacího obvodu, pomocná, povelová relé, jistič. Ovládací napětí 24V DC. Řadové svorky.</v>
      </c>
      <c r="BB58" s="148"/>
      <c r="BC58" s="148"/>
      <c r="BD58" s="148"/>
      <c r="BE58" s="148"/>
      <c r="BF58" s="148"/>
      <c r="BG58" s="148"/>
      <c r="BH58" s="148"/>
    </row>
    <row r="59" spans="1:60" outlineLevel="1" x14ac:dyDescent="0.25">
      <c r="A59" s="172">
        <v>32</v>
      </c>
      <c r="B59" s="173" t="s">
        <v>2249</v>
      </c>
      <c r="C59" s="188" t="s">
        <v>2250</v>
      </c>
      <c r="D59" s="174" t="s">
        <v>627</v>
      </c>
      <c r="E59" s="175">
        <v>2</v>
      </c>
      <c r="F59" s="176"/>
      <c r="G59" s="177">
        <f>ROUND(E59*F59,2)</f>
        <v>0</v>
      </c>
      <c r="H59" s="176"/>
      <c r="I59" s="177">
        <f>ROUND(E59*H59,2)</f>
        <v>0</v>
      </c>
      <c r="J59" s="176"/>
      <c r="K59" s="177">
        <f>ROUND(E59*J59,2)</f>
        <v>0</v>
      </c>
      <c r="L59" s="177">
        <v>21</v>
      </c>
      <c r="M59" s="177">
        <f>G59*(1+L59/100)</f>
        <v>0</v>
      </c>
      <c r="N59" s="175">
        <v>0</v>
      </c>
      <c r="O59" s="175">
        <f>ROUND(E59*N59,2)</f>
        <v>0</v>
      </c>
      <c r="P59" s="175">
        <v>0</v>
      </c>
      <c r="Q59" s="175">
        <f>ROUND(E59*P59,2)</f>
        <v>0</v>
      </c>
      <c r="R59" s="177"/>
      <c r="S59" s="177" t="s">
        <v>344</v>
      </c>
      <c r="T59" s="178" t="s">
        <v>331</v>
      </c>
      <c r="U59" s="158">
        <v>0</v>
      </c>
      <c r="V59" s="158">
        <f>ROUND(E59*U59,2)</f>
        <v>0</v>
      </c>
      <c r="W59" s="158"/>
      <c r="X59" s="158" t="s">
        <v>392</v>
      </c>
      <c r="Y59" s="158" t="s">
        <v>333</v>
      </c>
      <c r="Z59" s="148"/>
      <c r="AA59" s="148"/>
      <c r="AB59" s="148"/>
      <c r="AC59" s="148"/>
      <c r="AD59" s="148"/>
      <c r="AE59" s="148"/>
      <c r="AF59" s="148"/>
      <c r="AG59" s="148" t="s">
        <v>393</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5">
      <c r="A60" s="155"/>
      <c r="B60" s="156"/>
      <c r="C60" s="258" t="s">
        <v>2251</v>
      </c>
      <c r="D60" s="259"/>
      <c r="E60" s="259"/>
      <c r="F60" s="259"/>
      <c r="G60" s="259"/>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335</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72">
        <v>33</v>
      </c>
      <c r="B61" s="173" t="s">
        <v>2252</v>
      </c>
      <c r="C61" s="188" t="s">
        <v>2253</v>
      </c>
      <c r="D61" s="174" t="s">
        <v>627</v>
      </c>
      <c r="E61" s="175">
        <v>1</v>
      </c>
      <c r="F61" s="176"/>
      <c r="G61" s="177">
        <f>ROUND(E61*F61,2)</f>
        <v>0</v>
      </c>
      <c r="H61" s="176"/>
      <c r="I61" s="177">
        <f>ROUND(E61*H61,2)</f>
        <v>0</v>
      </c>
      <c r="J61" s="176"/>
      <c r="K61" s="177">
        <f>ROUND(E61*J61,2)</f>
        <v>0</v>
      </c>
      <c r="L61" s="177">
        <v>21</v>
      </c>
      <c r="M61" s="177">
        <f>G61*(1+L61/100)</f>
        <v>0</v>
      </c>
      <c r="N61" s="175">
        <v>0</v>
      </c>
      <c r="O61" s="175">
        <f>ROUND(E61*N61,2)</f>
        <v>0</v>
      </c>
      <c r="P61" s="175">
        <v>0</v>
      </c>
      <c r="Q61" s="175">
        <f>ROUND(E61*P61,2)</f>
        <v>0</v>
      </c>
      <c r="R61" s="177"/>
      <c r="S61" s="177" t="s">
        <v>344</v>
      </c>
      <c r="T61" s="178" t="s">
        <v>331</v>
      </c>
      <c r="U61" s="158">
        <v>0</v>
      </c>
      <c r="V61" s="158">
        <f>ROUND(E61*U61,2)</f>
        <v>0</v>
      </c>
      <c r="W61" s="158"/>
      <c r="X61" s="158" t="s">
        <v>392</v>
      </c>
      <c r="Y61" s="158" t="s">
        <v>333</v>
      </c>
      <c r="Z61" s="148"/>
      <c r="AA61" s="148"/>
      <c r="AB61" s="148"/>
      <c r="AC61" s="148"/>
      <c r="AD61" s="148"/>
      <c r="AE61" s="148"/>
      <c r="AF61" s="148"/>
      <c r="AG61" s="148" t="s">
        <v>393</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2" x14ac:dyDescent="0.25">
      <c r="A62" s="155"/>
      <c r="B62" s="156"/>
      <c r="C62" s="258" t="s">
        <v>2254</v>
      </c>
      <c r="D62" s="259"/>
      <c r="E62" s="259"/>
      <c r="F62" s="259"/>
      <c r="G62" s="259"/>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335</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5">
      <c r="A63" s="172">
        <v>34</v>
      </c>
      <c r="B63" s="173" t="s">
        <v>2255</v>
      </c>
      <c r="C63" s="188" t="s">
        <v>2256</v>
      </c>
      <c r="D63" s="174" t="s">
        <v>1906</v>
      </c>
      <c r="E63" s="175">
        <v>2</v>
      </c>
      <c r="F63" s="176"/>
      <c r="G63" s="177">
        <f>ROUND(E63*F63,2)</f>
        <v>0</v>
      </c>
      <c r="H63" s="176"/>
      <c r="I63" s="177">
        <f>ROUND(E63*H63,2)</f>
        <v>0</v>
      </c>
      <c r="J63" s="176"/>
      <c r="K63" s="177">
        <f>ROUND(E63*J63,2)</f>
        <v>0</v>
      </c>
      <c r="L63" s="177">
        <v>21</v>
      </c>
      <c r="M63" s="177">
        <f>G63*(1+L63/100)</f>
        <v>0</v>
      </c>
      <c r="N63" s="175">
        <v>0</v>
      </c>
      <c r="O63" s="175">
        <f>ROUND(E63*N63,2)</f>
        <v>0</v>
      </c>
      <c r="P63" s="175">
        <v>0</v>
      </c>
      <c r="Q63" s="175">
        <f>ROUND(E63*P63,2)</f>
        <v>0</v>
      </c>
      <c r="R63" s="177"/>
      <c r="S63" s="177" t="s">
        <v>344</v>
      </c>
      <c r="T63" s="178" t="s">
        <v>331</v>
      </c>
      <c r="U63" s="158">
        <v>0</v>
      </c>
      <c r="V63" s="158">
        <f>ROUND(E63*U63,2)</f>
        <v>0</v>
      </c>
      <c r="W63" s="158"/>
      <c r="X63" s="158" t="s">
        <v>392</v>
      </c>
      <c r="Y63" s="158" t="s">
        <v>333</v>
      </c>
      <c r="Z63" s="148"/>
      <c r="AA63" s="148"/>
      <c r="AB63" s="148"/>
      <c r="AC63" s="148"/>
      <c r="AD63" s="148"/>
      <c r="AE63" s="148"/>
      <c r="AF63" s="148"/>
      <c r="AG63" s="148" t="s">
        <v>393</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ht="20.5" outlineLevel="2" x14ac:dyDescent="0.25">
      <c r="A64" s="155"/>
      <c r="B64" s="156"/>
      <c r="C64" s="258" t="s">
        <v>2257</v>
      </c>
      <c r="D64" s="259"/>
      <c r="E64" s="259"/>
      <c r="F64" s="259"/>
      <c r="G64" s="259"/>
      <c r="H64" s="158"/>
      <c r="I64" s="158"/>
      <c r="J64" s="158"/>
      <c r="K64" s="158"/>
      <c r="L64" s="158"/>
      <c r="M64" s="158"/>
      <c r="N64" s="157"/>
      <c r="O64" s="157"/>
      <c r="P64" s="157"/>
      <c r="Q64" s="157"/>
      <c r="R64" s="158"/>
      <c r="S64" s="158"/>
      <c r="T64" s="158"/>
      <c r="U64" s="158"/>
      <c r="V64" s="158"/>
      <c r="W64" s="158"/>
      <c r="X64" s="158"/>
      <c r="Y64" s="158"/>
      <c r="Z64" s="148"/>
      <c r="AA64" s="148"/>
      <c r="AB64" s="148"/>
      <c r="AC64" s="148"/>
      <c r="AD64" s="148"/>
      <c r="AE64" s="148"/>
      <c r="AF64" s="148"/>
      <c r="AG64" s="148" t="s">
        <v>335</v>
      </c>
      <c r="AH64" s="148"/>
      <c r="AI64" s="148"/>
      <c r="AJ64" s="148"/>
      <c r="AK64" s="148"/>
      <c r="AL64" s="148"/>
      <c r="AM64" s="148"/>
      <c r="AN64" s="148"/>
      <c r="AO64" s="148"/>
      <c r="AP64" s="148"/>
      <c r="AQ64" s="148"/>
      <c r="AR64" s="148"/>
      <c r="AS64" s="148"/>
      <c r="AT64" s="148"/>
      <c r="AU64" s="148"/>
      <c r="AV64" s="148"/>
      <c r="AW64" s="148"/>
      <c r="AX64" s="148"/>
      <c r="AY64" s="148"/>
      <c r="AZ64" s="148"/>
      <c r="BA64" s="179" t="str">
        <f>C64</f>
        <v>Odjištěný vývod pro ventilátor 230V, 0,262 kW (M203, M205). Jistič, stykač. Ovládací napětí 24V DC - pojistková řadová svorkovnice s LED signalizací ovládacího obvodu, pomocná, povelová relé, stykač. Řadové svorky.</v>
      </c>
      <c r="BB64" s="148"/>
      <c r="BC64" s="148"/>
      <c r="BD64" s="148"/>
      <c r="BE64" s="148"/>
      <c r="BF64" s="148"/>
      <c r="BG64" s="148"/>
      <c r="BH64" s="148"/>
    </row>
    <row r="65" spans="1:60" outlineLevel="1" x14ac:dyDescent="0.25">
      <c r="A65" s="172">
        <v>35</v>
      </c>
      <c r="B65" s="173" t="s">
        <v>2258</v>
      </c>
      <c r="C65" s="188" t="s">
        <v>2259</v>
      </c>
      <c r="D65" s="174" t="s">
        <v>627</v>
      </c>
      <c r="E65" s="175">
        <v>1</v>
      </c>
      <c r="F65" s="176"/>
      <c r="G65" s="177">
        <f>ROUND(E65*F65,2)</f>
        <v>0</v>
      </c>
      <c r="H65" s="176"/>
      <c r="I65" s="177">
        <f>ROUND(E65*H65,2)</f>
        <v>0</v>
      </c>
      <c r="J65" s="176"/>
      <c r="K65" s="177">
        <f>ROUND(E65*J65,2)</f>
        <v>0</v>
      </c>
      <c r="L65" s="177">
        <v>21</v>
      </c>
      <c r="M65" s="177">
        <f>G65*(1+L65/100)</f>
        <v>0</v>
      </c>
      <c r="N65" s="175">
        <v>0</v>
      </c>
      <c r="O65" s="175">
        <f>ROUND(E65*N65,2)</f>
        <v>0</v>
      </c>
      <c r="P65" s="175">
        <v>0</v>
      </c>
      <c r="Q65" s="175">
        <f>ROUND(E65*P65,2)</f>
        <v>0</v>
      </c>
      <c r="R65" s="177"/>
      <c r="S65" s="177" t="s">
        <v>344</v>
      </c>
      <c r="T65" s="178" t="s">
        <v>331</v>
      </c>
      <c r="U65" s="158">
        <v>0</v>
      </c>
      <c r="V65" s="158">
        <f>ROUND(E65*U65,2)</f>
        <v>0</v>
      </c>
      <c r="W65" s="158"/>
      <c r="X65" s="158" t="s">
        <v>392</v>
      </c>
      <c r="Y65" s="158" t="s">
        <v>333</v>
      </c>
      <c r="Z65" s="148"/>
      <c r="AA65" s="148"/>
      <c r="AB65" s="148"/>
      <c r="AC65" s="148"/>
      <c r="AD65" s="148"/>
      <c r="AE65" s="148"/>
      <c r="AF65" s="148"/>
      <c r="AG65" s="148" t="s">
        <v>393</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2" x14ac:dyDescent="0.25">
      <c r="A66" s="155"/>
      <c r="B66" s="156"/>
      <c r="C66" s="258" t="s">
        <v>2260</v>
      </c>
      <c r="D66" s="259"/>
      <c r="E66" s="259"/>
      <c r="F66" s="259"/>
      <c r="G66" s="259"/>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335</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3" x14ac:dyDescent="0.25">
      <c r="A67" s="155"/>
      <c r="B67" s="156"/>
      <c r="C67" s="267" t="s">
        <v>2261</v>
      </c>
      <c r="D67" s="268"/>
      <c r="E67" s="268"/>
      <c r="F67" s="268"/>
      <c r="G67" s="268"/>
      <c r="H67" s="158"/>
      <c r="I67" s="158"/>
      <c r="J67" s="158"/>
      <c r="K67" s="158"/>
      <c r="L67" s="158"/>
      <c r="M67" s="158"/>
      <c r="N67" s="157"/>
      <c r="O67" s="157"/>
      <c r="P67" s="157"/>
      <c r="Q67" s="157"/>
      <c r="R67" s="158"/>
      <c r="S67" s="158"/>
      <c r="T67" s="158"/>
      <c r="U67" s="158"/>
      <c r="V67" s="158"/>
      <c r="W67" s="158"/>
      <c r="X67" s="158"/>
      <c r="Y67" s="158"/>
      <c r="Z67" s="148"/>
      <c r="AA67" s="148"/>
      <c r="AB67" s="148"/>
      <c r="AC67" s="148"/>
      <c r="AD67" s="148"/>
      <c r="AE67" s="148"/>
      <c r="AF67" s="148"/>
      <c r="AG67" s="148" t="s">
        <v>335</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3" x14ac:dyDescent="0.25">
      <c r="A68" s="155"/>
      <c r="B68" s="156"/>
      <c r="C68" s="267" t="s">
        <v>2262</v>
      </c>
      <c r="D68" s="268"/>
      <c r="E68" s="268"/>
      <c r="F68" s="268"/>
      <c r="G68" s="268"/>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335</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3" x14ac:dyDescent="0.25">
      <c r="A69" s="155"/>
      <c r="B69" s="156"/>
      <c r="C69" s="267" t="s">
        <v>2263</v>
      </c>
      <c r="D69" s="268"/>
      <c r="E69" s="268"/>
      <c r="F69" s="268"/>
      <c r="G69" s="268"/>
      <c r="H69" s="158"/>
      <c r="I69" s="158"/>
      <c r="J69" s="158"/>
      <c r="K69" s="158"/>
      <c r="L69" s="158"/>
      <c r="M69" s="158"/>
      <c r="N69" s="157"/>
      <c r="O69" s="157"/>
      <c r="P69" s="157"/>
      <c r="Q69" s="157"/>
      <c r="R69" s="158"/>
      <c r="S69" s="158"/>
      <c r="T69" s="158"/>
      <c r="U69" s="158"/>
      <c r="V69" s="158"/>
      <c r="W69" s="158"/>
      <c r="X69" s="158"/>
      <c r="Y69" s="158"/>
      <c r="Z69" s="148"/>
      <c r="AA69" s="148"/>
      <c r="AB69" s="148"/>
      <c r="AC69" s="148"/>
      <c r="AD69" s="148"/>
      <c r="AE69" s="148"/>
      <c r="AF69" s="148"/>
      <c r="AG69" s="148" t="s">
        <v>335</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3" x14ac:dyDescent="0.25">
      <c r="A70" s="155"/>
      <c r="B70" s="156"/>
      <c r="C70" s="267" t="s">
        <v>2264</v>
      </c>
      <c r="D70" s="268"/>
      <c r="E70" s="268"/>
      <c r="F70" s="268"/>
      <c r="G70" s="268"/>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335</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3" x14ac:dyDescent="0.25">
      <c r="A71" s="155"/>
      <c r="B71" s="156"/>
      <c r="C71" s="267" t="s">
        <v>2265</v>
      </c>
      <c r="D71" s="268"/>
      <c r="E71" s="268"/>
      <c r="F71" s="268"/>
      <c r="G71" s="268"/>
      <c r="H71" s="158"/>
      <c r="I71" s="158"/>
      <c r="J71" s="158"/>
      <c r="K71" s="158"/>
      <c r="L71" s="158"/>
      <c r="M71" s="158"/>
      <c r="N71" s="157"/>
      <c r="O71" s="157"/>
      <c r="P71" s="157"/>
      <c r="Q71" s="157"/>
      <c r="R71" s="158"/>
      <c r="S71" s="158"/>
      <c r="T71" s="158"/>
      <c r="U71" s="158"/>
      <c r="V71" s="158"/>
      <c r="W71" s="158"/>
      <c r="X71" s="158"/>
      <c r="Y71" s="158"/>
      <c r="Z71" s="148"/>
      <c r="AA71" s="148"/>
      <c r="AB71" s="148"/>
      <c r="AC71" s="148"/>
      <c r="AD71" s="148"/>
      <c r="AE71" s="148"/>
      <c r="AF71" s="148"/>
      <c r="AG71" s="148" t="s">
        <v>335</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3" x14ac:dyDescent="0.25">
      <c r="A72" s="155"/>
      <c r="B72" s="156"/>
      <c r="C72" s="267" t="s">
        <v>2266</v>
      </c>
      <c r="D72" s="268"/>
      <c r="E72" s="268"/>
      <c r="F72" s="268"/>
      <c r="G72" s="268"/>
      <c r="H72" s="158"/>
      <c r="I72" s="158"/>
      <c r="J72" s="158"/>
      <c r="K72" s="158"/>
      <c r="L72" s="158"/>
      <c r="M72" s="158"/>
      <c r="N72" s="157"/>
      <c r="O72" s="157"/>
      <c r="P72" s="157"/>
      <c r="Q72" s="157"/>
      <c r="R72" s="158"/>
      <c r="S72" s="158"/>
      <c r="T72" s="158"/>
      <c r="U72" s="158"/>
      <c r="V72" s="158"/>
      <c r="W72" s="158"/>
      <c r="X72" s="158"/>
      <c r="Y72" s="158"/>
      <c r="Z72" s="148"/>
      <c r="AA72" s="148"/>
      <c r="AB72" s="148"/>
      <c r="AC72" s="148"/>
      <c r="AD72" s="148"/>
      <c r="AE72" s="148"/>
      <c r="AF72" s="148"/>
      <c r="AG72" s="148" t="s">
        <v>335</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5">
      <c r="A73" s="180">
        <v>36</v>
      </c>
      <c r="B73" s="181" t="s">
        <v>2267</v>
      </c>
      <c r="C73" s="190" t="s">
        <v>2268</v>
      </c>
      <c r="D73" s="182" t="s">
        <v>1906</v>
      </c>
      <c r="E73" s="183">
        <v>1</v>
      </c>
      <c r="F73" s="184"/>
      <c r="G73" s="185">
        <f t="shared" ref="G73:G84" si="7">ROUND(E73*F73,2)</f>
        <v>0</v>
      </c>
      <c r="H73" s="184"/>
      <c r="I73" s="185">
        <f t="shared" ref="I73:I84" si="8">ROUND(E73*H73,2)</f>
        <v>0</v>
      </c>
      <c r="J73" s="184"/>
      <c r="K73" s="185">
        <f t="shared" ref="K73:K84" si="9">ROUND(E73*J73,2)</f>
        <v>0</v>
      </c>
      <c r="L73" s="185">
        <v>21</v>
      </c>
      <c r="M73" s="185">
        <f t="shared" ref="M73:M84" si="10">G73*(1+L73/100)</f>
        <v>0</v>
      </c>
      <c r="N73" s="183">
        <v>0</v>
      </c>
      <c r="O73" s="183">
        <f t="shared" ref="O73:O84" si="11">ROUND(E73*N73,2)</f>
        <v>0</v>
      </c>
      <c r="P73" s="183">
        <v>0</v>
      </c>
      <c r="Q73" s="183">
        <f t="shared" ref="Q73:Q84" si="12">ROUND(E73*P73,2)</f>
        <v>0</v>
      </c>
      <c r="R73" s="185"/>
      <c r="S73" s="185" t="s">
        <v>344</v>
      </c>
      <c r="T73" s="186" t="s">
        <v>331</v>
      </c>
      <c r="U73" s="158">
        <v>0</v>
      </c>
      <c r="V73" s="158">
        <f t="shared" ref="V73:V84" si="13">ROUND(E73*U73,2)</f>
        <v>0</v>
      </c>
      <c r="W73" s="158"/>
      <c r="X73" s="158" t="s">
        <v>392</v>
      </c>
      <c r="Y73" s="158" t="s">
        <v>333</v>
      </c>
      <c r="Z73" s="148"/>
      <c r="AA73" s="148"/>
      <c r="AB73" s="148"/>
      <c r="AC73" s="148"/>
      <c r="AD73" s="148"/>
      <c r="AE73" s="148"/>
      <c r="AF73" s="148"/>
      <c r="AG73" s="148" t="s">
        <v>393</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5">
      <c r="A74" s="180">
        <v>37</v>
      </c>
      <c r="B74" s="181" t="s">
        <v>2269</v>
      </c>
      <c r="C74" s="190" t="s">
        <v>1908</v>
      </c>
      <c r="D74" s="182" t="s">
        <v>1906</v>
      </c>
      <c r="E74" s="183">
        <v>2</v>
      </c>
      <c r="F74" s="184"/>
      <c r="G74" s="185">
        <f t="shared" si="7"/>
        <v>0</v>
      </c>
      <c r="H74" s="184"/>
      <c r="I74" s="185">
        <f t="shared" si="8"/>
        <v>0</v>
      </c>
      <c r="J74" s="184"/>
      <c r="K74" s="185">
        <f t="shared" si="9"/>
        <v>0</v>
      </c>
      <c r="L74" s="185">
        <v>21</v>
      </c>
      <c r="M74" s="185">
        <f t="shared" si="10"/>
        <v>0</v>
      </c>
      <c r="N74" s="183">
        <v>0</v>
      </c>
      <c r="O74" s="183">
        <f t="shared" si="11"/>
        <v>0</v>
      </c>
      <c r="P74" s="183">
        <v>0</v>
      </c>
      <c r="Q74" s="183">
        <f t="shared" si="12"/>
        <v>0</v>
      </c>
      <c r="R74" s="185"/>
      <c r="S74" s="185" t="s">
        <v>344</v>
      </c>
      <c r="T74" s="186" t="s">
        <v>331</v>
      </c>
      <c r="U74" s="158">
        <v>0</v>
      </c>
      <c r="V74" s="158">
        <f t="shared" si="13"/>
        <v>0</v>
      </c>
      <c r="W74" s="158"/>
      <c r="X74" s="158" t="s">
        <v>392</v>
      </c>
      <c r="Y74" s="158" t="s">
        <v>333</v>
      </c>
      <c r="Z74" s="148"/>
      <c r="AA74" s="148"/>
      <c r="AB74" s="148"/>
      <c r="AC74" s="148"/>
      <c r="AD74" s="148"/>
      <c r="AE74" s="148"/>
      <c r="AF74" s="148"/>
      <c r="AG74" s="148" t="s">
        <v>393</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5">
      <c r="A75" s="180">
        <v>38</v>
      </c>
      <c r="B75" s="181" t="s">
        <v>2270</v>
      </c>
      <c r="C75" s="190" t="s">
        <v>2271</v>
      </c>
      <c r="D75" s="182" t="s">
        <v>1906</v>
      </c>
      <c r="E75" s="183">
        <v>10</v>
      </c>
      <c r="F75" s="184"/>
      <c r="G75" s="185">
        <f t="shared" si="7"/>
        <v>0</v>
      </c>
      <c r="H75" s="184"/>
      <c r="I75" s="185">
        <f t="shared" si="8"/>
        <v>0</v>
      </c>
      <c r="J75" s="184"/>
      <c r="K75" s="185">
        <f t="shared" si="9"/>
        <v>0</v>
      </c>
      <c r="L75" s="185">
        <v>21</v>
      </c>
      <c r="M75" s="185">
        <f t="shared" si="10"/>
        <v>0</v>
      </c>
      <c r="N75" s="183">
        <v>0</v>
      </c>
      <c r="O75" s="183">
        <f t="shared" si="11"/>
        <v>0</v>
      </c>
      <c r="P75" s="183">
        <v>0</v>
      </c>
      <c r="Q75" s="183">
        <f t="shared" si="12"/>
        <v>0</v>
      </c>
      <c r="R75" s="185"/>
      <c r="S75" s="185" t="s">
        <v>344</v>
      </c>
      <c r="T75" s="186" t="s">
        <v>331</v>
      </c>
      <c r="U75" s="158">
        <v>0</v>
      </c>
      <c r="V75" s="158">
        <f t="shared" si="13"/>
        <v>0</v>
      </c>
      <c r="W75" s="158"/>
      <c r="X75" s="158" t="s">
        <v>392</v>
      </c>
      <c r="Y75" s="158" t="s">
        <v>333</v>
      </c>
      <c r="Z75" s="148"/>
      <c r="AA75" s="148"/>
      <c r="AB75" s="148"/>
      <c r="AC75" s="148"/>
      <c r="AD75" s="148"/>
      <c r="AE75" s="148"/>
      <c r="AF75" s="148"/>
      <c r="AG75" s="148" t="s">
        <v>393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5">
      <c r="A76" s="180">
        <v>39</v>
      </c>
      <c r="B76" s="181" t="s">
        <v>2272</v>
      </c>
      <c r="C76" s="190" t="s">
        <v>2273</v>
      </c>
      <c r="D76" s="182" t="s">
        <v>1906</v>
      </c>
      <c r="E76" s="183">
        <v>10</v>
      </c>
      <c r="F76" s="184"/>
      <c r="G76" s="185">
        <f t="shared" si="7"/>
        <v>0</v>
      </c>
      <c r="H76" s="184"/>
      <c r="I76" s="185">
        <f t="shared" si="8"/>
        <v>0</v>
      </c>
      <c r="J76" s="184"/>
      <c r="K76" s="185">
        <f t="shared" si="9"/>
        <v>0</v>
      </c>
      <c r="L76" s="185">
        <v>21</v>
      </c>
      <c r="M76" s="185">
        <f t="shared" si="10"/>
        <v>0</v>
      </c>
      <c r="N76" s="183">
        <v>0</v>
      </c>
      <c r="O76" s="183">
        <f t="shared" si="11"/>
        <v>0</v>
      </c>
      <c r="P76" s="183">
        <v>0</v>
      </c>
      <c r="Q76" s="183">
        <f t="shared" si="12"/>
        <v>0</v>
      </c>
      <c r="R76" s="185"/>
      <c r="S76" s="185" t="s">
        <v>344</v>
      </c>
      <c r="T76" s="186" t="s">
        <v>331</v>
      </c>
      <c r="U76" s="158">
        <v>0</v>
      </c>
      <c r="V76" s="158">
        <f t="shared" si="13"/>
        <v>0</v>
      </c>
      <c r="W76" s="158"/>
      <c r="X76" s="158" t="s">
        <v>392</v>
      </c>
      <c r="Y76" s="158" t="s">
        <v>333</v>
      </c>
      <c r="Z76" s="148"/>
      <c r="AA76" s="148"/>
      <c r="AB76" s="148"/>
      <c r="AC76" s="148"/>
      <c r="AD76" s="148"/>
      <c r="AE76" s="148"/>
      <c r="AF76" s="148"/>
      <c r="AG76" s="148" t="s">
        <v>393</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5">
      <c r="A77" s="180">
        <v>40</v>
      </c>
      <c r="B77" s="181" t="s">
        <v>2274</v>
      </c>
      <c r="C77" s="190" t="s">
        <v>2201</v>
      </c>
      <c r="D77" s="182" t="s">
        <v>1906</v>
      </c>
      <c r="E77" s="183">
        <v>3</v>
      </c>
      <c r="F77" s="184"/>
      <c r="G77" s="185">
        <f t="shared" si="7"/>
        <v>0</v>
      </c>
      <c r="H77" s="184"/>
      <c r="I77" s="185">
        <f t="shared" si="8"/>
        <v>0</v>
      </c>
      <c r="J77" s="184"/>
      <c r="K77" s="185">
        <f t="shared" si="9"/>
        <v>0</v>
      </c>
      <c r="L77" s="185">
        <v>21</v>
      </c>
      <c r="M77" s="185">
        <f t="shared" si="10"/>
        <v>0</v>
      </c>
      <c r="N77" s="183">
        <v>0</v>
      </c>
      <c r="O77" s="183">
        <f t="shared" si="11"/>
        <v>0</v>
      </c>
      <c r="P77" s="183">
        <v>0</v>
      </c>
      <c r="Q77" s="183">
        <f t="shared" si="12"/>
        <v>0</v>
      </c>
      <c r="R77" s="185"/>
      <c r="S77" s="185" t="s">
        <v>344</v>
      </c>
      <c r="T77" s="186" t="s">
        <v>331</v>
      </c>
      <c r="U77" s="158">
        <v>0</v>
      </c>
      <c r="V77" s="158">
        <f t="shared" si="13"/>
        <v>0</v>
      </c>
      <c r="W77" s="158"/>
      <c r="X77" s="158" t="s">
        <v>392</v>
      </c>
      <c r="Y77" s="158" t="s">
        <v>333</v>
      </c>
      <c r="Z77" s="148"/>
      <c r="AA77" s="148"/>
      <c r="AB77" s="148"/>
      <c r="AC77" s="148"/>
      <c r="AD77" s="148"/>
      <c r="AE77" s="148"/>
      <c r="AF77" s="148"/>
      <c r="AG77" s="148" t="s">
        <v>393</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5">
      <c r="A78" s="180">
        <v>41</v>
      </c>
      <c r="B78" s="181" t="s">
        <v>2275</v>
      </c>
      <c r="C78" s="190" t="s">
        <v>2276</v>
      </c>
      <c r="D78" s="182" t="s">
        <v>627</v>
      </c>
      <c r="E78" s="183">
        <v>1</v>
      </c>
      <c r="F78" s="184"/>
      <c r="G78" s="185">
        <f t="shared" si="7"/>
        <v>0</v>
      </c>
      <c r="H78" s="184"/>
      <c r="I78" s="185">
        <f t="shared" si="8"/>
        <v>0</v>
      </c>
      <c r="J78" s="184"/>
      <c r="K78" s="185">
        <f t="shared" si="9"/>
        <v>0</v>
      </c>
      <c r="L78" s="185">
        <v>21</v>
      </c>
      <c r="M78" s="185">
        <f t="shared" si="10"/>
        <v>0</v>
      </c>
      <c r="N78" s="183">
        <v>0</v>
      </c>
      <c r="O78" s="183">
        <f t="shared" si="11"/>
        <v>0</v>
      </c>
      <c r="P78" s="183">
        <v>0</v>
      </c>
      <c r="Q78" s="183">
        <f t="shared" si="12"/>
        <v>0</v>
      </c>
      <c r="R78" s="185"/>
      <c r="S78" s="185" t="s">
        <v>344</v>
      </c>
      <c r="T78" s="186" t="s">
        <v>331</v>
      </c>
      <c r="U78" s="158">
        <v>0</v>
      </c>
      <c r="V78" s="158">
        <f t="shared" si="13"/>
        <v>0</v>
      </c>
      <c r="W78" s="158"/>
      <c r="X78" s="158" t="s">
        <v>392</v>
      </c>
      <c r="Y78" s="158" t="s">
        <v>333</v>
      </c>
      <c r="Z78" s="148"/>
      <c r="AA78" s="148"/>
      <c r="AB78" s="148"/>
      <c r="AC78" s="148"/>
      <c r="AD78" s="148"/>
      <c r="AE78" s="148"/>
      <c r="AF78" s="148"/>
      <c r="AG78" s="148" t="s">
        <v>393</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5">
      <c r="A79" s="180">
        <v>42</v>
      </c>
      <c r="B79" s="181" t="s">
        <v>2277</v>
      </c>
      <c r="C79" s="190" t="s">
        <v>2278</v>
      </c>
      <c r="D79" s="182" t="s">
        <v>627</v>
      </c>
      <c r="E79" s="183">
        <v>1</v>
      </c>
      <c r="F79" s="184"/>
      <c r="G79" s="185">
        <f t="shared" si="7"/>
        <v>0</v>
      </c>
      <c r="H79" s="184"/>
      <c r="I79" s="185">
        <f t="shared" si="8"/>
        <v>0</v>
      </c>
      <c r="J79" s="184"/>
      <c r="K79" s="185">
        <f t="shared" si="9"/>
        <v>0</v>
      </c>
      <c r="L79" s="185">
        <v>21</v>
      </c>
      <c r="M79" s="185">
        <f t="shared" si="10"/>
        <v>0</v>
      </c>
      <c r="N79" s="183">
        <v>0</v>
      </c>
      <c r="O79" s="183">
        <f t="shared" si="11"/>
        <v>0</v>
      </c>
      <c r="P79" s="183">
        <v>0</v>
      </c>
      <c r="Q79" s="183">
        <f t="shared" si="12"/>
        <v>0</v>
      </c>
      <c r="R79" s="185"/>
      <c r="S79" s="185" t="s">
        <v>344</v>
      </c>
      <c r="T79" s="186" t="s">
        <v>331</v>
      </c>
      <c r="U79" s="158">
        <v>0</v>
      </c>
      <c r="V79" s="158">
        <f t="shared" si="13"/>
        <v>0</v>
      </c>
      <c r="W79" s="158"/>
      <c r="X79" s="158" t="s">
        <v>392</v>
      </c>
      <c r="Y79" s="158" t="s">
        <v>333</v>
      </c>
      <c r="Z79" s="148"/>
      <c r="AA79" s="148"/>
      <c r="AB79" s="148"/>
      <c r="AC79" s="148"/>
      <c r="AD79" s="148"/>
      <c r="AE79" s="148"/>
      <c r="AF79" s="148"/>
      <c r="AG79" s="148" t="s">
        <v>393</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5">
      <c r="A80" s="180">
        <v>43</v>
      </c>
      <c r="B80" s="181" t="s">
        <v>2279</v>
      </c>
      <c r="C80" s="190" t="s">
        <v>2280</v>
      </c>
      <c r="D80" s="182" t="s">
        <v>627</v>
      </c>
      <c r="E80" s="183">
        <v>1</v>
      </c>
      <c r="F80" s="184"/>
      <c r="G80" s="185">
        <f t="shared" si="7"/>
        <v>0</v>
      </c>
      <c r="H80" s="184"/>
      <c r="I80" s="185">
        <f t="shared" si="8"/>
        <v>0</v>
      </c>
      <c r="J80" s="184"/>
      <c r="K80" s="185">
        <f t="shared" si="9"/>
        <v>0</v>
      </c>
      <c r="L80" s="185">
        <v>21</v>
      </c>
      <c r="M80" s="185">
        <f t="shared" si="10"/>
        <v>0</v>
      </c>
      <c r="N80" s="183">
        <v>0</v>
      </c>
      <c r="O80" s="183">
        <f t="shared" si="11"/>
        <v>0</v>
      </c>
      <c r="P80" s="183">
        <v>0</v>
      </c>
      <c r="Q80" s="183">
        <f t="shared" si="12"/>
        <v>0</v>
      </c>
      <c r="R80" s="185"/>
      <c r="S80" s="185" t="s">
        <v>344</v>
      </c>
      <c r="T80" s="186" t="s">
        <v>331</v>
      </c>
      <c r="U80" s="158">
        <v>0</v>
      </c>
      <c r="V80" s="158">
        <f t="shared" si="13"/>
        <v>0</v>
      </c>
      <c r="W80" s="158"/>
      <c r="X80" s="158" t="s">
        <v>392</v>
      </c>
      <c r="Y80" s="158" t="s">
        <v>333</v>
      </c>
      <c r="Z80" s="148"/>
      <c r="AA80" s="148"/>
      <c r="AB80" s="148"/>
      <c r="AC80" s="148"/>
      <c r="AD80" s="148"/>
      <c r="AE80" s="148"/>
      <c r="AF80" s="148"/>
      <c r="AG80" s="148" t="s">
        <v>393</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5">
      <c r="A81" s="180">
        <v>44</v>
      </c>
      <c r="B81" s="181" t="s">
        <v>2281</v>
      </c>
      <c r="C81" s="190" t="s">
        <v>1916</v>
      </c>
      <c r="D81" s="182" t="s">
        <v>627</v>
      </c>
      <c r="E81" s="183">
        <v>1</v>
      </c>
      <c r="F81" s="184"/>
      <c r="G81" s="185">
        <f t="shared" si="7"/>
        <v>0</v>
      </c>
      <c r="H81" s="184"/>
      <c r="I81" s="185">
        <f t="shared" si="8"/>
        <v>0</v>
      </c>
      <c r="J81" s="184"/>
      <c r="K81" s="185">
        <f t="shared" si="9"/>
        <v>0</v>
      </c>
      <c r="L81" s="185">
        <v>21</v>
      </c>
      <c r="M81" s="185">
        <f t="shared" si="10"/>
        <v>0</v>
      </c>
      <c r="N81" s="183">
        <v>0</v>
      </c>
      <c r="O81" s="183">
        <f t="shared" si="11"/>
        <v>0</v>
      </c>
      <c r="P81" s="183">
        <v>0</v>
      </c>
      <c r="Q81" s="183">
        <f t="shared" si="12"/>
        <v>0</v>
      </c>
      <c r="R81" s="185"/>
      <c r="S81" s="185" t="s">
        <v>344</v>
      </c>
      <c r="T81" s="186" t="s">
        <v>331</v>
      </c>
      <c r="U81" s="158">
        <v>0</v>
      </c>
      <c r="V81" s="158">
        <f t="shared" si="13"/>
        <v>0</v>
      </c>
      <c r="W81" s="158"/>
      <c r="X81" s="158" t="s">
        <v>392</v>
      </c>
      <c r="Y81" s="158" t="s">
        <v>333</v>
      </c>
      <c r="Z81" s="148"/>
      <c r="AA81" s="148"/>
      <c r="AB81" s="148"/>
      <c r="AC81" s="148"/>
      <c r="AD81" s="148"/>
      <c r="AE81" s="148"/>
      <c r="AF81" s="148"/>
      <c r="AG81" s="148" t="s">
        <v>393</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5">
      <c r="A82" s="180">
        <v>45</v>
      </c>
      <c r="B82" s="181" t="s">
        <v>2282</v>
      </c>
      <c r="C82" s="190" t="s">
        <v>1918</v>
      </c>
      <c r="D82" s="182" t="s">
        <v>627</v>
      </c>
      <c r="E82" s="183">
        <v>1</v>
      </c>
      <c r="F82" s="184"/>
      <c r="G82" s="185">
        <f t="shared" si="7"/>
        <v>0</v>
      </c>
      <c r="H82" s="184"/>
      <c r="I82" s="185">
        <f t="shared" si="8"/>
        <v>0</v>
      </c>
      <c r="J82" s="184"/>
      <c r="K82" s="185">
        <f t="shared" si="9"/>
        <v>0</v>
      </c>
      <c r="L82" s="185">
        <v>21</v>
      </c>
      <c r="M82" s="185">
        <f t="shared" si="10"/>
        <v>0</v>
      </c>
      <c r="N82" s="183">
        <v>0</v>
      </c>
      <c r="O82" s="183">
        <f t="shared" si="11"/>
        <v>0</v>
      </c>
      <c r="P82" s="183">
        <v>0</v>
      </c>
      <c r="Q82" s="183">
        <f t="shared" si="12"/>
        <v>0</v>
      </c>
      <c r="R82" s="185"/>
      <c r="S82" s="185" t="s">
        <v>344</v>
      </c>
      <c r="T82" s="186" t="s">
        <v>331</v>
      </c>
      <c r="U82" s="158">
        <v>0</v>
      </c>
      <c r="V82" s="158">
        <f t="shared" si="13"/>
        <v>0</v>
      </c>
      <c r="W82" s="158"/>
      <c r="X82" s="158" t="s">
        <v>392</v>
      </c>
      <c r="Y82" s="158" t="s">
        <v>333</v>
      </c>
      <c r="Z82" s="148"/>
      <c r="AA82" s="148"/>
      <c r="AB82" s="148"/>
      <c r="AC82" s="148"/>
      <c r="AD82" s="148"/>
      <c r="AE82" s="148"/>
      <c r="AF82" s="148"/>
      <c r="AG82" s="148" t="s">
        <v>393</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5">
      <c r="A83" s="180">
        <v>46</v>
      </c>
      <c r="B83" s="181" t="s">
        <v>2283</v>
      </c>
      <c r="C83" s="190" t="s">
        <v>1920</v>
      </c>
      <c r="D83" s="182" t="s">
        <v>627</v>
      </c>
      <c r="E83" s="183">
        <v>1</v>
      </c>
      <c r="F83" s="184"/>
      <c r="G83" s="185">
        <f t="shared" si="7"/>
        <v>0</v>
      </c>
      <c r="H83" s="184"/>
      <c r="I83" s="185">
        <f t="shared" si="8"/>
        <v>0</v>
      </c>
      <c r="J83" s="184"/>
      <c r="K83" s="185">
        <f t="shared" si="9"/>
        <v>0</v>
      </c>
      <c r="L83" s="185">
        <v>21</v>
      </c>
      <c r="M83" s="185">
        <f t="shared" si="10"/>
        <v>0</v>
      </c>
      <c r="N83" s="183">
        <v>0</v>
      </c>
      <c r="O83" s="183">
        <f t="shared" si="11"/>
        <v>0</v>
      </c>
      <c r="P83" s="183">
        <v>0</v>
      </c>
      <c r="Q83" s="183">
        <f t="shared" si="12"/>
        <v>0</v>
      </c>
      <c r="R83" s="185"/>
      <c r="S83" s="185" t="s">
        <v>344</v>
      </c>
      <c r="T83" s="186" t="s">
        <v>331</v>
      </c>
      <c r="U83" s="158">
        <v>0</v>
      </c>
      <c r="V83" s="158">
        <f t="shared" si="13"/>
        <v>0</v>
      </c>
      <c r="W83" s="158"/>
      <c r="X83" s="158" t="s">
        <v>392</v>
      </c>
      <c r="Y83" s="158" t="s">
        <v>333</v>
      </c>
      <c r="Z83" s="148"/>
      <c r="AA83" s="148"/>
      <c r="AB83" s="148"/>
      <c r="AC83" s="148"/>
      <c r="AD83" s="148"/>
      <c r="AE83" s="148"/>
      <c r="AF83" s="148"/>
      <c r="AG83" s="148" t="s">
        <v>393</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5">
      <c r="A84" s="180">
        <v>47</v>
      </c>
      <c r="B84" s="181" t="s">
        <v>2284</v>
      </c>
      <c r="C84" s="190" t="s">
        <v>2285</v>
      </c>
      <c r="D84" s="182" t="s">
        <v>627</v>
      </c>
      <c r="E84" s="183">
        <v>1</v>
      </c>
      <c r="F84" s="184"/>
      <c r="G84" s="185">
        <f t="shared" si="7"/>
        <v>0</v>
      </c>
      <c r="H84" s="184"/>
      <c r="I84" s="185">
        <f t="shared" si="8"/>
        <v>0</v>
      </c>
      <c r="J84" s="184"/>
      <c r="K84" s="185">
        <f t="shared" si="9"/>
        <v>0</v>
      </c>
      <c r="L84" s="185">
        <v>21</v>
      </c>
      <c r="M84" s="185">
        <f t="shared" si="10"/>
        <v>0</v>
      </c>
      <c r="N84" s="183">
        <v>0</v>
      </c>
      <c r="O84" s="183">
        <f t="shared" si="11"/>
        <v>0</v>
      </c>
      <c r="P84" s="183">
        <v>0</v>
      </c>
      <c r="Q84" s="183">
        <f t="shared" si="12"/>
        <v>0</v>
      </c>
      <c r="R84" s="185"/>
      <c r="S84" s="185" t="s">
        <v>344</v>
      </c>
      <c r="T84" s="186" t="s">
        <v>331</v>
      </c>
      <c r="U84" s="158">
        <v>0</v>
      </c>
      <c r="V84" s="158">
        <f t="shared" si="13"/>
        <v>0</v>
      </c>
      <c r="W84" s="158"/>
      <c r="X84" s="158" t="s">
        <v>392</v>
      </c>
      <c r="Y84" s="158" t="s">
        <v>333</v>
      </c>
      <c r="Z84" s="148"/>
      <c r="AA84" s="148"/>
      <c r="AB84" s="148"/>
      <c r="AC84" s="148"/>
      <c r="AD84" s="148"/>
      <c r="AE84" s="148"/>
      <c r="AF84" s="148"/>
      <c r="AG84" s="148" t="s">
        <v>393</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ht="13" x14ac:dyDescent="0.25">
      <c r="A85" s="162" t="s">
        <v>325</v>
      </c>
      <c r="B85" s="163" t="s">
        <v>265</v>
      </c>
      <c r="C85" s="187" t="s">
        <v>266</v>
      </c>
      <c r="D85" s="164"/>
      <c r="E85" s="165"/>
      <c r="F85" s="166"/>
      <c r="G85" s="166">
        <f>SUMIF(AG86:AG101,"&lt;&gt;NOR",G86:G101)</f>
        <v>0</v>
      </c>
      <c r="H85" s="166"/>
      <c r="I85" s="166">
        <f>SUM(I86:I101)</f>
        <v>0</v>
      </c>
      <c r="J85" s="166"/>
      <c r="K85" s="166">
        <f>SUM(K86:K101)</f>
        <v>0</v>
      </c>
      <c r="L85" s="166"/>
      <c r="M85" s="166">
        <f>SUM(M86:M101)</f>
        <v>0</v>
      </c>
      <c r="N85" s="165"/>
      <c r="O85" s="165">
        <f>SUM(O86:O101)</f>
        <v>0</v>
      </c>
      <c r="P85" s="165"/>
      <c r="Q85" s="165">
        <f>SUM(Q86:Q101)</f>
        <v>0</v>
      </c>
      <c r="R85" s="166"/>
      <c r="S85" s="166"/>
      <c r="T85" s="167"/>
      <c r="U85" s="161"/>
      <c r="V85" s="161">
        <f>SUM(V86:V101)</f>
        <v>0</v>
      </c>
      <c r="W85" s="161"/>
      <c r="X85" s="161"/>
      <c r="Y85" s="161"/>
      <c r="AG85" t="s">
        <v>326</v>
      </c>
    </row>
    <row r="86" spans="1:60" outlineLevel="1" x14ac:dyDescent="0.25">
      <c r="A86" s="172">
        <v>48</v>
      </c>
      <c r="B86" s="173" t="s">
        <v>2286</v>
      </c>
      <c r="C86" s="188" t="s">
        <v>2287</v>
      </c>
      <c r="D86" s="174" t="s">
        <v>1906</v>
      </c>
      <c r="E86" s="175">
        <v>1</v>
      </c>
      <c r="F86" s="176"/>
      <c r="G86" s="177">
        <f>ROUND(E86*F86,2)</f>
        <v>0</v>
      </c>
      <c r="H86" s="176"/>
      <c r="I86" s="177">
        <f>ROUND(E86*H86,2)</f>
        <v>0</v>
      </c>
      <c r="J86" s="176"/>
      <c r="K86" s="177">
        <f>ROUND(E86*J86,2)</f>
        <v>0</v>
      </c>
      <c r="L86" s="177">
        <v>21</v>
      </c>
      <c r="M86" s="177">
        <f>G86*(1+L86/100)</f>
        <v>0</v>
      </c>
      <c r="N86" s="175">
        <v>0</v>
      </c>
      <c r="O86" s="175">
        <f>ROUND(E86*N86,2)</f>
        <v>0</v>
      </c>
      <c r="P86" s="175">
        <v>0</v>
      </c>
      <c r="Q86" s="175">
        <f>ROUND(E86*P86,2)</f>
        <v>0</v>
      </c>
      <c r="R86" s="177"/>
      <c r="S86" s="177" t="s">
        <v>344</v>
      </c>
      <c r="T86" s="178" t="s">
        <v>331</v>
      </c>
      <c r="U86" s="158">
        <v>0</v>
      </c>
      <c r="V86" s="158">
        <f>ROUND(E86*U86,2)</f>
        <v>0</v>
      </c>
      <c r="W86" s="158"/>
      <c r="X86" s="158" t="s">
        <v>392</v>
      </c>
      <c r="Y86" s="158" t="s">
        <v>333</v>
      </c>
      <c r="Z86" s="148"/>
      <c r="AA86" s="148"/>
      <c r="AB86" s="148"/>
      <c r="AC86" s="148"/>
      <c r="AD86" s="148"/>
      <c r="AE86" s="148"/>
      <c r="AF86" s="148"/>
      <c r="AG86" s="148" t="s">
        <v>393</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ht="20.5" outlineLevel="2" x14ac:dyDescent="0.25">
      <c r="A87" s="155"/>
      <c r="B87" s="156"/>
      <c r="C87" s="258" t="s">
        <v>2288</v>
      </c>
      <c r="D87" s="259"/>
      <c r="E87" s="259"/>
      <c r="F87" s="259"/>
      <c r="G87" s="259"/>
      <c r="H87" s="158"/>
      <c r="I87" s="158"/>
      <c r="J87" s="158"/>
      <c r="K87" s="158"/>
      <c r="L87" s="158"/>
      <c r="M87" s="158"/>
      <c r="N87" s="157"/>
      <c r="O87" s="157"/>
      <c r="P87" s="157"/>
      <c r="Q87" s="157"/>
      <c r="R87" s="158"/>
      <c r="S87" s="158"/>
      <c r="T87" s="158"/>
      <c r="U87" s="158"/>
      <c r="V87" s="158"/>
      <c r="W87" s="158"/>
      <c r="X87" s="158"/>
      <c r="Y87" s="158"/>
      <c r="Z87" s="148"/>
      <c r="AA87" s="148"/>
      <c r="AB87" s="148"/>
      <c r="AC87" s="148"/>
      <c r="AD87" s="148"/>
      <c r="AE87" s="148"/>
      <c r="AF87" s="148"/>
      <c r="AG87" s="148" t="s">
        <v>335</v>
      </c>
      <c r="AH87" s="148"/>
      <c r="AI87" s="148"/>
      <c r="AJ87" s="148"/>
      <c r="AK87" s="148"/>
      <c r="AL87" s="148"/>
      <c r="AM87" s="148"/>
      <c r="AN87" s="148"/>
      <c r="AO87" s="148"/>
      <c r="AP87" s="148"/>
      <c r="AQ87" s="148"/>
      <c r="AR87" s="148"/>
      <c r="AS87" s="148"/>
      <c r="AT87" s="148"/>
      <c r="AU87" s="148"/>
      <c r="AV87" s="148"/>
      <c r="AW87" s="148"/>
      <c r="AX87" s="148"/>
      <c r="AY87" s="148"/>
      <c r="AZ87" s="148"/>
      <c r="BA87" s="179" t="str">
        <f>C87</f>
        <v>Odjištěný vývod jističem 230V + odjištění pojistkovou řadovou svorkovnicí s LED signalizací pro senzor MaR s analogovým výstupem 2 x 4-20mA, včetně přepěťových ochran na vstupu do ŘS. Řadové svorky.</v>
      </c>
      <c r="BB87" s="148"/>
      <c r="BC87" s="148"/>
      <c r="BD87" s="148"/>
      <c r="BE87" s="148"/>
      <c r="BF87" s="148"/>
      <c r="BG87" s="148"/>
      <c r="BH87" s="148"/>
    </row>
    <row r="88" spans="1:60" outlineLevel="1" x14ac:dyDescent="0.25">
      <c r="A88" s="172">
        <v>49</v>
      </c>
      <c r="B88" s="173" t="s">
        <v>2289</v>
      </c>
      <c r="C88" s="188" t="s">
        <v>2290</v>
      </c>
      <c r="D88" s="174" t="s">
        <v>1906</v>
      </c>
      <c r="E88" s="175">
        <v>2</v>
      </c>
      <c r="F88" s="176"/>
      <c r="G88" s="177">
        <f>ROUND(E88*F88,2)</f>
        <v>0</v>
      </c>
      <c r="H88" s="176"/>
      <c r="I88" s="177">
        <f>ROUND(E88*H88,2)</f>
        <v>0</v>
      </c>
      <c r="J88" s="176"/>
      <c r="K88" s="177">
        <f>ROUND(E88*J88,2)</f>
        <v>0</v>
      </c>
      <c r="L88" s="177">
        <v>21</v>
      </c>
      <c r="M88" s="177">
        <f>G88*(1+L88/100)</f>
        <v>0</v>
      </c>
      <c r="N88" s="175">
        <v>0</v>
      </c>
      <c r="O88" s="175">
        <f>ROUND(E88*N88,2)</f>
        <v>0</v>
      </c>
      <c r="P88" s="175">
        <v>0</v>
      </c>
      <c r="Q88" s="175">
        <f>ROUND(E88*P88,2)</f>
        <v>0</v>
      </c>
      <c r="R88" s="177"/>
      <c r="S88" s="177" t="s">
        <v>344</v>
      </c>
      <c r="T88" s="178" t="s">
        <v>331</v>
      </c>
      <c r="U88" s="158">
        <v>0</v>
      </c>
      <c r="V88" s="158">
        <f>ROUND(E88*U88,2)</f>
        <v>0</v>
      </c>
      <c r="W88" s="158"/>
      <c r="X88" s="158" t="s">
        <v>392</v>
      </c>
      <c r="Y88" s="158" t="s">
        <v>333</v>
      </c>
      <c r="Z88" s="148"/>
      <c r="AA88" s="148"/>
      <c r="AB88" s="148"/>
      <c r="AC88" s="148"/>
      <c r="AD88" s="148"/>
      <c r="AE88" s="148"/>
      <c r="AF88" s="148"/>
      <c r="AG88" s="148" t="s">
        <v>393</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ht="20.5" outlineLevel="2" x14ac:dyDescent="0.25">
      <c r="A89" s="155"/>
      <c r="B89" s="156"/>
      <c r="C89" s="258" t="s">
        <v>2291</v>
      </c>
      <c r="D89" s="259"/>
      <c r="E89" s="259"/>
      <c r="F89" s="259"/>
      <c r="G89" s="259"/>
      <c r="H89" s="158"/>
      <c r="I89" s="158"/>
      <c r="J89" s="158"/>
      <c r="K89" s="158"/>
      <c r="L89" s="158"/>
      <c r="M89" s="158"/>
      <c r="N89" s="157"/>
      <c r="O89" s="157"/>
      <c r="P89" s="157"/>
      <c r="Q89" s="157"/>
      <c r="R89" s="158"/>
      <c r="S89" s="158"/>
      <c r="T89" s="158"/>
      <c r="U89" s="158"/>
      <c r="V89" s="158"/>
      <c r="W89" s="158"/>
      <c r="X89" s="158"/>
      <c r="Y89" s="158"/>
      <c r="Z89" s="148"/>
      <c r="AA89" s="148"/>
      <c r="AB89" s="148"/>
      <c r="AC89" s="148"/>
      <c r="AD89" s="148"/>
      <c r="AE89" s="148"/>
      <c r="AF89" s="148"/>
      <c r="AG89" s="148" t="s">
        <v>335</v>
      </c>
      <c r="AH89" s="148"/>
      <c r="AI89" s="148"/>
      <c r="AJ89" s="148"/>
      <c r="AK89" s="148"/>
      <c r="AL89" s="148"/>
      <c r="AM89" s="148"/>
      <c r="AN89" s="148"/>
      <c r="AO89" s="148"/>
      <c r="AP89" s="148"/>
      <c r="AQ89" s="148"/>
      <c r="AR89" s="148"/>
      <c r="AS89" s="148"/>
      <c r="AT89" s="148"/>
      <c r="AU89" s="148"/>
      <c r="AV89" s="148"/>
      <c r="AW89" s="148"/>
      <c r="AX89" s="148"/>
      <c r="AY89" s="148"/>
      <c r="AZ89" s="148"/>
      <c r="BA89" s="179" t="str">
        <f>C89</f>
        <v>Odjištěný vývod jističem 230V + odjištění pojistkovou řadovou svorkovnicí s LED signalizací pro senzor MaR s analogovým výstupem 1x 4-20mA a 1 x digitálním výstupem 0/1. Pomocná relé. Řadové svorky.</v>
      </c>
      <c r="BB89" s="148"/>
      <c r="BC89" s="148"/>
      <c r="BD89" s="148"/>
      <c r="BE89" s="148"/>
      <c r="BF89" s="148"/>
      <c r="BG89" s="148"/>
      <c r="BH89" s="148"/>
    </row>
    <row r="90" spans="1:60" outlineLevel="1" x14ac:dyDescent="0.25">
      <c r="A90" s="172">
        <v>50</v>
      </c>
      <c r="B90" s="173" t="s">
        <v>2292</v>
      </c>
      <c r="C90" s="188" t="s">
        <v>2293</v>
      </c>
      <c r="D90" s="174" t="s">
        <v>1906</v>
      </c>
      <c r="E90" s="175">
        <v>2</v>
      </c>
      <c r="F90" s="176"/>
      <c r="G90" s="177">
        <f>ROUND(E90*F90,2)</f>
        <v>0</v>
      </c>
      <c r="H90" s="176"/>
      <c r="I90" s="177">
        <f>ROUND(E90*H90,2)</f>
        <v>0</v>
      </c>
      <c r="J90" s="176"/>
      <c r="K90" s="177">
        <f>ROUND(E90*J90,2)</f>
        <v>0</v>
      </c>
      <c r="L90" s="177">
        <v>21</v>
      </c>
      <c r="M90" s="177">
        <f>G90*(1+L90/100)</f>
        <v>0</v>
      </c>
      <c r="N90" s="175">
        <v>0</v>
      </c>
      <c r="O90" s="175">
        <f>ROUND(E90*N90,2)</f>
        <v>0</v>
      </c>
      <c r="P90" s="175">
        <v>0</v>
      </c>
      <c r="Q90" s="175">
        <f>ROUND(E90*P90,2)</f>
        <v>0</v>
      </c>
      <c r="R90" s="177"/>
      <c r="S90" s="177" t="s">
        <v>344</v>
      </c>
      <c r="T90" s="178" t="s">
        <v>331</v>
      </c>
      <c r="U90" s="158">
        <v>0</v>
      </c>
      <c r="V90" s="158">
        <f>ROUND(E90*U90,2)</f>
        <v>0</v>
      </c>
      <c r="W90" s="158"/>
      <c r="X90" s="158" t="s">
        <v>392</v>
      </c>
      <c r="Y90" s="158" t="s">
        <v>333</v>
      </c>
      <c r="Z90" s="148"/>
      <c r="AA90" s="148"/>
      <c r="AB90" s="148"/>
      <c r="AC90" s="148"/>
      <c r="AD90" s="148"/>
      <c r="AE90" s="148"/>
      <c r="AF90" s="148"/>
      <c r="AG90" s="148" t="s">
        <v>393</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ht="20.5" outlineLevel="2" x14ac:dyDescent="0.25">
      <c r="A91" s="155"/>
      <c r="B91" s="156"/>
      <c r="C91" s="258" t="s">
        <v>2294</v>
      </c>
      <c r="D91" s="259"/>
      <c r="E91" s="259"/>
      <c r="F91" s="259"/>
      <c r="G91" s="259"/>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335</v>
      </c>
      <c r="AH91" s="148"/>
      <c r="AI91" s="148"/>
      <c r="AJ91" s="148"/>
      <c r="AK91" s="148"/>
      <c r="AL91" s="148"/>
      <c r="AM91" s="148"/>
      <c r="AN91" s="148"/>
      <c r="AO91" s="148"/>
      <c r="AP91" s="148"/>
      <c r="AQ91" s="148"/>
      <c r="AR91" s="148"/>
      <c r="AS91" s="148"/>
      <c r="AT91" s="148"/>
      <c r="AU91" s="148"/>
      <c r="AV91" s="148"/>
      <c r="AW91" s="148"/>
      <c r="AX91" s="148"/>
      <c r="AY91" s="148"/>
      <c r="AZ91" s="148"/>
      <c r="BA91" s="179" t="str">
        <f>C91</f>
        <v>Odjištěný vývod jističem 230V + odjištění pojistkovou řadovou svorkovnicí s LED signalizací pro senzor MaR s analogovým výstupem 1 x 4-20mA a 1 x digitálním výstupem 0/1, včetně přepěťových ochran na vstupu do ŘS. Pomocná relé. Řadové svorky.</v>
      </c>
      <c r="BB91" s="148"/>
      <c r="BC91" s="148"/>
      <c r="BD91" s="148"/>
      <c r="BE91" s="148"/>
      <c r="BF91" s="148"/>
      <c r="BG91" s="148"/>
      <c r="BH91" s="148"/>
    </row>
    <row r="92" spans="1:60" outlineLevel="1" x14ac:dyDescent="0.25">
      <c r="A92" s="172">
        <v>51</v>
      </c>
      <c r="B92" s="173" t="s">
        <v>2295</v>
      </c>
      <c r="C92" s="188" t="s">
        <v>2296</v>
      </c>
      <c r="D92" s="174" t="s">
        <v>1906</v>
      </c>
      <c r="E92" s="175">
        <v>2</v>
      </c>
      <c r="F92" s="176"/>
      <c r="G92" s="177">
        <f>ROUND(E92*F92,2)</f>
        <v>0</v>
      </c>
      <c r="H92" s="176"/>
      <c r="I92" s="177">
        <f>ROUND(E92*H92,2)</f>
        <v>0</v>
      </c>
      <c r="J92" s="176"/>
      <c r="K92" s="177">
        <f>ROUND(E92*J92,2)</f>
        <v>0</v>
      </c>
      <c r="L92" s="177">
        <v>21</v>
      </c>
      <c r="M92" s="177">
        <f>G92*(1+L92/100)</f>
        <v>0</v>
      </c>
      <c r="N92" s="175">
        <v>0</v>
      </c>
      <c r="O92" s="175">
        <f>ROUND(E92*N92,2)</f>
        <v>0</v>
      </c>
      <c r="P92" s="175">
        <v>0</v>
      </c>
      <c r="Q92" s="175">
        <f>ROUND(E92*P92,2)</f>
        <v>0</v>
      </c>
      <c r="R92" s="177"/>
      <c r="S92" s="177" t="s">
        <v>344</v>
      </c>
      <c r="T92" s="178" t="s">
        <v>331</v>
      </c>
      <c r="U92" s="158">
        <v>0</v>
      </c>
      <c r="V92" s="158">
        <f>ROUND(E92*U92,2)</f>
        <v>0</v>
      </c>
      <c r="W92" s="158"/>
      <c r="X92" s="158" t="s">
        <v>392</v>
      </c>
      <c r="Y92" s="158" t="s">
        <v>333</v>
      </c>
      <c r="Z92" s="148"/>
      <c r="AA92" s="148"/>
      <c r="AB92" s="148"/>
      <c r="AC92" s="148"/>
      <c r="AD92" s="148"/>
      <c r="AE92" s="148"/>
      <c r="AF92" s="148"/>
      <c r="AG92" s="148" t="s">
        <v>393</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ht="20.5" outlineLevel="2" x14ac:dyDescent="0.25">
      <c r="A93" s="155"/>
      <c r="B93" s="156"/>
      <c r="C93" s="258" t="s">
        <v>2297</v>
      </c>
      <c r="D93" s="259"/>
      <c r="E93" s="259"/>
      <c r="F93" s="259"/>
      <c r="G93" s="259"/>
      <c r="H93" s="158"/>
      <c r="I93" s="158"/>
      <c r="J93" s="158"/>
      <c r="K93" s="158"/>
      <c r="L93" s="158"/>
      <c r="M93" s="158"/>
      <c r="N93" s="157"/>
      <c r="O93" s="157"/>
      <c r="P93" s="157"/>
      <c r="Q93" s="157"/>
      <c r="R93" s="158"/>
      <c r="S93" s="158"/>
      <c r="T93" s="158"/>
      <c r="U93" s="158"/>
      <c r="V93" s="158"/>
      <c r="W93" s="158"/>
      <c r="X93" s="158"/>
      <c r="Y93" s="158"/>
      <c r="Z93" s="148"/>
      <c r="AA93" s="148"/>
      <c r="AB93" s="148"/>
      <c r="AC93" s="148"/>
      <c r="AD93" s="148"/>
      <c r="AE93" s="148"/>
      <c r="AF93" s="148"/>
      <c r="AG93" s="148" t="s">
        <v>335</v>
      </c>
      <c r="AH93" s="148"/>
      <c r="AI93" s="148"/>
      <c r="AJ93" s="148"/>
      <c r="AK93" s="148"/>
      <c r="AL93" s="148"/>
      <c r="AM93" s="148"/>
      <c r="AN93" s="148"/>
      <c r="AO93" s="148"/>
      <c r="AP93" s="148"/>
      <c r="AQ93" s="148"/>
      <c r="AR93" s="148"/>
      <c r="AS93" s="148"/>
      <c r="AT93" s="148"/>
      <c r="AU93" s="148"/>
      <c r="AV93" s="148"/>
      <c r="AW93" s="148"/>
      <c r="AX93" s="148"/>
      <c r="AY93" s="148"/>
      <c r="AZ93" s="148"/>
      <c r="BA93" s="179" t="str">
        <f>C93</f>
        <v>Odjištěný vývod pojistkovou řadovou svorkovnicí s LED signalizací pro senzor MaR s analogovým výstupem 4-20mA, 24V DC, včetně přepěťových ochran na vstupu do ŘS. Řadové svorky.</v>
      </c>
      <c r="BB93" s="148"/>
      <c r="BC93" s="148"/>
      <c r="BD93" s="148"/>
      <c r="BE93" s="148"/>
      <c r="BF93" s="148"/>
      <c r="BG93" s="148"/>
      <c r="BH93" s="148"/>
    </row>
    <row r="94" spans="1:60" outlineLevel="1" x14ac:dyDescent="0.25">
      <c r="A94" s="172">
        <v>52</v>
      </c>
      <c r="B94" s="173" t="s">
        <v>2298</v>
      </c>
      <c r="C94" s="188" t="s">
        <v>2299</v>
      </c>
      <c r="D94" s="174" t="s">
        <v>1906</v>
      </c>
      <c r="E94" s="175">
        <v>2</v>
      </c>
      <c r="F94" s="176"/>
      <c r="G94" s="177">
        <f>ROUND(E94*F94,2)</f>
        <v>0</v>
      </c>
      <c r="H94" s="176"/>
      <c r="I94" s="177">
        <f>ROUND(E94*H94,2)</f>
        <v>0</v>
      </c>
      <c r="J94" s="176"/>
      <c r="K94" s="177">
        <f>ROUND(E94*J94,2)</f>
        <v>0</v>
      </c>
      <c r="L94" s="177">
        <v>21</v>
      </c>
      <c r="M94" s="177">
        <f>G94*(1+L94/100)</f>
        <v>0</v>
      </c>
      <c r="N94" s="175">
        <v>0</v>
      </c>
      <c r="O94" s="175">
        <f>ROUND(E94*N94,2)</f>
        <v>0</v>
      </c>
      <c r="P94" s="175">
        <v>0</v>
      </c>
      <c r="Q94" s="175">
        <f>ROUND(E94*P94,2)</f>
        <v>0</v>
      </c>
      <c r="R94" s="177"/>
      <c r="S94" s="177" t="s">
        <v>344</v>
      </c>
      <c r="T94" s="178" t="s">
        <v>331</v>
      </c>
      <c r="U94" s="158">
        <v>0</v>
      </c>
      <c r="V94" s="158">
        <f>ROUND(E94*U94,2)</f>
        <v>0</v>
      </c>
      <c r="W94" s="158"/>
      <c r="X94" s="158" t="s">
        <v>392</v>
      </c>
      <c r="Y94" s="158" t="s">
        <v>333</v>
      </c>
      <c r="Z94" s="148"/>
      <c r="AA94" s="148"/>
      <c r="AB94" s="148"/>
      <c r="AC94" s="148"/>
      <c r="AD94" s="148"/>
      <c r="AE94" s="148"/>
      <c r="AF94" s="148"/>
      <c r="AG94" s="148" t="s">
        <v>393</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5">
      <c r="A95" s="155"/>
      <c r="B95" s="156"/>
      <c r="C95" s="258" t="s">
        <v>2300</v>
      </c>
      <c r="D95" s="259"/>
      <c r="E95" s="259"/>
      <c r="F95" s="259"/>
      <c r="G95" s="259"/>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335</v>
      </c>
      <c r="AH95" s="148"/>
      <c r="AI95" s="148"/>
      <c r="AJ95" s="148"/>
      <c r="AK95" s="148"/>
      <c r="AL95" s="148"/>
      <c r="AM95" s="148"/>
      <c r="AN95" s="148"/>
      <c r="AO95" s="148"/>
      <c r="AP95" s="148"/>
      <c r="AQ95" s="148"/>
      <c r="AR95" s="148"/>
      <c r="AS95" s="148"/>
      <c r="AT95" s="148"/>
      <c r="AU95" s="148"/>
      <c r="AV95" s="148"/>
      <c r="AW95" s="148"/>
      <c r="AX95" s="148"/>
      <c r="AY95" s="148"/>
      <c r="AZ95" s="148"/>
      <c r="BA95" s="179" t="str">
        <f>C95</f>
        <v>Odjištěný vývod pojistkovou řadovou svorkovnicí s LED signalizací pro senzor MaR s digitálním výstupem 0/1, pomocné relé. Řadové svorky.</v>
      </c>
      <c r="BB95" s="148"/>
      <c r="BC95" s="148"/>
      <c r="BD95" s="148"/>
      <c r="BE95" s="148"/>
      <c r="BF95" s="148"/>
      <c r="BG95" s="148"/>
      <c r="BH95" s="148"/>
    </row>
    <row r="96" spans="1:60" outlineLevel="1" x14ac:dyDescent="0.25">
      <c r="A96" s="172">
        <v>53</v>
      </c>
      <c r="B96" s="173" t="s">
        <v>2301</v>
      </c>
      <c r="C96" s="188" t="s">
        <v>2302</v>
      </c>
      <c r="D96" s="174" t="s">
        <v>1906</v>
      </c>
      <c r="E96" s="175">
        <v>2</v>
      </c>
      <c r="F96" s="176"/>
      <c r="G96" s="177">
        <f>ROUND(E96*F96,2)</f>
        <v>0</v>
      </c>
      <c r="H96" s="176"/>
      <c r="I96" s="177">
        <f>ROUND(E96*H96,2)</f>
        <v>0</v>
      </c>
      <c r="J96" s="176"/>
      <c r="K96" s="177">
        <f>ROUND(E96*J96,2)</f>
        <v>0</v>
      </c>
      <c r="L96" s="177">
        <v>21</v>
      </c>
      <c r="M96" s="177">
        <f>G96*(1+L96/100)</f>
        <v>0</v>
      </c>
      <c r="N96" s="175">
        <v>0</v>
      </c>
      <c r="O96" s="175">
        <f>ROUND(E96*N96,2)</f>
        <v>0</v>
      </c>
      <c r="P96" s="175">
        <v>0</v>
      </c>
      <c r="Q96" s="175">
        <f>ROUND(E96*P96,2)</f>
        <v>0</v>
      </c>
      <c r="R96" s="177"/>
      <c r="S96" s="177" t="s">
        <v>344</v>
      </c>
      <c r="T96" s="178" t="s">
        <v>331</v>
      </c>
      <c r="U96" s="158">
        <v>0</v>
      </c>
      <c r="V96" s="158">
        <f>ROUND(E96*U96,2)</f>
        <v>0</v>
      </c>
      <c r="W96" s="158"/>
      <c r="X96" s="158" t="s">
        <v>392</v>
      </c>
      <c r="Y96" s="158" t="s">
        <v>333</v>
      </c>
      <c r="Z96" s="148"/>
      <c r="AA96" s="148"/>
      <c r="AB96" s="148"/>
      <c r="AC96" s="148"/>
      <c r="AD96" s="148"/>
      <c r="AE96" s="148"/>
      <c r="AF96" s="148"/>
      <c r="AG96" s="148" t="s">
        <v>393</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2" x14ac:dyDescent="0.25">
      <c r="A97" s="155"/>
      <c r="B97" s="156"/>
      <c r="C97" s="258" t="s">
        <v>2303</v>
      </c>
      <c r="D97" s="259"/>
      <c r="E97" s="259"/>
      <c r="F97" s="259"/>
      <c r="G97" s="259"/>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335</v>
      </c>
      <c r="AH97" s="148"/>
      <c r="AI97" s="148"/>
      <c r="AJ97" s="148"/>
      <c r="AK97" s="148"/>
      <c r="AL97" s="148"/>
      <c r="AM97" s="148"/>
      <c r="AN97" s="148"/>
      <c r="AO97" s="148"/>
      <c r="AP97" s="148"/>
      <c r="AQ97" s="148"/>
      <c r="AR97" s="148"/>
      <c r="AS97" s="148"/>
      <c r="AT97" s="148"/>
      <c r="AU97" s="148"/>
      <c r="AV97" s="148"/>
      <c r="AW97" s="148"/>
      <c r="AX97" s="148"/>
      <c r="AY97" s="148"/>
      <c r="AZ97" s="148"/>
      <c r="BA97" s="179" t="str">
        <f>C97</f>
        <v>Odjištěný vývod pojistkovou řadovou svorkovnicí s LED signalizací pro senzor MaR s analogovým výstupem 4-20mA, 24V DC. Řadové svorky.</v>
      </c>
      <c r="BB97" s="148"/>
      <c r="BC97" s="148"/>
      <c r="BD97" s="148"/>
      <c r="BE97" s="148"/>
      <c r="BF97" s="148"/>
      <c r="BG97" s="148"/>
      <c r="BH97" s="148"/>
    </row>
    <row r="98" spans="1:60" outlineLevel="1" x14ac:dyDescent="0.25">
      <c r="A98" s="180">
        <v>54</v>
      </c>
      <c r="B98" s="181" t="s">
        <v>2304</v>
      </c>
      <c r="C98" s="190" t="s">
        <v>1916</v>
      </c>
      <c r="D98" s="182" t="s">
        <v>627</v>
      </c>
      <c r="E98" s="183">
        <v>1</v>
      </c>
      <c r="F98" s="184"/>
      <c r="G98" s="185">
        <f>ROUND(E98*F98,2)</f>
        <v>0</v>
      </c>
      <c r="H98" s="184"/>
      <c r="I98" s="185">
        <f>ROUND(E98*H98,2)</f>
        <v>0</v>
      </c>
      <c r="J98" s="184"/>
      <c r="K98" s="185">
        <f>ROUND(E98*J98,2)</f>
        <v>0</v>
      </c>
      <c r="L98" s="185">
        <v>21</v>
      </c>
      <c r="M98" s="185">
        <f>G98*(1+L98/100)</f>
        <v>0</v>
      </c>
      <c r="N98" s="183">
        <v>0</v>
      </c>
      <c r="O98" s="183">
        <f>ROUND(E98*N98,2)</f>
        <v>0</v>
      </c>
      <c r="P98" s="183">
        <v>0</v>
      </c>
      <c r="Q98" s="183">
        <f>ROUND(E98*P98,2)</f>
        <v>0</v>
      </c>
      <c r="R98" s="185"/>
      <c r="S98" s="185" t="s">
        <v>344</v>
      </c>
      <c r="T98" s="186" t="s">
        <v>331</v>
      </c>
      <c r="U98" s="158">
        <v>0</v>
      </c>
      <c r="V98" s="158">
        <f>ROUND(E98*U98,2)</f>
        <v>0</v>
      </c>
      <c r="W98" s="158"/>
      <c r="X98" s="158" t="s">
        <v>392</v>
      </c>
      <c r="Y98" s="158" t="s">
        <v>333</v>
      </c>
      <c r="Z98" s="148"/>
      <c r="AA98" s="148"/>
      <c r="AB98" s="148"/>
      <c r="AC98" s="148"/>
      <c r="AD98" s="148"/>
      <c r="AE98" s="148"/>
      <c r="AF98" s="148"/>
      <c r="AG98" s="148" t="s">
        <v>393</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5">
      <c r="A99" s="180">
        <v>55</v>
      </c>
      <c r="B99" s="181" t="s">
        <v>2305</v>
      </c>
      <c r="C99" s="190" t="s">
        <v>1918</v>
      </c>
      <c r="D99" s="182" t="s">
        <v>627</v>
      </c>
      <c r="E99" s="183">
        <v>1</v>
      </c>
      <c r="F99" s="184"/>
      <c r="G99" s="185">
        <f>ROUND(E99*F99,2)</f>
        <v>0</v>
      </c>
      <c r="H99" s="184"/>
      <c r="I99" s="185">
        <f>ROUND(E99*H99,2)</f>
        <v>0</v>
      </c>
      <c r="J99" s="184"/>
      <c r="K99" s="185">
        <f>ROUND(E99*J99,2)</f>
        <v>0</v>
      </c>
      <c r="L99" s="185">
        <v>21</v>
      </c>
      <c r="M99" s="185">
        <f>G99*(1+L99/100)</f>
        <v>0</v>
      </c>
      <c r="N99" s="183">
        <v>0</v>
      </c>
      <c r="O99" s="183">
        <f>ROUND(E99*N99,2)</f>
        <v>0</v>
      </c>
      <c r="P99" s="183">
        <v>0</v>
      </c>
      <c r="Q99" s="183">
        <f>ROUND(E99*P99,2)</f>
        <v>0</v>
      </c>
      <c r="R99" s="185"/>
      <c r="S99" s="185" t="s">
        <v>344</v>
      </c>
      <c r="T99" s="186" t="s">
        <v>331</v>
      </c>
      <c r="U99" s="158">
        <v>0</v>
      </c>
      <c r="V99" s="158">
        <f>ROUND(E99*U99,2)</f>
        <v>0</v>
      </c>
      <c r="W99" s="158"/>
      <c r="X99" s="158" t="s">
        <v>392</v>
      </c>
      <c r="Y99" s="158" t="s">
        <v>333</v>
      </c>
      <c r="Z99" s="148"/>
      <c r="AA99" s="148"/>
      <c r="AB99" s="148"/>
      <c r="AC99" s="148"/>
      <c r="AD99" s="148"/>
      <c r="AE99" s="148"/>
      <c r="AF99" s="148"/>
      <c r="AG99" s="148" t="s">
        <v>393</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5">
      <c r="A100" s="180">
        <v>56</v>
      </c>
      <c r="B100" s="181" t="s">
        <v>2306</v>
      </c>
      <c r="C100" s="190" t="s">
        <v>1920</v>
      </c>
      <c r="D100" s="182" t="s">
        <v>627</v>
      </c>
      <c r="E100" s="183">
        <v>1</v>
      </c>
      <c r="F100" s="184"/>
      <c r="G100" s="185">
        <f>ROUND(E100*F100,2)</f>
        <v>0</v>
      </c>
      <c r="H100" s="184"/>
      <c r="I100" s="185">
        <f>ROUND(E100*H100,2)</f>
        <v>0</v>
      </c>
      <c r="J100" s="184"/>
      <c r="K100" s="185">
        <f>ROUND(E100*J100,2)</f>
        <v>0</v>
      </c>
      <c r="L100" s="185">
        <v>21</v>
      </c>
      <c r="M100" s="185">
        <f>G100*(1+L100/100)</f>
        <v>0</v>
      </c>
      <c r="N100" s="183">
        <v>0</v>
      </c>
      <c r="O100" s="183">
        <f>ROUND(E100*N100,2)</f>
        <v>0</v>
      </c>
      <c r="P100" s="183">
        <v>0</v>
      </c>
      <c r="Q100" s="183">
        <f>ROUND(E100*P100,2)</f>
        <v>0</v>
      </c>
      <c r="R100" s="185"/>
      <c r="S100" s="185" t="s">
        <v>344</v>
      </c>
      <c r="T100" s="186" t="s">
        <v>331</v>
      </c>
      <c r="U100" s="158">
        <v>0</v>
      </c>
      <c r="V100" s="158">
        <f>ROUND(E100*U100,2)</f>
        <v>0</v>
      </c>
      <c r="W100" s="158"/>
      <c r="X100" s="158" t="s">
        <v>392</v>
      </c>
      <c r="Y100" s="158" t="s">
        <v>333</v>
      </c>
      <c r="Z100" s="148"/>
      <c r="AA100" s="148"/>
      <c r="AB100" s="148"/>
      <c r="AC100" s="148"/>
      <c r="AD100" s="148"/>
      <c r="AE100" s="148"/>
      <c r="AF100" s="148"/>
      <c r="AG100" s="148" t="s">
        <v>393</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5">
      <c r="A101" s="180">
        <v>57</v>
      </c>
      <c r="B101" s="181" t="s">
        <v>2307</v>
      </c>
      <c r="C101" s="190" t="s">
        <v>2285</v>
      </c>
      <c r="D101" s="182" t="s">
        <v>627</v>
      </c>
      <c r="E101" s="183">
        <v>1</v>
      </c>
      <c r="F101" s="184"/>
      <c r="G101" s="185">
        <f>ROUND(E101*F101,2)</f>
        <v>0</v>
      </c>
      <c r="H101" s="184"/>
      <c r="I101" s="185">
        <f>ROUND(E101*H101,2)</f>
        <v>0</v>
      </c>
      <c r="J101" s="184"/>
      <c r="K101" s="185">
        <f>ROUND(E101*J101,2)</f>
        <v>0</v>
      </c>
      <c r="L101" s="185">
        <v>21</v>
      </c>
      <c r="M101" s="185">
        <f>G101*(1+L101/100)</f>
        <v>0</v>
      </c>
      <c r="N101" s="183">
        <v>0</v>
      </c>
      <c r="O101" s="183">
        <f>ROUND(E101*N101,2)</f>
        <v>0</v>
      </c>
      <c r="P101" s="183">
        <v>0</v>
      </c>
      <c r="Q101" s="183">
        <f>ROUND(E101*P101,2)</f>
        <v>0</v>
      </c>
      <c r="R101" s="185"/>
      <c r="S101" s="185" t="s">
        <v>344</v>
      </c>
      <c r="T101" s="186" t="s">
        <v>331</v>
      </c>
      <c r="U101" s="158">
        <v>0</v>
      </c>
      <c r="V101" s="158">
        <f>ROUND(E101*U101,2)</f>
        <v>0</v>
      </c>
      <c r="W101" s="158"/>
      <c r="X101" s="158" t="s">
        <v>392</v>
      </c>
      <c r="Y101" s="158" t="s">
        <v>333</v>
      </c>
      <c r="Z101" s="148"/>
      <c r="AA101" s="148"/>
      <c r="AB101" s="148"/>
      <c r="AC101" s="148"/>
      <c r="AD101" s="148"/>
      <c r="AE101" s="148"/>
      <c r="AF101" s="148"/>
      <c r="AG101" s="148" t="s">
        <v>393</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ht="13" x14ac:dyDescent="0.25">
      <c r="A102" s="162" t="s">
        <v>325</v>
      </c>
      <c r="B102" s="163" t="s">
        <v>267</v>
      </c>
      <c r="C102" s="187" t="s">
        <v>269</v>
      </c>
      <c r="D102" s="164"/>
      <c r="E102" s="165"/>
      <c r="F102" s="166"/>
      <c r="G102" s="166">
        <f>SUMIF(AG103:AG104,"&lt;&gt;NOR",G103:G104)</f>
        <v>0</v>
      </c>
      <c r="H102" s="166"/>
      <c r="I102" s="166">
        <f>SUM(I103:I104)</f>
        <v>0</v>
      </c>
      <c r="J102" s="166"/>
      <c r="K102" s="166">
        <f>SUM(K103:K104)</f>
        <v>0</v>
      </c>
      <c r="L102" s="166"/>
      <c r="M102" s="166">
        <f>SUM(M103:M104)</f>
        <v>0</v>
      </c>
      <c r="N102" s="165"/>
      <c r="O102" s="165">
        <f>SUM(O103:O104)</f>
        <v>0</v>
      </c>
      <c r="P102" s="165"/>
      <c r="Q102" s="165">
        <f>SUM(Q103:Q104)</f>
        <v>0</v>
      </c>
      <c r="R102" s="166"/>
      <c r="S102" s="166"/>
      <c r="T102" s="167"/>
      <c r="U102" s="161"/>
      <c r="V102" s="161">
        <f>SUM(V103:V104)</f>
        <v>0</v>
      </c>
      <c r="W102" s="161"/>
      <c r="X102" s="161"/>
      <c r="Y102" s="161"/>
      <c r="AG102" t="s">
        <v>326</v>
      </c>
    </row>
    <row r="103" spans="1:60" outlineLevel="1" x14ac:dyDescent="0.25">
      <c r="A103" s="172">
        <v>58</v>
      </c>
      <c r="B103" s="173" t="s">
        <v>1904</v>
      </c>
      <c r="C103" s="188" t="s">
        <v>2308</v>
      </c>
      <c r="D103" s="174" t="s">
        <v>627</v>
      </c>
      <c r="E103" s="175">
        <v>1</v>
      </c>
      <c r="F103" s="176"/>
      <c r="G103" s="177">
        <f>ROUND(E103*F103,2)</f>
        <v>0</v>
      </c>
      <c r="H103" s="176"/>
      <c r="I103" s="177">
        <f>ROUND(E103*H103,2)</f>
        <v>0</v>
      </c>
      <c r="J103" s="176"/>
      <c r="K103" s="177">
        <f>ROUND(E103*J103,2)</f>
        <v>0</v>
      </c>
      <c r="L103" s="177">
        <v>21</v>
      </c>
      <c r="M103" s="177">
        <f>G103*(1+L103/100)</f>
        <v>0</v>
      </c>
      <c r="N103" s="175">
        <v>0</v>
      </c>
      <c r="O103" s="175">
        <f>ROUND(E103*N103,2)</f>
        <v>0</v>
      </c>
      <c r="P103" s="175">
        <v>0</v>
      </c>
      <c r="Q103" s="175">
        <f>ROUND(E103*P103,2)</f>
        <v>0</v>
      </c>
      <c r="R103" s="177"/>
      <c r="S103" s="177" t="s">
        <v>344</v>
      </c>
      <c r="T103" s="178" t="s">
        <v>331</v>
      </c>
      <c r="U103" s="158">
        <v>0</v>
      </c>
      <c r="V103" s="158">
        <f>ROUND(E103*U103,2)</f>
        <v>0</v>
      </c>
      <c r="W103" s="158"/>
      <c r="X103" s="158" t="s">
        <v>392</v>
      </c>
      <c r="Y103" s="158" t="s">
        <v>333</v>
      </c>
      <c r="Z103" s="148"/>
      <c r="AA103" s="148"/>
      <c r="AB103" s="148"/>
      <c r="AC103" s="148"/>
      <c r="AD103" s="148"/>
      <c r="AE103" s="148"/>
      <c r="AF103" s="148"/>
      <c r="AG103" s="148" t="s">
        <v>393</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20.5" outlineLevel="2" x14ac:dyDescent="0.25">
      <c r="A104" s="155"/>
      <c r="B104" s="156"/>
      <c r="C104" s="258" t="s">
        <v>2309</v>
      </c>
      <c r="D104" s="259"/>
      <c r="E104" s="259"/>
      <c r="F104" s="259"/>
      <c r="G104" s="259"/>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335</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79" t="str">
        <f>C104</f>
        <v>Při zahájení provozu bude provedeno měření kompenzace účiníku a pokud se nebude pohybovat v požadovaných mezích distributora rozvodné soustavy bude provedena optimalizace kompenzace účiníku.</v>
      </c>
      <c r="BB104" s="148"/>
      <c r="BC104" s="148"/>
      <c r="BD104" s="148"/>
      <c r="BE104" s="148"/>
      <c r="BF104" s="148"/>
      <c r="BG104" s="148"/>
      <c r="BH104" s="148"/>
    </row>
    <row r="105" spans="1:60" ht="13" x14ac:dyDescent="0.25">
      <c r="A105" s="162" t="s">
        <v>325</v>
      </c>
      <c r="B105" s="163" t="s">
        <v>270</v>
      </c>
      <c r="C105" s="187" t="s">
        <v>271</v>
      </c>
      <c r="D105" s="164"/>
      <c r="E105" s="165"/>
      <c r="F105" s="166"/>
      <c r="G105" s="166">
        <f>SUMIF(AG106:AG188,"&lt;&gt;NOR",G106:G188)</f>
        <v>0</v>
      </c>
      <c r="H105" s="166"/>
      <c r="I105" s="166">
        <f>SUM(I106:I188)</f>
        <v>0</v>
      </c>
      <c r="J105" s="166"/>
      <c r="K105" s="166">
        <f>SUM(K106:K188)</f>
        <v>0</v>
      </c>
      <c r="L105" s="166"/>
      <c r="M105" s="166">
        <f>SUM(M106:M188)</f>
        <v>0</v>
      </c>
      <c r="N105" s="165"/>
      <c r="O105" s="165">
        <f>SUM(O106:O188)</f>
        <v>0</v>
      </c>
      <c r="P105" s="165"/>
      <c r="Q105" s="165">
        <f>SUM(Q106:Q188)</f>
        <v>0</v>
      </c>
      <c r="R105" s="166"/>
      <c r="S105" s="166"/>
      <c r="T105" s="167"/>
      <c r="U105" s="161"/>
      <c r="V105" s="161">
        <f>SUM(V106:V188)</f>
        <v>0</v>
      </c>
      <c r="W105" s="161"/>
      <c r="X105" s="161"/>
      <c r="Y105" s="161"/>
      <c r="AG105" t="s">
        <v>326</v>
      </c>
    </row>
    <row r="106" spans="1:60" outlineLevel="1" x14ac:dyDescent="0.25">
      <c r="A106" s="180">
        <v>59</v>
      </c>
      <c r="B106" s="181" t="s">
        <v>1923</v>
      </c>
      <c r="C106" s="190" t="s">
        <v>2310</v>
      </c>
      <c r="D106" s="182" t="s">
        <v>521</v>
      </c>
      <c r="E106" s="183">
        <v>110</v>
      </c>
      <c r="F106" s="184"/>
      <c r="G106" s="185">
        <f t="shared" ref="G106:G138" si="14">ROUND(E106*F106,2)</f>
        <v>0</v>
      </c>
      <c r="H106" s="184"/>
      <c r="I106" s="185">
        <f t="shared" ref="I106:I138" si="15">ROUND(E106*H106,2)</f>
        <v>0</v>
      </c>
      <c r="J106" s="184"/>
      <c r="K106" s="185">
        <f t="shared" ref="K106:K138" si="16">ROUND(E106*J106,2)</f>
        <v>0</v>
      </c>
      <c r="L106" s="185">
        <v>21</v>
      </c>
      <c r="M106" s="185">
        <f t="shared" ref="M106:M138" si="17">G106*(1+L106/100)</f>
        <v>0</v>
      </c>
      <c r="N106" s="183">
        <v>0</v>
      </c>
      <c r="O106" s="183">
        <f t="shared" ref="O106:O138" si="18">ROUND(E106*N106,2)</f>
        <v>0</v>
      </c>
      <c r="P106" s="183">
        <v>0</v>
      </c>
      <c r="Q106" s="183">
        <f t="shared" ref="Q106:Q138" si="19">ROUND(E106*P106,2)</f>
        <v>0</v>
      </c>
      <c r="R106" s="185"/>
      <c r="S106" s="185" t="s">
        <v>344</v>
      </c>
      <c r="T106" s="186" t="s">
        <v>331</v>
      </c>
      <c r="U106" s="158">
        <v>0</v>
      </c>
      <c r="V106" s="158">
        <f t="shared" ref="V106:V138" si="20">ROUND(E106*U106,2)</f>
        <v>0</v>
      </c>
      <c r="W106" s="158"/>
      <c r="X106" s="158" t="s">
        <v>392</v>
      </c>
      <c r="Y106" s="158" t="s">
        <v>333</v>
      </c>
      <c r="Z106" s="148"/>
      <c r="AA106" s="148"/>
      <c r="AB106" s="148"/>
      <c r="AC106" s="148"/>
      <c r="AD106" s="148"/>
      <c r="AE106" s="148"/>
      <c r="AF106" s="148"/>
      <c r="AG106" s="148" t="s">
        <v>393</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5">
      <c r="A107" s="180">
        <v>60</v>
      </c>
      <c r="B107" s="181" t="s">
        <v>1925</v>
      </c>
      <c r="C107" s="190" t="s">
        <v>2311</v>
      </c>
      <c r="D107" s="182" t="s">
        <v>521</v>
      </c>
      <c r="E107" s="183">
        <v>165</v>
      </c>
      <c r="F107" s="184"/>
      <c r="G107" s="185">
        <f t="shared" si="14"/>
        <v>0</v>
      </c>
      <c r="H107" s="184"/>
      <c r="I107" s="185">
        <f t="shared" si="15"/>
        <v>0</v>
      </c>
      <c r="J107" s="184"/>
      <c r="K107" s="185">
        <f t="shared" si="16"/>
        <v>0</v>
      </c>
      <c r="L107" s="185">
        <v>21</v>
      </c>
      <c r="M107" s="185">
        <f t="shared" si="17"/>
        <v>0</v>
      </c>
      <c r="N107" s="183">
        <v>0</v>
      </c>
      <c r="O107" s="183">
        <f t="shared" si="18"/>
        <v>0</v>
      </c>
      <c r="P107" s="183">
        <v>0</v>
      </c>
      <c r="Q107" s="183">
        <f t="shared" si="19"/>
        <v>0</v>
      </c>
      <c r="R107" s="185"/>
      <c r="S107" s="185" t="s">
        <v>344</v>
      </c>
      <c r="T107" s="186" t="s">
        <v>331</v>
      </c>
      <c r="U107" s="158">
        <v>0</v>
      </c>
      <c r="V107" s="158">
        <f t="shared" si="20"/>
        <v>0</v>
      </c>
      <c r="W107" s="158"/>
      <c r="X107" s="158" t="s">
        <v>392</v>
      </c>
      <c r="Y107" s="158" t="s">
        <v>333</v>
      </c>
      <c r="Z107" s="148"/>
      <c r="AA107" s="148"/>
      <c r="AB107" s="148"/>
      <c r="AC107" s="148"/>
      <c r="AD107" s="148"/>
      <c r="AE107" s="148"/>
      <c r="AF107" s="148"/>
      <c r="AG107" s="148" t="s">
        <v>393</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5">
      <c r="A108" s="180">
        <v>61</v>
      </c>
      <c r="B108" s="181" t="s">
        <v>1927</v>
      </c>
      <c r="C108" s="190" t="s">
        <v>2312</v>
      </c>
      <c r="D108" s="182" t="s">
        <v>521</v>
      </c>
      <c r="E108" s="183">
        <v>755</v>
      </c>
      <c r="F108" s="184"/>
      <c r="G108" s="185">
        <f t="shared" si="14"/>
        <v>0</v>
      </c>
      <c r="H108" s="184"/>
      <c r="I108" s="185">
        <f t="shared" si="15"/>
        <v>0</v>
      </c>
      <c r="J108" s="184"/>
      <c r="K108" s="185">
        <f t="shared" si="16"/>
        <v>0</v>
      </c>
      <c r="L108" s="185">
        <v>21</v>
      </c>
      <c r="M108" s="185">
        <f t="shared" si="17"/>
        <v>0</v>
      </c>
      <c r="N108" s="183">
        <v>0</v>
      </c>
      <c r="O108" s="183">
        <f t="shared" si="18"/>
        <v>0</v>
      </c>
      <c r="P108" s="183">
        <v>0</v>
      </c>
      <c r="Q108" s="183">
        <f t="shared" si="19"/>
        <v>0</v>
      </c>
      <c r="R108" s="185"/>
      <c r="S108" s="185" t="s">
        <v>344</v>
      </c>
      <c r="T108" s="186" t="s">
        <v>331</v>
      </c>
      <c r="U108" s="158">
        <v>0</v>
      </c>
      <c r="V108" s="158">
        <f t="shared" si="20"/>
        <v>0</v>
      </c>
      <c r="W108" s="158"/>
      <c r="X108" s="158" t="s">
        <v>392</v>
      </c>
      <c r="Y108" s="158" t="s">
        <v>333</v>
      </c>
      <c r="Z108" s="148"/>
      <c r="AA108" s="148"/>
      <c r="AB108" s="148"/>
      <c r="AC108" s="148"/>
      <c r="AD108" s="148"/>
      <c r="AE108" s="148"/>
      <c r="AF108" s="148"/>
      <c r="AG108" s="148" t="s">
        <v>393</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5">
      <c r="A109" s="180">
        <v>62</v>
      </c>
      <c r="B109" s="181" t="s">
        <v>1929</v>
      </c>
      <c r="C109" s="190" t="s">
        <v>2313</v>
      </c>
      <c r="D109" s="182" t="s">
        <v>521</v>
      </c>
      <c r="E109" s="183">
        <v>468</v>
      </c>
      <c r="F109" s="184"/>
      <c r="G109" s="185">
        <f t="shared" si="14"/>
        <v>0</v>
      </c>
      <c r="H109" s="184"/>
      <c r="I109" s="185">
        <f t="shared" si="15"/>
        <v>0</v>
      </c>
      <c r="J109" s="184"/>
      <c r="K109" s="185">
        <f t="shared" si="16"/>
        <v>0</v>
      </c>
      <c r="L109" s="185">
        <v>21</v>
      </c>
      <c r="M109" s="185">
        <f t="shared" si="17"/>
        <v>0</v>
      </c>
      <c r="N109" s="183">
        <v>0</v>
      </c>
      <c r="O109" s="183">
        <f t="shared" si="18"/>
        <v>0</v>
      </c>
      <c r="P109" s="183">
        <v>0</v>
      </c>
      <c r="Q109" s="183">
        <f t="shared" si="19"/>
        <v>0</v>
      </c>
      <c r="R109" s="185"/>
      <c r="S109" s="185" t="s">
        <v>344</v>
      </c>
      <c r="T109" s="186" t="s">
        <v>331</v>
      </c>
      <c r="U109" s="158">
        <v>0</v>
      </c>
      <c r="V109" s="158">
        <f t="shared" si="20"/>
        <v>0</v>
      </c>
      <c r="W109" s="158"/>
      <c r="X109" s="158" t="s">
        <v>392</v>
      </c>
      <c r="Y109" s="158" t="s">
        <v>333</v>
      </c>
      <c r="Z109" s="148"/>
      <c r="AA109" s="148"/>
      <c r="AB109" s="148"/>
      <c r="AC109" s="148"/>
      <c r="AD109" s="148"/>
      <c r="AE109" s="148"/>
      <c r="AF109" s="148"/>
      <c r="AG109" s="148" t="s">
        <v>393</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5">
      <c r="A110" s="180">
        <v>63</v>
      </c>
      <c r="B110" s="181" t="s">
        <v>1931</v>
      </c>
      <c r="C110" s="190" t="s">
        <v>2314</v>
      </c>
      <c r="D110" s="182" t="s">
        <v>521</v>
      </c>
      <c r="E110" s="183">
        <v>106</v>
      </c>
      <c r="F110" s="184"/>
      <c r="G110" s="185">
        <f t="shared" si="14"/>
        <v>0</v>
      </c>
      <c r="H110" s="184"/>
      <c r="I110" s="185">
        <f t="shared" si="15"/>
        <v>0</v>
      </c>
      <c r="J110" s="184"/>
      <c r="K110" s="185">
        <f t="shared" si="16"/>
        <v>0</v>
      </c>
      <c r="L110" s="185">
        <v>21</v>
      </c>
      <c r="M110" s="185">
        <f t="shared" si="17"/>
        <v>0</v>
      </c>
      <c r="N110" s="183">
        <v>0</v>
      </c>
      <c r="O110" s="183">
        <f t="shared" si="18"/>
        <v>0</v>
      </c>
      <c r="P110" s="183">
        <v>0</v>
      </c>
      <c r="Q110" s="183">
        <f t="shared" si="19"/>
        <v>0</v>
      </c>
      <c r="R110" s="185"/>
      <c r="S110" s="185" t="s">
        <v>344</v>
      </c>
      <c r="T110" s="186" t="s">
        <v>331</v>
      </c>
      <c r="U110" s="158">
        <v>0</v>
      </c>
      <c r="V110" s="158">
        <f t="shared" si="20"/>
        <v>0</v>
      </c>
      <c r="W110" s="158"/>
      <c r="X110" s="158" t="s">
        <v>392</v>
      </c>
      <c r="Y110" s="158" t="s">
        <v>333</v>
      </c>
      <c r="Z110" s="148"/>
      <c r="AA110" s="148"/>
      <c r="AB110" s="148"/>
      <c r="AC110" s="148"/>
      <c r="AD110" s="148"/>
      <c r="AE110" s="148"/>
      <c r="AF110" s="148"/>
      <c r="AG110" s="148" t="s">
        <v>393</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5">
      <c r="A111" s="180">
        <v>64</v>
      </c>
      <c r="B111" s="181" t="s">
        <v>1933</v>
      </c>
      <c r="C111" s="190" t="s">
        <v>2315</v>
      </c>
      <c r="D111" s="182" t="s">
        <v>521</v>
      </c>
      <c r="E111" s="183">
        <v>135</v>
      </c>
      <c r="F111" s="184"/>
      <c r="G111" s="185">
        <f t="shared" si="14"/>
        <v>0</v>
      </c>
      <c r="H111" s="184"/>
      <c r="I111" s="185">
        <f t="shared" si="15"/>
        <v>0</v>
      </c>
      <c r="J111" s="184"/>
      <c r="K111" s="185">
        <f t="shared" si="16"/>
        <v>0</v>
      </c>
      <c r="L111" s="185">
        <v>21</v>
      </c>
      <c r="M111" s="185">
        <f t="shared" si="17"/>
        <v>0</v>
      </c>
      <c r="N111" s="183">
        <v>0</v>
      </c>
      <c r="O111" s="183">
        <f t="shared" si="18"/>
        <v>0</v>
      </c>
      <c r="P111" s="183">
        <v>0</v>
      </c>
      <c r="Q111" s="183">
        <f t="shared" si="19"/>
        <v>0</v>
      </c>
      <c r="R111" s="185"/>
      <c r="S111" s="185" t="s">
        <v>344</v>
      </c>
      <c r="T111" s="186" t="s">
        <v>331</v>
      </c>
      <c r="U111" s="158">
        <v>0</v>
      </c>
      <c r="V111" s="158">
        <f t="shared" si="20"/>
        <v>0</v>
      </c>
      <c r="W111" s="158"/>
      <c r="X111" s="158" t="s">
        <v>392</v>
      </c>
      <c r="Y111" s="158" t="s">
        <v>333</v>
      </c>
      <c r="Z111" s="148"/>
      <c r="AA111" s="148"/>
      <c r="AB111" s="148"/>
      <c r="AC111" s="148"/>
      <c r="AD111" s="148"/>
      <c r="AE111" s="148"/>
      <c r="AF111" s="148"/>
      <c r="AG111" s="148" t="s">
        <v>393</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x14ac:dyDescent="0.25">
      <c r="A112" s="180">
        <v>65</v>
      </c>
      <c r="B112" s="181" t="s">
        <v>1935</v>
      </c>
      <c r="C112" s="190" t="s">
        <v>2316</v>
      </c>
      <c r="D112" s="182" t="s">
        <v>521</v>
      </c>
      <c r="E112" s="183">
        <v>425</v>
      </c>
      <c r="F112" s="184"/>
      <c r="G112" s="185">
        <f t="shared" si="14"/>
        <v>0</v>
      </c>
      <c r="H112" s="184"/>
      <c r="I112" s="185">
        <f t="shared" si="15"/>
        <v>0</v>
      </c>
      <c r="J112" s="184"/>
      <c r="K112" s="185">
        <f t="shared" si="16"/>
        <v>0</v>
      </c>
      <c r="L112" s="185">
        <v>21</v>
      </c>
      <c r="M112" s="185">
        <f t="shared" si="17"/>
        <v>0</v>
      </c>
      <c r="N112" s="183">
        <v>0</v>
      </c>
      <c r="O112" s="183">
        <f t="shared" si="18"/>
        <v>0</v>
      </c>
      <c r="P112" s="183">
        <v>0</v>
      </c>
      <c r="Q112" s="183">
        <f t="shared" si="19"/>
        <v>0</v>
      </c>
      <c r="R112" s="185"/>
      <c r="S112" s="185" t="s">
        <v>344</v>
      </c>
      <c r="T112" s="186" t="s">
        <v>331</v>
      </c>
      <c r="U112" s="158">
        <v>0</v>
      </c>
      <c r="V112" s="158">
        <f t="shared" si="20"/>
        <v>0</v>
      </c>
      <c r="W112" s="158"/>
      <c r="X112" s="158" t="s">
        <v>392</v>
      </c>
      <c r="Y112" s="158" t="s">
        <v>333</v>
      </c>
      <c r="Z112" s="148"/>
      <c r="AA112" s="148"/>
      <c r="AB112" s="148"/>
      <c r="AC112" s="148"/>
      <c r="AD112" s="148"/>
      <c r="AE112" s="148"/>
      <c r="AF112" s="148"/>
      <c r="AG112" s="148" t="s">
        <v>393</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5">
      <c r="A113" s="180">
        <v>66</v>
      </c>
      <c r="B113" s="181" t="s">
        <v>1937</v>
      </c>
      <c r="C113" s="190" t="s">
        <v>2317</v>
      </c>
      <c r="D113" s="182" t="s">
        <v>521</v>
      </c>
      <c r="E113" s="183">
        <v>50</v>
      </c>
      <c r="F113" s="184"/>
      <c r="G113" s="185">
        <f t="shared" si="14"/>
        <v>0</v>
      </c>
      <c r="H113" s="184"/>
      <c r="I113" s="185">
        <f t="shared" si="15"/>
        <v>0</v>
      </c>
      <c r="J113" s="184"/>
      <c r="K113" s="185">
        <f t="shared" si="16"/>
        <v>0</v>
      </c>
      <c r="L113" s="185">
        <v>21</v>
      </c>
      <c r="M113" s="185">
        <f t="shared" si="17"/>
        <v>0</v>
      </c>
      <c r="N113" s="183">
        <v>0</v>
      </c>
      <c r="O113" s="183">
        <f t="shared" si="18"/>
        <v>0</v>
      </c>
      <c r="P113" s="183">
        <v>0</v>
      </c>
      <c r="Q113" s="183">
        <f t="shared" si="19"/>
        <v>0</v>
      </c>
      <c r="R113" s="185"/>
      <c r="S113" s="185" t="s">
        <v>344</v>
      </c>
      <c r="T113" s="186" t="s">
        <v>331</v>
      </c>
      <c r="U113" s="158">
        <v>0</v>
      </c>
      <c r="V113" s="158">
        <f t="shared" si="20"/>
        <v>0</v>
      </c>
      <c r="W113" s="158"/>
      <c r="X113" s="158" t="s">
        <v>392</v>
      </c>
      <c r="Y113" s="158" t="s">
        <v>333</v>
      </c>
      <c r="Z113" s="148"/>
      <c r="AA113" s="148"/>
      <c r="AB113" s="148"/>
      <c r="AC113" s="148"/>
      <c r="AD113" s="148"/>
      <c r="AE113" s="148"/>
      <c r="AF113" s="148"/>
      <c r="AG113" s="148" t="s">
        <v>393</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5">
      <c r="A114" s="180">
        <v>67</v>
      </c>
      <c r="B114" s="181" t="s">
        <v>1939</v>
      </c>
      <c r="C114" s="190" t="s">
        <v>2318</v>
      </c>
      <c r="D114" s="182" t="s">
        <v>521</v>
      </c>
      <c r="E114" s="183">
        <v>170</v>
      </c>
      <c r="F114" s="184"/>
      <c r="G114" s="185">
        <f t="shared" si="14"/>
        <v>0</v>
      </c>
      <c r="H114" s="184"/>
      <c r="I114" s="185">
        <f t="shared" si="15"/>
        <v>0</v>
      </c>
      <c r="J114" s="184"/>
      <c r="K114" s="185">
        <f t="shared" si="16"/>
        <v>0</v>
      </c>
      <c r="L114" s="185">
        <v>21</v>
      </c>
      <c r="M114" s="185">
        <f t="shared" si="17"/>
        <v>0</v>
      </c>
      <c r="N114" s="183">
        <v>0</v>
      </c>
      <c r="O114" s="183">
        <f t="shared" si="18"/>
        <v>0</v>
      </c>
      <c r="P114" s="183">
        <v>0</v>
      </c>
      <c r="Q114" s="183">
        <f t="shared" si="19"/>
        <v>0</v>
      </c>
      <c r="R114" s="185"/>
      <c r="S114" s="185" t="s">
        <v>344</v>
      </c>
      <c r="T114" s="186" t="s">
        <v>331</v>
      </c>
      <c r="U114" s="158">
        <v>0</v>
      </c>
      <c r="V114" s="158">
        <f t="shared" si="20"/>
        <v>0</v>
      </c>
      <c r="W114" s="158"/>
      <c r="X114" s="158" t="s">
        <v>392</v>
      </c>
      <c r="Y114" s="158" t="s">
        <v>333</v>
      </c>
      <c r="Z114" s="148"/>
      <c r="AA114" s="148"/>
      <c r="AB114" s="148"/>
      <c r="AC114" s="148"/>
      <c r="AD114" s="148"/>
      <c r="AE114" s="148"/>
      <c r="AF114" s="148"/>
      <c r="AG114" s="148" t="s">
        <v>393</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5">
      <c r="A115" s="180">
        <v>68</v>
      </c>
      <c r="B115" s="181" t="s">
        <v>1941</v>
      </c>
      <c r="C115" s="190" t="s">
        <v>2319</v>
      </c>
      <c r="D115" s="182" t="s">
        <v>521</v>
      </c>
      <c r="E115" s="183">
        <v>55</v>
      </c>
      <c r="F115" s="184"/>
      <c r="G115" s="185">
        <f t="shared" si="14"/>
        <v>0</v>
      </c>
      <c r="H115" s="184"/>
      <c r="I115" s="185">
        <f t="shared" si="15"/>
        <v>0</v>
      </c>
      <c r="J115" s="184"/>
      <c r="K115" s="185">
        <f t="shared" si="16"/>
        <v>0</v>
      </c>
      <c r="L115" s="185">
        <v>21</v>
      </c>
      <c r="M115" s="185">
        <f t="shared" si="17"/>
        <v>0</v>
      </c>
      <c r="N115" s="183">
        <v>0</v>
      </c>
      <c r="O115" s="183">
        <f t="shared" si="18"/>
        <v>0</v>
      </c>
      <c r="P115" s="183">
        <v>0</v>
      </c>
      <c r="Q115" s="183">
        <f t="shared" si="19"/>
        <v>0</v>
      </c>
      <c r="R115" s="185"/>
      <c r="S115" s="185" t="s">
        <v>344</v>
      </c>
      <c r="T115" s="186" t="s">
        <v>331</v>
      </c>
      <c r="U115" s="158">
        <v>0</v>
      </c>
      <c r="V115" s="158">
        <f t="shared" si="20"/>
        <v>0</v>
      </c>
      <c r="W115" s="158"/>
      <c r="X115" s="158" t="s">
        <v>392</v>
      </c>
      <c r="Y115" s="158" t="s">
        <v>333</v>
      </c>
      <c r="Z115" s="148"/>
      <c r="AA115" s="148"/>
      <c r="AB115" s="148"/>
      <c r="AC115" s="148"/>
      <c r="AD115" s="148"/>
      <c r="AE115" s="148"/>
      <c r="AF115" s="148"/>
      <c r="AG115" s="148" t="s">
        <v>393</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1" x14ac:dyDescent="0.25">
      <c r="A116" s="180">
        <v>69</v>
      </c>
      <c r="B116" s="181" t="s">
        <v>1943</v>
      </c>
      <c r="C116" s="190" t="s">
        <v>2320</v>
      </c>
      <c r="D116" s="182" t="s">
        <v>521</v>
      </c>
      <c r="E116" s="183">
        <v>22</v>
      </c>
      <c r="F116" s="184"/>
      <c r="G116" s="185">
        <f t="shared" si="14"/>
        <v>0</v>
      </c>
      <c r="H116" s="184"/>
      <c r="I116" s="185">
        <f t="shared" si="15"/>
        <v>0</v>
      </c>
      <c r="J116" s="184"/>
      <c r="K116" s="185">
        <f t="shared" si="16"/>
        <v>0</v>
      </c>
      <c r="L116" s="185">
        <v>21</v>
      </c>
      <c r="M116" s="185">
        <f t="shared" si="17"/>
        <v>0</v>
      </c>
      <c r="N116" s="183">
        <v>0</v>
      </c>
      <c r="O116" s="183">
        <f t="shared" si="18"/>
        <v>0</v>
      </c>
      <c r="P116" s="183">
        <v>0</v>
      </c>
      <c r="Q116" s="183">
        <f t="shared" si="19"/>
        <v>0</v>
      </c>
      <c r="R116" s="185"/>
      <c r="S116" s="185" t="s">
        <v>344</v>
      </c>
      <c r="T116" s="186" t="s">
        <v>331</v>
      </c>
      <c r="U116" s="158">
        <v>0</v>
      </c>
      <c r="V116" s="158">
        <f t="shared" si="20"/>
        <v>0</v>
      </c>
      <c r="W116" s="158"/>
      <c r="X116" s="158" t="s">
        <v>392</v>
      </c>
      <c r="Y116" s="158" t="s">
        <v>333</v>
      </c>
      <c r="Z116" s="148"/>
      <c r="AA116" s="148"/>
      <c r="AB116" s="148"/>
      <c r="AC116" s="148"/>
      <c r="AD116" s="148"/>
      <c r="AE116" s="148"/>
      <c r="AF116" s="148"/>
      <c r="AG116" s="148" t="s">
        <v>393</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5">
      <c r="A117" s="180">
        <v>70</v>
      </c>
      <c r="B117" s="181" t="s">
        <v>1945</v>
      </c>
      <c r="C117" s="190" t="s">
        <v>2321</v>
      </c>
      <c r="D117" s="182" t="s">
        <v>521</v>
      </c>
      <c r="E117" s="183">
        <v>240</v>
      </c>
      <c r="F117" s="184"/>
      <c r="G117" s="185">
        <f t="shared" si="14"/>
        <v>0</v>
      </c>
      <c r="H117" s="184"/>
      <c r="I117" s="185">
        <f t="shared" si="15"/>
        <v>0</v>
      </c>
      <c r="J117" s="184"/>
      <c r="K117" s="185">
        <f t="shared" si="16"/>
        <v>0</v>
      </c>
      <c r="L117" s="185">
        <v>21</v>
      </c>
      <c r="M117" s="185">
        <f t="shared" si="17"/>
        <v>0</v>
      </c>
      <c r="N117" s="183">
        <v>0</v>
      </c>
      <c r="O117" s="183">
        <f t="shared" si="18"/>
        <v>0</v>
      </c>
      <c r="P117" s="183">
        <v>0</v>
      </c>
      <c r="Q117" s="183">
        <f t="shared" si="19"/>
        <v>0</v>
      </c>
      <c r="R117" s="185"/>
      <c r="S117" s="185" t="s">
        <v>344</v>
      </c>
      <c r="T117" s="186" t="s">
        <v>331</v>
      </c>
      <c r="U117" s="158">
        <v>0</v>
      </c>
      <c r="V117" s="158">
        <f t="shared" si="20"/>
        <v>0</v>
      </c>
      <c r="W117" s="158"/>
      <c r="X117" s="158" t="s">
        <v>392</v>
      </c>
      <c r="Y117" s="158" t="s">
        <v>333</v>
      </c>
      <c r="Z117" s="148"/>
      <c r="AA117" s="148"/>
      <c r="AB117" s="148"/>
      <c r="AC117" s="148"/>
      <c r="AD117" s="148"/>
      <c r="AE117" s="148"/>
      <c r="AF117" s="148"/>
      <c r="AG117" s="148" t="s">
        <v>393</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5">
      <c r="A118" s="180">
        <v>71</v>
      </c>
      <c r="B118" s="181" t="s">
        <v>1948</v>
      </c>
      <c r="C118" s="190" t="s">
        <v>2322</v>
      </c>
      <c r="D118" s="182" t="s">
        <v>521</v>
      </c>
      <c r="E118" s="183">
        <v>52</v>
      </c>
      <c r="F118" s="184"/>
      <c r="G118" s="185">
        <f t="shared" si="14"/>
        <v>0</v>
      </c>
      <c r="H118" s="184"/>
      <c r="I118" s="185">
        <f t="shared" si="15"/>
        <v>0</v>
      </c>
      <c r="J118" s="184"/>
      <c r="K118" s="185">
        <f t="shared" si="16"/>
        <v>0</v>
      </c>
      <c r="L118" s="185">
        <v>21</v>
      </c>
      <c r="M118" s="185">
        <f t="shared" si="17"/>
        <v>0</v>
      </c>
      <c r="N118" s="183">
        <v>0</v>
      </c>
      <c r="O118" s="183">
        <f t="shared" si="18"/>
        <v>0</v>
      </c>
      <c r="P118" s="183">
        <v>0</v>
      </c>
      <c r="Q118" s="183">
        <f t="shared" si="19"/>
        <v>0</v>
      </c>
      <c r="R118" s="185"/>
      <c r="S118" s="185" t="s">
        <v>344</v>
      </c>
      <c r="T118" s="186" t="s">
        <v>331</v>
      </c>
      <c r="U118" s="158">
        <v>0</v>
      </c>
      <c r="V118" s="158">
        <f t="shared" si="20"/>
        <v>0</v>
      </c>
      <c r="W118" s="158"/>
      <c r="X118" s="158" t="s">
        <v>392</v>
      </c>
      <c r="Y118" s="158" t="s">
        <v>333</v>
      </c>
      <c r="Z118" s="148"/>
      <c r="AA118" s="148"/>
      <c r="AB118" s="148"/>
      <c r="AC118" s="148"/>
      <c r="AD118" s="148"/>
      <c r="AE118" s="148"/>
      <c r="AF118" s="148"/>
      <c r="AG118" s="148" t="s">
        <v>393</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5">
      <c r="A119" s="180">
        <v>72</v>
      </c>
      <c r="B119" s="181" t="s">
        <v>1951</v>
      </c>
      <c r="C119" s="190" t="s">
        <v>2323</v>
      </c>
      <c r="D119" s="182" t="s">
        <v>521</v>
      </c>
      <c r="E119" s="183">
        <v>122</v>
      </c>
      <c r="F119" s="184"/>
      <c r="G119" s="185">
        <f t="shared" si="14"/>
        <v>0</v>
      </c>
      <c r="H119" s="184"/>
      <c r="I119" s="185">
        <f t="shared" si="15"/>
        <v>0</v>
      </c>
      <c r="J119" s="184"/>
      <c r="K119" s="185">
        <f t="shared" si="16"/>
        <v>0</v>
      </c>
      <c r="L119" s="185">
        <v>21</v>
      </c>
      <c r="M119" s="185">
        <f t="shared" si="17"/>
        <v>0</v>
      </c>
      <c r="N119" s="183">
        <v>0</v>
      </c>
      <c r="O119" s="183">
        <f t="shared" si="18"/>
        <v>0</v>
      </c>
      <c r="P119" s="183">
        <v>0</v>
      </c>
      <c r="Q119" s="183">
        <f t="shared" si="19"/>
        <v>0</v>
      </c>
      <c r="R119" s="185"/>
      <c r="S119" s="185" t="s">
        <v>344</v>
      </c>
      <c r="T119" s="186" t="s">
        <v>331</v>
      </c>
      <c r="U119" s="158">
        <v>0</v>
      </c>
      <c r="V119" s="158">
        <f t="shared" si="20"/>
        <v>0</v>
      </c>
      <c r="W119" s="158"/>
      <c r="X119" s="158" t="s">
        <v>392</v>
      </c>
      <c r="Y119" s="158" t="s">
        <v>333</v>
      </c>
      <c r="Z119" s="148"/>
      <c r="AA119" s="148"/>
      <c r="AB119" s="148"/>
      <c r="AC119" s="148"/>
      <c r="AD119" s="148"/>
      <c r="AE119" s="148"/>
      <c r="AF119" s="148"/>
      <c r="AG119" s="148" t="s">
        <v>393</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1" x14ac:dyDescent="0.25">
      <c r="A120" s="180">
        <v>73</v>
      </c>
      <c r="B120" s="181" t="s">
        <v>1953</v>
      </c>
      <c r="C120" s="190" t="s">
        <v>2324</v>
      </c>
      <c r="D120" s="182" t="s">
        <v>521</v>
      </c>
      <c r="E120" s="183">
        <v>130</v>
      </c>
      <c r="F120" s="184"/>
      <c r="G120" s="185">
        <f t="shared" si="14"/>
        <v>0</v>
      </c>
      <c r="H120" s="184"/>
      <c r="I120" s="185">
        <f t="shared" si="15"/>
        <v>0</v>
      </c>
      <c r="J120" s="184"/>
      <c r="K120" s="185">
        <f t="shared" si="16"/>
        <v>0</v>
      </c>
      <c r="L120" s="185">
        <v>21</v>
      </c>
      <c r="M120" s="185">
        <f t="shared" si="17"/>
        <v>0</v>
      </c>
      <c r="N120" s="183">
        <v>0</v>
      </c>
      <c r="O120" s="183">
        <f t="shared" si="18"/>
        <v>0</v>
      </c>
      <c r="P120" s="183">
        <v>0</v>
      </c>
      <c r="Q120" s="183">
        <f t="shared" si="19"/>
        <v>0</v>
      </c>
      <c r="R120" s="185"/>
      <c r="S120" s="185" t="s">
        <v>344</v>
      </c>
      <c r="T120" s="186" t="s">
        <v>331</v>
      </c>
      <c r="U120" s="158">
        <v>0</v>
      </c>
      <c r="V120" s="158">
        <f t="shared" si="20"/>
        <v>0</v>
      </c>
      <c r="W120" s="158"/>
      <c r="X120" s="158" t="s">
        <v>392</v>
      </c>
      <c r="Y120" s="158" t="s">
        <v>333</v>
      </c>
      <c r="Z120" s="148"/>
      <c r="AA120" s="148"/>
      <c r="AB120" s="148"/>
      <c r="AC120" s="148"/>
      <c r="AD120" s="148"/>
      <c r="AE120" s="148"/>
      <c r="AF120" s="148"/>
      <c r="AG120" s="148" t="s">
        <v>393</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5">
      <c r="A121" s="180">
        <v>74</v>
      </c>
      <c r="B121" s="181" t="s">
        <v>1955</v>
      </c>
      <c r="C121" s="190" t="s">
        <v>2325</v>
      </c>
      <c r="D121" s="182" t="s">
        <v>521</v>
      </c>
      <c r="E121" s="183">
        <v>505</v>
      </c>
      <c r="F121" s="184"/>
      <c r="G121" s="185">
        <f t="shared" si="14"/>
        <v>0</v>
      </c>
      <c r="H121" s="184"/>
      <c r="I121" s="185">
        <f t="shared" si="15"/>
        <v>0</v>
      </c>
      <c r="J121" s="184"/>
      <c r="K121" s="185">
        <f t="shared" si="16"/>
        <v>0</v>
      </c>
      <c r="L121" s="185">
        <v>21</v>
      </c>
      <c r="M121" s="185">
        <f t="shared" si="17"/>
        <v>0</v>
      </c>
      <c r="N121" s="183">
        <v>0</v>
      </c>
      <c r="O121" s="183">
        <f t="shared" si="18"/>
        <v>0</v>
      </c>
      <c r="P121" s="183">
        <v>0</v>
      </c>
      <c r="Q121" s="183">
        <f t="shared" si="19"/>
        <v>0</v>
      </c>
      <c r="R121" s="185"/>
      <c r="S121" s="185" t="s">
        <v>344</v>
      </c>
      <c r="T121" s="186" t="s">
        <v>331</v>
      </c>
      <c r="U121" s="158">
        <v>0</v>
      </c>
      <c r="V121" s="158">
        <f t="shared" si="20"/>
        <v>0</v>
      </c>
      <c r="W121" s="158"/>
      <c r="X121" s="158" t="s">
        <v>392</v>
      </c>
      <c r="Y121" s="158" t="s">
        <v>333</v>
      </c>
      <c r="Z121" s="148"/>
      <c r="AA121" s="148"/>
      <c r="AB121" s="148"/>
      <c r="AC121" s="148"/>
      <c r="AD121" s="148"/>
      <c r="AE121" s="148"/>
      <c r="AF121" s="148"/>
      <c r="AG121" s="148" t="s">
        <v>393</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5">
      <c r="A122" s="180">
        <v>75</v>
      </c>
      <c r="B122" s="181" t="s">
        <v>1957</v>
      </c>
      <c r="C122" s="190" t="s">
        <v>2326</v>
      </c>
      <c r="D122" s="182" t="s">
        <v>521</v>
      </c>
      <c r="E122" s="183">
        <v>292</v>
      </c>
      <c r="F122" s="184"/>
      <c r="G122" s="185">
        <f t="shared" si="14"/>
        <v>0</v>
      </c>
      <c r="H122" s="184"/>
      <c r="I122" s="185">
        <f t="shared" si="15"/>
        <v>0</v>
      </c>
      <c r="J122" s="184"/>
      <c r="K122" s="185">
        <f t="shared" si="16"/>
        <v>0</v>
      </c>
      <c r="L122" s="185">
        <v>21</v>
      </c>
      <c r="M122" s="185">
        <f t="shared" si="17"/>
        <v>0</v>
      </c>
      <c r="N122" s="183">
        <v>0</v>
      </c>
      <c r="O122" s="183">
        <f t="shared" si="18"/>
        <v>0</v>
      </c>
      <c r="P122" s="183">
        <v>0</v>
      </c>
      <c r="Q122" s="183">
        <f t="shared" si="19"/>
        <v>0</v>
      </c>
      <c r="R122" s="185"/>
      <c r="S122" s="185" t="s">
        <v>344</v>
      </c>
      <c r="T122" s="186" t="s">
        <v>331</v>
      </c>
      <c r="U122" s="158">
        <v>0</v>
      </c>
      <c r="V122" s="158">
        <f t="shared" si="20"/>
        <v>0</v>
      </c>
      <c r="W122" s="158"/>
      <c r="X122" s="158" t="s">
        <v>392</v>
      </c>
      <c r="Y122" s="158" t="s">
        <v>333</v>
      </c>
      <c r="Z122" s="148"/>
      <c r="AA122" s="148"/>
      <c r="AB122" s="148"/>
      <c r="AC122" s="148"/>
      <c r="AD122" s="148"/>
      <c r="AE122" s="148"/>
      <c r="AF122" s="148"/>
      <c r="AG122" s="148" t="s">
        <v>393</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5">
      <c r="A123" s="180">
        <v>76</v>
      </c>
      <c r="B123" s="181" t="s">
        <v>1959</v>
      </c>
      <c r="C123" s="190" t="s">
        <v>2327</v>
      </c>
      <c r="D123" s="182" t="s">
        <v>521</v>
      </c>
      <c r="E123" s="183">
        <v>65</v>
      </c>
      <c r="F123" s="184"/>
      <c r="G123" s="185">
        <f t="shared" si="14"/>
        <v>0</v>
      </c>
      <c r="H123" s="184"/>
      <c r="I123" s="185">
        <f t="shared" si="15"/>
        <v>0</v>
      </c>
      <c r="J123" s="184"/>
      <c r="K123" s="185">
        <f t="shared" si="16"/>
        <v>0</v>
      </c>
      <c r="L123" s="185">
        <v>21</v>
      </c>
      <c r="M123" s="185">
        <f t="shared" si="17"/>
        <v>0</v>
      </c>
      <c r="N123" s="183">
        <v>0</v>
      </c>
      <c r="O123" s="183">
        <f t="shared" si="18"/>
        <v>0</v>
      </c>
      <c r="P123" s="183">
        <v>0</v>
      </c>
      <c r="Q123" s="183">
        <f t="shared" si="19"/>
        <v>0</v>
      </c>
      <c r="R123" s="185"/>
      <c r="S123" s="185" t="s">
        <v>344</v>
      </c>
      <c r="T123" s="186" t="s">
        <v>331</v>
      </c>
      <c r="U123" s="158">
        <v>0</v>
      </c>
      <c r="V123" s="158">
        <f t="shared" si="20"/>
        <v>0</v>
      </c>
      <c r="W123" s="158"/>
      <c r="X123" s="158" t="s">
        <v>392</v>
      </c>
      <c r="Y123" s="158" t="s">
        <v>333</v>
      </c>
      <c r="Z123" s="148"/>
      <c r="AA123" s="148"/>
      <c r="AB123" s="148"/>
      <c r="AC123" s="148"/>
      <c r="AD123" s="148"/>
      <c r="AE123" s="148"/>
      <c r="AF123" s="148"/>
      <c r="AG123" s="148" t="s">
        <v>393</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5">
      <c r="A124" s="180">
        <v>77</v>
      </c>
      <c r="B124" s="181" t="s">
        <v>1961</v>
      </c>
      <c r="C124" s="190" t="s">
        <v>1938</v>
      </c>
      <c r="D124" s="182" t="s">
        <v>1906</v>
      </c>
      <c r="E124" s="183">
        <v>15</v>
      </c>
      <c r="F124" s="184"/>
      <c r="G124" s="185">
        <f t="shared" si="14"/>
        <v>0</v>
      </c>
      <c r="H124" s="184"/>
      <c r="I124" s="185">
        <f t="shared" si="15"/>
        <v>0</v>
      </c>
      <c r="J124" s="184"/>
      <c r="K124" s="185">
        <f t="shared" si="16"/>
        <v>0</v>
      </c>
      <c r="L124" s="185">
        <v>21</v>
      </c>
      <c r="M124" s="185">
        <f t="shared" si="17"/>
        <v>0</v>
      </c>
      <c r="N124" s="183">
        <v>0</v>
      </c>
      <c r="O124" s="183">
        <f t="shared" si="18"/>
        <v>0</v>
      </c>
      <c r="P124" s="183">
        <v>0</v>
      </c>
      <c r="Q124" s="183">
        <f t="shared" si="19"/>
        <v>0</v>
      </c>
      <c r="R124" s="185"/>
      <c r="S124" s="185" t="s">
        <v>344</v>
      </c>
      <c r="T124" s="186" t="s">
        <v>331</v>
      </c>
      <c r="U124" s="158">
        <v>0</v>
      </c>
      <c r="V124" s="158">
        <f t="shared" si="20"/>
        <v>0</v>
      </c>
      <c r="W124" s="158"/>
      <c r="X124" s="158" t="s">
        <v>392</v>
      </c>
      <c r="Y124" s="158" t="s">
        <v>333</v>
      </c>
      <c r="Z124" s="148"/>
      <c r="AA124" s="148"/>
      <c r="AB124" s="148"/>
      <c r="AC124" s="148"/>
      <c r="AD124" s="148"/>
      <c r="AE124" s="148"/>
      <c r="AF124" s="148"/>
      <c r="AG124" s="148" t="s">
        <v>393</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1" x14ac:dyDescent="0.25">
      <c r="A125" s="180">
        <v>78</v>
      </c>
      <c r="B125" s="181" t="s">
        <v>1963</v>
      </c>
      <c r="C125" s="190" t="s">
        <v>1940</v>
      </c>
      <c r="D125" s="182" t="s">
        <v>1906</v>
      </c>
      <c r="E125" s="183">
        <v>2</v>
      </c>
      <c r="F125" s="184"/>
      <c r="G125" s="185">
        <f t="shared" si="14"/>
        <v>0</v>
      </c>
      <c r="H125" s="184"/>
      <c r="I125" s="185">
        <f t="shared" si="15"/>
        <v>0</v>
      </c>
      <c r="J125" s="184"/>
      <c r="K125" s="185">
        <f t="shared" si="16"/>
        <v>0</v>
      </c>
      <c r="L125" s="185">
        <v>21</v>
      </c>
      <c r="M125" s="185">
        <f t="shared" si="17"/>
        <v>0</v>
      </c>
      <c r="N125" s="183">
        <v>0</v>
      </c>
      <c r="O125" s="183">
        <f t="shared" si="18"/>
        <v>0</v>
      </c>
      <c r="P125" s="183">
        <v>0</v>
      </c>
      <c r="Q125" s="183">
        <f t="shared" si="19"/>
        <v>0</v>
      </c>
      <c r="R125" s="185"/>
      <c r="S125" s="185" t="s">
        <v>344</v>
      </c>
      <c r="T125" s="186" t="s">
        <v>331</v>
      </c>
      <c r="U125" s="158">
        <v>0</v>
      </c>
      <c r="V125" s="158">
        <f t="shared" si="20"/>
        <v>0</v>
      </c>
      <c r="W125" s="158"/>
      <c r="X125" s="158" t="s">
        <v>392</v>
      </c>
      <c r="Y125" s="158" t="s">
        <v>333</v>
      </c>
      <c r="Z125" s="148"/>
      <c r="AA125" s="148"/>
      <c r="AB125" s="148"/>
      <c r="AC125" s="148"/>
      <c r="AD125" s="148"/>
      <c r="AE125" s="148"/>
      <c r="AF125" s="148"/>
      <c r="AG125" s="148" t="s">
        <v>393</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5">
      <c r="A126" s="180">
        <v>79</v>
      </c>
      <c r="B126" s="181" t="s">
        <v>1965</v>
      </c>
      <c r="C126" s="190" t="s">
        <v>2328</v>
      </c>
      <c r="D126" s="182" t="s">
        <v>1906</v>
      </c>
      <c r="E126" s="183">
        <v>7</v>
      </c>
      <c r="F126" s="184"/>
      <c r="G126" s="185">
        <f t="shared" si="14"/>
        <v>0</v>
      </c>
      <c r="H126" s="184"/>
      <c r="I126" s="185">
        <f t="shared" si="15"/>
        <v>0</v>
      </c>
      <c r="J126" s="184"/>
      <c r="K126" s="185">
        <f t="shared" si="16"/>
        <v>0</v>
      </c>
      <c r="L126" s="185">
        <v>21</v>
      </c>
      <c r="M126" s="185">
        <f t="shared" si="17"/>
        <v>0</v>
      </c>
      <c r="N126" s="183">
        <v>0</v>
      </c>
      <c r="O126" s="183">
        <f t="shared" si="18"/>
        <v>0</v>
      </c>
      <c r="P126" s="183">
        <v>0</v>
      </c>
      <c r="Q126" s="183">
        <f t="shared" si="19"/>
        <v>0</v>
      </c>
      <c r="R126" s="185"/>
      <c r="S126" s="185" t="s">
        <v>344</v>
      </c>
      <c r="T126" s="186" t="s">
        <v>331</v>
      </c>
      <c r="U126" s="158">
        <v>0</v>
      </c>
      <c r="V126" s="158">
        <f t="shared" si="20"/>
        <v>0</v>
      </c>
      <c r="W126" s="158"/>
      <c r="X126" s="158" t="s">
        <v>392</v>
      </c>
      <c r="Y126" s="158" t="s">
        <v>333</v>
      </c>
      <c r="Z126" s="148"/>
      <c r="AA126" s="148"/>
      <c r="AB126" s="148"/>
      <c r="AC126" s="148"/>
      <c r="AD126" s="148"/>
      <c r="AE126" s="148"/>
      <c r="AF126" s="148"/>
      <c r="AG126" s="148" t="s">
        <v>393</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1" x14ac:dyDescent="0.25">
      <c r="A127" s="180">
        <v>80</v>
      </c>
      <c r="B127" s="181" t="s">
        <v>1967</v>
      </c>
      <c r="C127" s="190" t="s">
        <v>2329</v>
      </c>
      <c r="D127" s="182" t="s">
        <v>1906</v>
      </c>
      <c r="E127" s="183">
        <v>1</v>
      </c>
      <c r="F127" s="184"/>
      <c r="G127" s="185">
        <f t="shared" si="14"/>
        <v>0</v>
      </c>
      <c r="H127" s="184"/>
      <c r="I127" s="185">
        <f t="shared" si="15"/>
        <v>0</v>
      </c>
      <c r="J127" s="184"/>
      <c r="K127" s="185">
        <f t="shared" si="16"/>
        <v>0</v>
      </c>
      <c r="L127" s="185">
        <v>21</v>
      </c>
      <c r="M127" s="185">
        <f t="shared" si="17"/>
        <v>0</v>
      </c>
      <c r="N127" s="183">
        <v>0</v>
      </c>
      <c r="O127" s="183">
        <f t="shared" si="18"/>
        <v>0</v>
      </c>
      <c r="P127" s="183">
        <v>0</v>
      </c>
      <c r="Q127" s="183">
        <f t="shared" si="19"/>
        <v>0</v>
      </c>
      <c r="R127" s="185"/>
      <c r="S127" s="185" t="s">
        <v>344</v>
      </c>
      <c r="T127" s="186" t="s">
        <v>331</v>
      </c>
      <c r="U127" s="158">
        <v>0</v>
      </c>
      <c r="V127" s="158">
        <f t="shared" si="20"/>
        <v>0</v>
      </c>
      <c r="W127" s="158"/>
      <c r="X127" s="158" t="s">
        <v>392</v>
      </c>
      <c r="Y127" s="158" t="s">
        <v>333</v>
      </c>
      <c r="Z127" s="148"/>
      <c r="AA127" s="148"/>
      <c r="AB127" s="148"/>
      <c r="AC127" s="148"/>
      <c r="AD127" s="148"/>
      <c r="AE127" s="148"/>
      <c r="AF127" s="148"/>
      <c r="AG127" s="148" t="s">
        <v>393</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1" x14ac:dyDescent="0.25">
      <c r="A128" s="180">
        <v>81</v>
      </c>
      <c r="B128" s="181" t="s">
        <v>1969</v>
      </c>
      <c r="C128" s="190" t="s">
        <v>2330</v>
      </c>
      <c r="D128" s="182" t="s">
        <v>1906</v>
      </c>
      <c r="E128" s="183">
        <v>2</v>
      </c>
      <c r="F128" s="184"/>
      <c r="G128" s="185">
        <f t="shared" si="14"/>
        <v>0</v>
      </c>
      <c r="H128" s="184"/>
      <c r="I128" s="185">
        <f t="shared" si="15"/>
        <v>0</v>
      </c>
      <c r="J128" s="184"/>
      <c r="K128" s="185">
        <f t="shared" si="16"/>
        <v>0</v>
      </c>
      <c r="L128" s="185">
        <v>21</v>
      </c>
      <c r="M128" s="185">
        <f t="shared" si="17"/>
        <v>0</v>
      </c>
      <c r="N128" s="183">
        <v>0</v>
      </c>
      <c r="O128" s="183">
        <f t="shared" si="18"/>
        <v>0</v>
      </c>
      <c r="P128" s="183">
        <v>0</v>
      </c>
      <c r="Q128" s="183">
        <f t="shared" si="19"/>
        <v>0</v>
      </c>
      <c r="R128" s="185"/>
      <c r="S128" s="185" t="s">
        <v>344</v>
      </c>
      <c r="T128" s="186" t="s">
        <v>331</v>
      </c>
      <c r="U128" s="158">
        <v>0</v>
      </c>
      <c r="V128" s="158">
        <f t="shared" si="20"/>
        <v>0</v>
      </c>
      <c r="W128" s="158"/>
      <c r="X128" s="158" t="s">
        <v>392</v>
      </c>
      <c r="Y128" s="158" t="s">
        <v>333</v>
      </c>
      <c r="Z128" s="148"/>
      <c r="AA128" s="148"/>
      <c r="AB128" s="148"/>
      <c r="AC128" s="148"/>
      <c r="AD128" s="148"/>
      <c r="AE128" s="148"/>
      <c r="AF128" s="148"/>
      <c r="AG128" s="148" t="s">
        <v>393</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1" x14ac:dyDescent="0.25">
      <c r="A129" s="180">
        <v>82</v>
      </c>
      <c r="B129" s="181" t="s">
        <v>1971</v>
      </c>
      <c r="C129" s="190" t="s">
        <v>2331</v>
      </c>
      <c r="D129" s="182" t="s">
        <v>1906</v>
      </c>
      <c r="E129" s="183">
        <v>11</v>
      </c>
      <c r="F129" s="184"/>
      <c r="G129" s="185">
        <f t="shared" si="14"/>
        <v>0</v>
      </c>
      <c r="H129" s="184"/>
      <c r="I129" s="185">
        <f t="shared" si="15"/>
        <v>0</v>
      </c>
      <c r="J129" s="184"/>
      <c r="K129" s="185">
        <f t="shared" si="16"/>
        <v>0</v>
      </c>
      <c r="L129" s="185">
        <v>21</v>
      </c>
      <c r="M129" s="185">
        <f t="shared" si="17"/>
        <v>0</v>
      </c>
      <c r="N129" s="183">
        <v>0</v>
      </c>
      <c r="O129" s="183">
        <f t="shared" si="18"/>
        <v>0</v>
      </c>
      <c r="P129" s="183">
        <v>0</v>
      </c>
      <c r="Q129" s="183">
        <f t="shared" si="19"/>
        <v>0</v>
      </c>
      <c r="R129" s="185"/>
      <c r="S129" s="185" t="s">
        <v>344</v>
      </c>
      <c r="T129" s="186" t="s">
        <v>331</v>
      </c>
      <c r="U129" s="158">
        <v>0</v>
      </c>
      <c r="V129" s="158">
        <f t="shared" si="20"/>
        <v>0</v>
      </c>
      <c r="W129" s="158"/>
      <c r="X129" s="158" t="s">
        <v>392</v>
      </c>
      <c r="Y129" s="158" t="s">
        <v>333</v>
      </c>
      <c r="Z129" s="148"/>
      <c r="AA129" s="148"/>
      <c r="AB129" s="148"/>
      <c r="AC129" s="148"/>
      <c r="AD129" s="148"/>
      <c r="AE129" s="148"/>
      <c r="AF129" s="148"/>
      <c r="AG129" s="148" t="s">
        <v>393</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1" x14ac:dyDescent="0.25">
      <c r="A130" s="180">
        <v>83</v>
      </c>
      <c r="B130" s="181" t="s">
        <v>1973</v>
      </c>
      <c r="C130" s="190" t="s">
        <v>2332</v>
      </c>
      <c r="D130" s="182" t="s">
        <v>1906</v>
      </c>
      <c r="E130" s="183">
        <v>2</v>
      </c>
      <c r="F130" s="184"/>
      <c r="G130" s="185">
        <f t="shared" si="14"/>
        <v>0</v>
      </c>
      <c r="H130" s="184"/>
      <c r="I130" s="185">
        <f t="shared" si="15"/>
        <v>0</v>
      </c>
      <c r="J130" s="184"/>
      <c r="K130" s="185">
        <f t="shared" si="16"/>
        <v>0</v>
      </c>
      <c r="L130" s="185">
        <v>21</v>
      </c>
      <c r="M130" s="185">
        <f t="shared" si="17"/>
        <v>0</v>
      </c>
      <c r="N130" s="183">
        <v>0</v>
      </c>
      <c r="O130" s="183">
        <f t="shared" si="18"/>
        <v>0</v>
      </c>
      <c r="P130" s="183">
        <v>0</v>
      </c>
      <c r="Q130" s="183">
        <f t="shared" si="19"/>
        <v>0</v>
      </c>
      <c r="R130" s="185"/>
      <c r="S130" s="185" t="s">
        <v>344</v>
      </c>
      <c r="T130" s="186" t="s">
        <v>331</v>
      </c>
      <c r="U130" s="158">
        <v>0</v>
      </c>
      <c r="V130" s="158">
        <f t="shared" si="20"/>
        <v>0</v>
      </c>
      <c r="W130" s="158"/>
      <c r="X130" s="158" t="s">
        <v>392</v>
      </c>
      <c r="Y130" s="158" t="s">
        <v>333</v>
      </c>
      <c r="Z130" s="148"/>
      <c r="AA130" s="148"/>
      <c r="AB130" s="148"/>
      <c r="AC130" s="148"/>
      <c r="AD130" s="148"/>
      <c r="AE130" s="148"/>
      <c r="AF130" s="148"/>
      <c r="AG130" s="148" t="s">
        <v>393</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1" x14ac:dyDescent="0.25">
      <c r="A131" s="180">
        <v>84</v>
      </c>
      <c r="B131" s="181" t="s">
        <v>1975</v>
      </c>
      <c r="C131" s="190" t="s">
        <v>2332</v>
      </c>
      <c r="D131" s="182" t="s">
        <v>1906</v>
      </c>
      <c r="E131" s="183">
        <v>1</v>
      </c>
      <c r="F131" s="184"/>
      <c r="G131" s="185">
        <f t="shared" si="14"/>
        <v>0</v>
      </c>
      <c r="H131" s="184"/>
      <c r="I131" s="185">
        <f t="shared" si="15"/>
        <v>0</v>
      </c>
      <c r="J131" s="184"/>
      <c r="K131" s="185">
        <f t="shared" si="16"/>
        <v>0</v>
      </c>
      <c r="L131" s="185">
        <v>21</v>
      </c>
      <c r="M131" s="185">
        <f t="shared" si="17"/>
        <v>0</v>
      </c>
      <c r="N131" s="183">
        <v>0</v>
      </c>
      <c r="O131" s="183">
        <f t="shared" si="18"/>
        <v>0</v>
      </c>
      <c r="P131" s="183">
        <v>0</v>
      </c>
      <c r="Q131" s="183">
        <f t="shared" si="19"/>
        <v>0</v>
      </c>
      <c r="R131" s="185"/>
      <c r="S131" s="185" t="s">
        <v>344</v>
      </c>
      <c r="T131" s="186" t="s">
        <v>331</v>
      </c>
      <c r="U131" s="158">
        <v>0</v>
      </c>
      <c r="V131" s="158">
        <f t="shared" si="20"/>
        <v>0</v>
      </c>
      <c r="W131" s="158"/>
      <c r="X131" s="158" t="s">
        <v>392</v>
      </c>
      <c r="Y131" s="158" t="s">
        <v>333</v>
      </c>
      <c r="Z131" s="148"/>
      <c r="AA131" s="148"/>
      <c r="AB131" s="148"/>
      <c r="AC131" s="148"/>
      <c r="AD131" s="148"/>
      <c r="AE131" s="148"/>
      <c r="AF131" s="148"/>
      <c r="AG131" s="148" t="s">
        <v>393</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5">
      <c r="A132" s="180">
        <v>85</v>
      </c>
      <c r="B132" s="181" t="s">
        <v>1977</v>
      </c>
      <c r="C132" s="190" t="s">
        <v>2333</v>
      </c>
      <c r="D132" s="182" t="s">
        <v>1906</v>
      </c>
      <c r="E132" s="183">
        <v>1</v>
      </c>
      <c r="F132" s="184"/>
      <c r="G132" s="185">
        <f t="shared" si="14"/>
        <v>0</v>
      </c>
      <c r="H132" s="184"/>
      <c r="I132" s="185">
        <f t="shared" si="15"/>
        <v>0</v>
      </c>
      <c r="J132" s="184"/>
      <c r="K132" s="185">
        <f t="shared" si="16"/>
        <v>0</v>
      </c>
      <c r="L132" s="185">
        <v>21</v>
      </c>
      <c r="M132" s="185">
        <f t="shared" si="17"/>
        <v>0</v>
      </c>
      <c r="N132" s="183">
        <v>0</v>
      </c>
      <c r="O132" s="183">
        <f t="shared" si="18"/>
        <v>0</v>
      </c>
      <c r="P132" s="183">
        <v>0</v>
      </c>
      <c r="Q132" s="183">
        <f t="shared" si="19"/>
        <v>0</v>
      </c>
      <c r="R132" s="185"/>
      <c r="S132" s="185" t="s">
        <v>344</v>
      </c>
      <c r="T132" s="186" t="s">
        <v>331</v>
      </c>
      <c r="U132" s="158">
        <v>0</v>
      </c>
      <c r="V132" s="158">
        <f t="shared" si="20"/>
        <v>0</v>
      </c>
      <c r="W132" s="158"/>
      <c r="X132" s="158" t="s">
        <v>392</v>
      </c>
      <c r="Y132" s="158" t="s">
        <v>333</v>
      </c>
      <c r="Z132" s="148"/>
      <c r="AA132" s="148"/>
      <c r="AB132" s="148"/>
      <c r="AC132" s="148"/>
      <c r="AD132" s="148"/>
      <c r="AE132" s="148"/>
      <c r="AF132" s="148"/>
      <c r="AG132" s="148" t="s">
        <v>393</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1" x14ac:dyDescent="0.25">
      <c r="A133" s="180">
        <v>86</v>
      </c>
      <c r="B133" s="181" t="s">
        <v>1979</v>
      </c>
      <c r="C133" s="190" t="s">
        <v>2334</v>
      </c>
      <c r="D133" s="182" t="s">
        <v>1906</v>
      </c>
      <c r="E133" s="183">
        <v>15</v>
      </c>
      <c r="F133" s="184"/>
      <c r="G133" s="185">
        <f t="shared" si="14"/>
        <v>0</v>
      </c>
      <c r="H133" s="184"/>
      <c r="I133" s="185">
        <f t="shared" si="15"/>
        <v>0</v>
      </c>
      <c r="J133" s="184"/>
      <c r="K133" s="185">
        <f t="shared" si="16"/>
        <v>0</v>
      </c>
      <c r="L133" s="185">
        <v>21</v>
      </c>
      <c r="M133" s="185">
        <f t="shared" si="17"/>
        <v>0</v>
      </c>
      <c r="N133" s="183">
        <v>0</v>
      </c>
      <c r="O133" s="183">
        <f t="shared" si="18"/>
        <v>0</v>
      </c>
      <c r="P133" s="183">
        <v>0</v>
      </c>
      <c r="Q133" s="183">
        <f t="shared" si="19"/>
        <v>0</v>
      </c>
      <c r="R133" s="185"/>
      <c r="S133" s="185" t="s">
        <v>344</v>
      </c>
      <c r="T133" s="186" t="s">
        <v>331</v>
      </c>
      <c r="U133" s="158">
        <v>0</v>
      </c>
      <c r="V133" s="158">
        <f t="shared" si="20"/>
        <v>0</v>
      </c>
      <c r="W133" s="158"/>
      <c r="X133" s="158" t="s">
        <v>392</v>
      </c>
      <c r="Y133" s="158" t="s">
        <v>333</v>
      </c>
      <c r="Z133" s="148"/>
      <c r="AA133" s="148"/>
      <c r="AB133" s="148"/>
      <c r="AC133" s="148"/>
      <c r="AD133" s="148"/>
      <c r="AE133" s="148"/>
      <c r="AF133" s="148"/>
      <c r="AG133" s="148" t="s">
        <v>393</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5">
      <c r="A134" s="180">
        <v>87</v>
      </c>
      <c r="B134" s="181" t="s">
        <v>1982</v>
      </c>
      <c r="C134" s="190" t="s">
        <v>2335</v>
      </c>
      <c r="D134" s="182" t="s">
        <v>1906</v>
      </c>
      <c r="E134" s="183">
        <v>1</v>
      </c>
      <c r="F134" s="184"/>
      <c r="G134" s="185">
        <f t="shared" si="14"/>
        <v>0</v>
      </c>
      <c r="H134" s="184"/>
      <c r="I134" s="185">
        <f t="shared" si="15"/>
        <v>0</v>
      </c>
      <c r="J134" s="184"/>
      <c r="K134" s="185">
        <f t="shared" si="16"/>
        <v>0</v>
      </c>
      <c r="L134" s="185">
        <v>21</v>
      </c>
      <c r="M134" s="185">
        <f t="shared" si="17"/>
        <v>0</v>
      </c>
      <c r="N134" s="183">
        <v>0</v>
      </c>
      <c r="O134" s="183">
        <f t="shared" si="18"/>
        <v>0</v>
      </c>
      <c r="P134" s="183">
        <v>0</v>
      </c>
      <c r="Q134" s="183">
        <f t="shared" si="19"/>
        <v>0</v>
      </c>
      <c r="R134" s="185"/>
      <c r="S134" s="185" t="s">
        <v>344</v>
      </c>
      <c r="T134" s="186" t="s">
        <v>331</v>
      </c>
      <c r="U134" s="158">
        <v>0</v>
      </c>
      <c r="V134" s="158">
        <f t="shared" si="20"/>
        <v>0</v>
      </c>
      <c r="W134" s="158"/>
      <c r="X134" s="158" t="s">
        <v>392</v>
      </c>
      <c r="Y134" s="158" t="s">
        <v>333</v>
      </c>
      <c r="Z134" s="148"/>
      <c r="AA134" s="148"/>
      <c r="AB134" s="148"/>
      <c r="AC134" s="148"/>
      <c r="AD134" s="148"/>
      <c r="AE134" s="148"/>
      <c r="AF134" s="148"/>
      <c r="AG134" s="148" t="s">
        <v>393</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5">
      <c r="A135" s="180">
        <v>88</v>
      </c>
      <c r="B135" s="181" t="s">
        <v>1985</v>
      </c>
      <c r="C135" s="190" t="s">
        <v>2336</v>
      </c>
      <c r="D135" s="182" t="s">
        <v>1906</v>
      </c>
      <c r="E135" s="183">
        <v>4</v>
      </c>
      <c r="F135" s="184"/>
      <c r="G135" s="185">
        <f t="shared" si="14"/>
        <v>0</v>
      </c>
      <c r="H135" s="184"/>
      <c r="I135" s="185">
        <f t="shared" si="15"/>
        <v>0</v>
      </c>
      <c r="J135" s="184"/>
      <c r="K135" s="185">
        <f t="shared" si="16"/>
        <v>0</v>
      </c>
      <c r="L135" s="185">
        <v>21</v>
      </c>
      <c r="M135" s="185">
        <f t="shared" si="17"/>
        <v>0</v>
      </c>
      <c r="N135" s="183">
        <v>0</v>
      </c>
      <c r="O135" s="183">
        <f t="shared" si="18"/>
        <v>0</v>
      </c>
      <c r="P135" s="183">
        <v>0</v>
      </c>
      <c r="Q135" s="183">
        <f t="shared" si="19"/>
        <v>0</v>
      </c>
      <c r="R135" s="185"/>
      <c r="S135" s="185" t="s">
        <v>344</v>
      </c>
      <c r="T135" s="186" t="s">
        <v>331</v>
      </c>
      <c r="U135" s="158">
        <v>0</v>
      </c>
      <c r="V135" s="158">
        <f t="shared" si="20"/>
        <v>0</v>
      </c>
      <c r="W135" s="158"/>
      <c r="X135" s="158" t="s">
        <v>392</v>
      </c>
      <c r="Y135" s="158" t="s">
        <v>333</v>
      </c>
      <c r="Z135" s="148"/>
      <c r="AA135" s="148"/>
      <c r="AB135" s="148"/>
      <c r="AC135" s="148"/>
      <c r="AD135" s="148"/>
      <c r="AE135" s="148"/>
      <c r="AF135" s="148"/>
      <c r="AG135" s="148" t="s">
        <v>393</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1" x14ac:dyDescent="0.25">
      <c r="A136" s="180">
        <v>89</v>
      </c>
      <c r="B136" s="181" t="s">
        <v>1987</v>
      </c>
      <c r="C136" s="190" t="s">
        <v>2337</v>
      </c>
      <c r="D136" s="182" t="s">
        <v>1906</v>
      </c>
      <c r="E136" s="183">
        <v>1</v>
      </c>
      <c r="F136" s="184"/>
      <c r="G136" s="185">
        <f t="shared" si="14"/>
        <v>0</v>
      </c>
      <c r="H136" s="184"/>
      <c r="I136" s="185">
        <f t="shared" si="15"/>
        <v>0</v>
      </c>
      <c r="J136" s="184"/>
      <c r="K136" s="185">
        <f t="shared" si="16"/>
        <v>0</v>
      </c>
      <c r="L136" s="185">
        <v>21</v>
      </c>
      <c r="M136" s="185">
        <f t="shared" si="17"/>
        <v>0</v>
      </c>
      <c r="N136" s="183">
        <v>0</v>
      </c>
      <c r="O136" s="183">
        <f t="shared" si="18"/>
        <v>0</v>
      </c>
      <c r="P136" s="183">
        <v>0</v>
      </c>
      <c r="Q136" s="183">
        <f t="shared" si="19"/>
        <v>0</v>
      </c>
      <c r="R136" s="185"/>
      <c r="S136" s="185" t="s">
        <v>344</v>
      </c>
      <c r="T136" s="186" t="s">
        <v>331</v>
      </c>
      <c r="U136" s="158">
        <v>0</v>
      </c>
      <c r="V136" s="158">
        <f t="shared" si="20"/>
        <v>0</v>
      </c>
      <c r="W136" s="158"/>
      <c r="X136" s="158" t="s">
        <v>392</v>
      </c>
      <c r="Y136" s="158" t="s">
        <v>333</v>
      </c>
      <c r="Z136" s="148"/>
      <c r="AA136" s="148"/>
      <c r="AB136" s="148"/>
      <c r="AC136" s="148"/>
      <c r="AD136" s="148"/>
      <c r="AE136" s="148"/>
      <c r="AF136" s="148"/>
      <c r="AG136" s="148" t="s">
        <v>393</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1" x14ac:dyDescent="0.25">
      <c r="A137" s="180">
        <v>90</v>
      </c>
      <c r="B137" s="181" t="s">
        <v>1989</v>
      </c>
      <c r="C137" s="190" t="s">
        <v>2338</v>
      </c>
      <c r="D137" s="182" t="s">
        <v>1906</v>
      </c>
      <c r="E137" s="183">
        <v>4</v>
      </c>
      <c r="F137" s="184"/>
      <c r="G137" s="185">
        <f t="shared" si="14"/>
        <v>0</v>
      </c>
      <c r="H137" s="184"/>
      <c r="I137" s="185">
        <f t="shared" si="15"/>
        <v>0</v>
      </c>
      <c r="J137" s="184"/>
      <c r="K137" s="185">
        <f t="shared" si="16"/>
        <v>0</v>
      </c>
      <c r="L137" s="185">
        <v>21</v>
      </c>
      <c r="M137" s="185">
        <f t="shared" si="17"/>
        <v>0</v>
      </c>
      <c r="N137" s="183">
        <v>0</v>
      </c>
      <c r="O137" s="183">
        <f t="shared" si="18"/>
        <v>0</v>
      </c>
      <c r="P137" s="183">
        <v>0</v>
      </c>
      <c r="Q137" s="183">
        <f t="shared" si="19"/>
        <v>0</v>
      </c>
      <c r="R137" s="185"/>
      <c r="S137" s="185" t="s">
        <v>344</v>
      </c>
      <c r="T137" s="186" t="s">
        <v>331</v>
      </c>
      <c r="U137" s="158">
        <v>0</v>
      </c>
      <c r="V137" s="158">
        <f t="shared" si="20"/>
        <v>0</v>
      </c>
      <c r="W137" s="158"/>
      <c r="X137" s="158" t="s">
        <v>392</v>
      </c>
      <c r="Y137" s="158" t="s">
        <v>333</v>
      </c>
      <c r="Z137" s="148"/>
      <c r="AA137" s="148"/>
      <c r="AB137" s="148"/>
      <c r="AC137" s="148"/>
      <c r="AD137" s="148"/>
      <c r="AE137" s="148"/>
      <c r="AF137" s="148"/>
      <c r="AG137" s="148" t="s">
        <v>393</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5">
      <c r="A138" s="172">
        <v>91</v>
      </c>
      <c r="B138" s="173" t="s">
        <v>1991</v>
      </c>
      <c r="C138" s="188" t="s">
        <v>2339</v>
      </c>
      <c r="D138" s="174" t="s">
        <v>521</v>
      </c>
      <c r="E138" s="175">
        <v>48</v>
      </c>
      <c r="F138" s="176"/>
      <c r="G138" s="177">
        <f t="shared" si="14"/>
        <v>0</v>
      </c>
      <c r="H138" s="176"/>
      <c r="I138" s="177">
        <f t="shared" si="15"/>
        <v>0</v>
      </c>
      <c r="J138" s="176"/>
      <c r="K138" s="177">
        <f t="shared" si="16"/>
        <v>0</v>
      </c>
      <c r="L138" s="177">
        <v>21</v>
      </c>
      <c r="M138" s="177">
        <f t="shared" si="17"/>
        <v>0</v>
      </c>
      <c r="N138" s="175">
        <v>0</v>
      </c>
      <c r="O138" s="175">
        <f t="shared" si="18"/>
        <v>0</v>
      </c>
      <c r="P138" s="175">
        <v>0</v>
      </c>
      <c r="Q138" s="175">
        <f t="shared" si="19"/>
        <v>0</v>
      </c>
      <c r="R138" s="177"/>
      <c r="S138" s="177" t="s">
        <v>344</v>
      </c>
      <c r="T138" s="178" t="s">
        <v>331</v>
      </c>
      <c r="U138" s="158">
        <v>0</v>
      </c>
      <c r="V138" s="158">
        <f t="shared" si="20"/>
        <v>0</v>
      </c>
      <c r="W138" s="158"/>
      <c r="X138" s="158" t="s">
        <v>392</v>
      </c>
      <c r="Y138" s="158" t="s">
        <v>333</v>
      </c>
      <c r="Z138" s="148"/>
      <c r="AA138" s="148"/>
      <c r="AB138" s="148"/>
      <c r="AC138" s="148"/>
      <c r="AD138" s="148"/>
      <c r="AE138" s="148"/>
      <c r="AF138" s="148"/>
      <c r="AG138" s="148" t="s">
        <v>393</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2" x14ac:dyDescent="0.25">
      <c r="A139" s="155"/>
      <c r="B139" s="156"/>
      <c r="C139" s="258" t="s">
        <v>1950</v>
      </c>
      <c r="D139" s="259"/>
      <c r="E139" s="259"/>
      <c r="F139" s="259"/>
      <c r="G139" s="259"/>
      <c r="H139" s="158"/>
      <c r="I139" s="158"/>
      <c r="J139" s="158"/>
      <c r="K139" s="158"/>
      <c r="L139" s="158"/>
      <c r="M139" s="158"/>
      <c r="N139" s="157"/>
      <c r="O139" s="157"/>
      <c r="P139" s="157"/>
      <c r="Q139" s="157"/>
      <c r="R139" s="158"/>
      <c r="S139" s="158"/>
      <c r="T139" s="158"/>
      <c r="U139" s="158"/>
      <c r="V139" s="158"/>
      <c r="W139" s="158"/>
      <c r="X139" s="158"/>
      <c r="Y139" s="158"/>
      <c r="Z139" s="148"/>
      <c r="AA139" s="148"/>
      <c r="AB139" s="148"/>
      <c r="AC139" s="148"/>
      <c r="AD139" s="148"/>
      <c r="AE139" s="148"/>
      <c r="AF139" s="148"/>
      <c r="AG139" s="148" t="s">
        <v>335</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79" t="str">
        <f>C139</f>
        <v>Žárově zinkovaný drátěný kabelový žlab 100/50,včetně originálního příslušenství - spojek, konzol, závěsů  a spojovacího materiálu</v>
      </c>
      <c r="BB139" s="148"/>
      <c r="BC139" s="148"/>
      <c r="BD139" s="148"/>
      <c r="BE139" s="148"/>
      <c r="BF139" s="148"/>
      <c r="BG139" s="148"/>
      <c r="BH139" s="148"/>
    </row>
    <row r="140" spans="1:60" outlineLevel="1" x14ac:dyDescent="0.25">
      <c r="A140" s="172">
        <v>92</v>
      </c>
      <c r="B140" s="173" t="s">
        <v>1993</v>
      </c>
      <c r="C140" s="188" t="s">
        <v>2340</v>
      </c>
      <c r="D140" s="174" t="s">
        <v>521</v>
      </c>
      <c r="E140" s="175">
        <v>138</v>
      </c>
      <c r="F140" s="176"/>
      <c r="G140" s="177">
        <f>ROUND(E140*F140,2)</f>
        <v>0</v>
      </c>
      <c r="H140" s="176"/>
      <c r="I140" s="177">
        <f>ROUND(E140*H140,2)</f>
        <v>0</v>
      </c>
      <c r="J140" s="176"/>
      <c r="K140" s="177">
        <f>ROUND(E140*J140,2)</f>
        <v>0</v>
      </c>
      <c r="L140" s="177">
        <v>21</v>
      </c>
      <c r="M140" s="177">
        <f>G140*(1+L140/100)</f>
        <v>0</v>
      </c>
      <c r="N140" s="175">
        <v>0</v>
      </c>
      <c r="O140" s="175">
        <f>ROUND(E140*N140,2)</f>
        <v>0</v>
      </c>
      <c r="P140" s="175">
        <v>0</v>
      </c>
      <c r="Q140" s="175">
        <f>ROUND(E140*P140,2)</f>
        <v>0</v>
      </c>
      <c r="R140" s="177"/>
      <c r="S140" s="177" t="s">
        <v>344</v>
      </c>
      <c r="T140" s="178" t="s">
        <v>331</v>
      </c>
      <c r="U140" s="158">
        <v>0</v>
      </c>
      <c r="V140" s="158">
        <f>ROUND(E140*U140,2)</f>
        <v>0</v>
      </c>
      <c r="W140" s="158"/>
      <c r="X140" s="158" t="s">
        <v>392</v>
      </c>
      <c r="Y140" s="158" t="s">
        <v>333</v>
      </c>
      <c r="Z140" s="148"/>
      <c r="AA140" s="148"/>
      <c r="AB140" s="148"/>
      <c r="AC140" s="148"/>
      <c r="AD140" s="148"/>
      <c r="AE140" s="148"/>
      <c r="AF140" s="148"/>
      <c r="AG140" s="148" t="s">
        <v>393</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2" x14ac:dyDescent="0.25">
      <c r="A141" s="155"/>
      <c r="B141" s="156"/>
      <c r="C141" s="258" t="s">
        <v>2341</v>
      </c>
      <c r="D141" s="259"/>
      <c r="E141" s="259"/>
      <c r="F141" s="259"/>
      <c r="G141" s="259"/>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335</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79" t="str">
        <f>C141</f>
        <v>Žárově zinkovaný drátěný kabelový žlab 200/100, včetně originálního příslušenství -spojek, konzol, závěsů  a spojovacího materiálu</v>
      </c>
      <c r="BB141" s="148"/>
      <c r="BC141" s="148"/>
      <c r="BD141" s="148"/>
      <c r="BE141" s="148"/>
      <c r="BF141" s="148"/>
      <c r="BG141" s="148"/>
      <c r="BH141" s="148"/>
    </row>
    <row r="142" spans="1:60" outlineLevel="1" x14ac:dyDescent="0.25">
      <c r="A142" s="172">
        <v>93</v>
      </c>
      <c r="B142" s="173" t="s">
        <v>1995</v>
      </c>
      <c r="C142" s="188" t="s">
        <v>2342</v>
      </c>
      <c r="D142" s="174" t="s">
        <v>521</v>
      </c>
      <c r="E142" s="175">
        <v>12</v>
      </c>
      <c r="F142" s="176"/>
      <c r="G142" s="177">
        <f>ROUND(E142*F142,2)</f>
        <v>0</v>
      </c>
      <c r="H142" s="176"/>
      <c r="I142" s="177">
        <f>ROUND(E142*H142,2)</f>
        <v>0</v>
      </c>
      <c r="J142" s="176"/>
      <c r="K142" s="177">
        <f>ROUND(E142*J142,2)</f>
        <v>0</v>
      </c>
      <c r="L142" s="177">
        <v>21</v>
      </c>
      <c r="M142" s="177">
        <f>G142*(1+L142/100)</f>
        <v>0</v>
      </c>
      <c r="N142" s="175">
        <v>0</v>
      </c>
      <c r="O142" s="175">
        <f>ROUND(E142*N142,2)</f>
        <v>0</v>
      </c>
      <c r="P142" s="175">
        <v>0</v>
      </c>
      <c r="Q142" s="175">
        <f>ROUND(E142*P142,2)</f>
        <v>0</v>
      </c>
      <c r="R142" s="177"/>
      <c r="S142" s="177" t="s">
        <v>344</v>
      </c>
      <c r="T142" s="178" t="s">
        <v>331</v>
      </c>
      <c r="U142" s="158">
        <v>0</v>
      </c>
      <c r="V142" s="158">
        <f>ROUND(E142*U142,2)</f>
        <v>0</v>
      </c>
      <c r="W142" s="158"/>
      <c r="X142" s="158" t="s">
        <v>392</v>
      </c>
      <c r="Y142" s="158" t="s">
        <v>333</v>
      </c>
      <c r="Z142" s="148"/>
      <c r="AA142" s="148"/>
      <c r="AB142" s="148"/>
      <c r="AC142" s="148"/>
      <c r="AD142" s="148"/>
      <c r="AE142" s="148"/>
      <c r="AF142" s="148"/>
      <c r="AG142" s="148" t="s">
        <v>393</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2" x14ac:dyDescent="0.25">
      <c r="A143" s="155"/>
      <c r="B143" s="156"/>
      <c r="C143" s="258" t="s">
        <v>2343</v>
      </c>
      <c r="D143" s="259"/>
      <c r="E143" s="259"/>
      <c r="F143" s="259"/>
      <c r="G143" s="259"/>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335</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79" t="str">
        <f>C143</f>
        <v>Žárově zinkovaný drátěný kabelový žlab 200/50, včetně originálního příslušenství - spojek, konzol, závěsů  a spojovacího materiálu</v>
      </c>
      <c r="BB143" s="148"/>
      <c r="BC143" s="148"/>
      <c r="BD143" s="148"/>
      <c r="BE143" s="148"/>
      <c r="BF143" s="148"/>
      <c r="BG143" s="148"/>
      <c r="BH143" s="148"/>
    </row>
    <row r="144" spans="1:60" outlineLevel="1" x14ac:dyDescent="0.25">
      <c r="A144" s="172">
        <v>94</v>
      </c>
      <c r="B144" s="173" t="s">
        <v>1997</v>
      </c>
      <c r="C144" s="188" t="s">
        <v>2344</v>
      </c>
      <c r="D144" s="174" t="s">
        <v>521</v>
      </c>
      <c r="E144" s="175">
        <v>10</v>
      </c>
      <c r="F144" s="176"/>
      <c r="G144" s="177">
        <f>ROUND(E144*F144,2)</f>
        <v>0</v>
      </c>
      <c r="H144" s="176"/>
      <c r="I144" s="177">
        <f>ROUND(E144*H144,2)</f>
        <v>0</v>
      </c>
      <c r="J144" s="176"/>
      <c r="K144" s="177">
        <f>ROUND(E144*J144,2)</f>
        <v>0</v>
      </c>
      <c r="L144" s="177">
        <v>21</v>
      </c>
      <c r="M144" s="177">
        <f>G144*(1+L144/100)</f>
        <v>0</v>
      </c>
      <c r="N144" s="175">
        <v>0</v>
      </c>
      <c r="O144" s="175">
        <f>ROUND(E144*N144,2)</f>
        <v>0</v>
      </c>
      <c r="P144" s="175">
        <v>0</v>
      </c>
      <c r="Q144" s="175">
        <f>ROUND(E144*P144,2)</f>
        <v>0</v>
      </c>
      <c r="R144" s="177"/>
      <c r="S144" s="177" t="s">
        <v>344</v>
      </c>
      <c r="T144" s="178" t="s">
        <v>331</v>
      </c>
      <c r="U144" s="158">
        <v>0</v>
      </c>
      <c r="V144" s="158">
        <f>ROUND(E144*U144,2)</f>
        <v>0</v>
      </c>
      <c r="W144" s="158"/>
      <c r="X144" s="158" t="s">
        <v>392</v>
      </c>
      <c r="Y144" s="158" t="s">
        <v>333</v>
      </c>
      <c r="Z144" s="148"/>
      <c r="AA144" s="148"/>
      <c r="AB144" s="148"/>
      <c r="AC144" s="148"/>
      <c r="AD144" s="148"/>
      <c r="AE144" s="148"/>
      <c r="AF144" s="148"/>
      <c r="AG144" s="148" t="s">
        <v>393</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2" x14ac:dyDescent="0.25">
      <c r="A145" s="155"/>
      <c r="B145" s="156"/>
      <c r="C145" s="258" t="s">
        <v>2345</v>
      </c>
      <c r="D145" s="259"/>
      <c r="E145" s="259"/>
      <c r="F145" s="259"/>
      <c r="G145" s="259"/>
      <c r="H145" s="158"/>
      <c r="I145" s="158"/>
      <c r="J145" s="158"/>
      <c r="K145" s="158"/>
      <c r="L145" s="158"/>
      <c r="M145" s="158"/>
      <c r="N145" s="157"/>
      <c r="O145" s="157"/>
      <c r="P145" s="157"/>
      <c r="Q145" s="157"/>
      <c r="R145" s="158"/>
      <c r="S145" s="158"/>
      <c r="T145" s="158"/>
      <c r="U145" s="158"/>
      <c r="V145" s="158"/>
      <c r="W145" s="158"/>
      <c r="X145" s="158"/>
      <c r="Y145" s="158"/>
      <c r="Z145" s="148"/>
      <c r="AA145" s="148"/>
      <c r="AB145" s="148"/>
      <c r="AC145" s="148"/>
      <c r="AD145" s="148"/>
      <c r="AE145" s="148"/>
      <c r="AF145" s="148"/>
      <c r="AG145" s="148" t="s">
        <v>335</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79" t="str">
        <f>C145</f>
        <v>Žárově zinkovaný drátěný kabelový žlab 250/50, včetně originálního příslušenství - spojek, konzol, závěsů  a spojovacího materiálu</v>
      </c>
      <c r="BB145" s="148"/>
      <c r="BC145" s="148"/>
      <c r="BD145" s="148"/>
      <c r="BE145" s="148"/>
      <c r="BF145" s="148"/>
      <c r="BG145" s="148"/>
      <c r="BH145" s="148"/>
    </row>
    <row r="146" spans="1:60" outlineLevel="1" x14ac:dyDescent="0.25">
      <c r="A146" s="172">
        <v>95</v>
      </c>
      <c r="B146" s="173" t="s">
        <v>2346</v>
      </c>
      <c r="C146" s="188" t="s">
        <v>2347</v>
      </c>
      <c r="D146" s="174" t="s">
        <v>521</v>
      </c>
      <c r="E146" s="175">
        <v>14</v>
      </c>
      <c r="F146" s="176"/>
      <c r="G146" s="177">
        <f>ROUND(E146*F146,2)</f>
        <v>0</v>
      </c>
      <c r="H146" s="176"/>
      <c r="I146" s="177">
        <f>ROUND(E146*H146,2)</f>
        <v>0</v>
      </c>
      <c r="J146" s="176"/>
      <c r="K146" s="177">
        <f>ROUND(E146*J146,2)</f>
        <v>0</v>
      </c>
      <c r="L146" s="177">
        <v>21</v>
      </c>
      <c r="M146" s="177">
        <f>G146*(1+L146/100)</f>
        <v>0</v>
      </c>
      <c r="N146" s="175">
        <v>0</v>
      </c>
      <c r="O146" s="175">
        <f>ROUND(E146*N146,2)</f>
        <v>0</v>
      </c>
      <c r="P146" s="175">
        <v>0</v>
      </c>
      <c r="Q146" s="175">
        <f>ROUND(E146*P146,2)</f>
        <v>0</v>
      </c>
      <c r="R146" s="177"/>
      <c r="S146" s="177" t="s">
        <v>344</v>
      </c>
      <c r="T146" s="178" t="s">
        <v>331</v>
      </c>
      <c r="U146" s="158">
        <v>0</v>
      </c>
      <c r="V146" s="158">
        <f>ROUND(E146*U146,2)</f>
        <v>0</v>
      </c>
      <c r="W146" s="158"/>
      <c r="X146" s="158" t="s">
        <v>392</v>
      </c>
      <c r="Y146" s="158" t="s">
        <v>333</v>
      </c>
      <c r="Z146" s="148"/>
      <c r="AA146" s="148"/>
      <c r="AB146" s="148"/>
      <c r="AC146" s="148"/>
      <c r="AD146" s="148"/>
      <c r="AE146" s="148"/>
      <c r="AF146" s="148"/>
      <c r="AG146" s="148" t="s">
        <v>393</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2" x14ac:dyDescent="0.25">
      <c r="A147" s="155"/>
      <c r="B147" s="156"/>
      <c r="C147" s="258" t="s">
        <v>2348</v>
      </c>
      <c r="D147" s="259"/>
      <c r="E147" s="259"/>
      <c r="F147" s="259"/>
      <c r="G147" s="259"/>
      <c r="H147" s="158"/>
      <c r="I147" s="158"/>
      <c r="J147" s="158"/>
      <c r="K147" s="158"/>
      <c r="L147" s="158"/>
      <c r="M147" s="158"/>
      <c r="N147" s="157"/>
      <c r="O147" s="157"/>
      <c r="P147" s="157"/>
      <c r="Q147" s="157"/>
      <c r="R147" s="158"/>
      <c r="S147" s="158"/>
      <c r="T147" s="158"/>
      <c r="U147" s="158"/>
      <c r="V147" s="158"/>
      <c r="W147" s="158"/>
      <c r="X147" s="158"/>
      <c r="Y147" s="158"/>
      <c r="Z147" s="148"/>
      <c r="AA147" s="148"/>
      <c r="AB147" s="148"/>
      <c r="AC147" s="148"/>
      <c r="AD147" s="148"/>
      <c r="AE147" s="148"/>
      <c r="AF147" s="148"/>
      <c r="AG147" s="148" t="s">
        <v>335</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79" t="str">
        <f>C147</f>
        <v>Žárově zinkovaný perforovaný kabelový žlab 200/100, včetně originálního příslušenství - víka, spojek, konzol, závěsů  a spojovacího materiálu</v>
      </c>
      <c r="BB147" s="148"/>
      <c r="BC147" s="148"/>
      <c r="BD147" s="148"/>
      <c r="BE147" s="148"/>
      <c r="BF147" s="148"/>
      <c r="BG147" s="148"/>
      <c r="BH147" s="148"/>
    </row>
    <row r="148" spans="1:60" outlineLevel="1" x14ac:dyDescent="0.25">
      <c r="A148" s="180">
        <v>96</v>
      </c>
      <c r="B148" s="181" t="s">
        <v>2349</v>
      </c>
      <c r="C148" s="190" t="s">
        <v>2350</v>
      </c>
      <c r="D148" s="182" t="s">
        <v>521</v>
      </c>
      <c r="E148" s="183">
        <v>14</v>
      </c>
      <c r="F148" s="184"/>
      <c r="G148" s="185">
        <f t="shared" ref="G148:G160" si="21">ROUND(E148*F148,2)</f>
        <v>0</v>
      </c>
      <c r="H148" s="184"/>
      <c r="I148" s="185">
        <f t="shared" ref="I148:I160" si="22">ROUND(E148*H148,2)</f>
        <v>0</v>
      </c>
      <c r="J148" s="184"/>
      <c r="K148" s="185">
        <f t="shared" ref="K148:K160" si="23">ROUND(E148*J148,2)</f>
        <v>0</v>
      </c>
      <c r="L148" s="185">
        <v>21</v>
      </c>
      <c r="M148" s="185">
        <f t="shared" ref="M148:M160" si="24">G148*(1+L148/100)</f>
        <v>0</v>
      </c>
      <c r="N148" s="183">
        <v>0</v>
      </c>
      <c r="O148" s="183">
        <f t="shared" ref="O148:O160" si="25">ROUND(E148*N148,2)</f>
        <v>0</v>
      </c>
      <c r="P148" s="183">
        <v>0</v>
      </c>
      <c r="Q148" s="183">
        <f t="shared" ref="Q148:Q160" si="26">ROUND(E148*P148,2)</f>
        <v>0</v>
      </c>
      <c r="R148" s="185"/>
      <c r="S148" s="185" t="s">
        <v>344</v>
      </c>
      <c r="T148" s="186" t="s">
        <v>331</v>
      </c>
      <c r="U148" s="158">
        <v>0</v>
      </c>
      <c r="V148" s="158">
        <f t="shared" ref="V148:V160" si="27">ROUND(E148*U148,2)</f>
        <v>0</v>
      </c>
      <c r="W148" s="158"/>
      <c r="X148" s="158" t="s">
        <v>392</v>
      </c>
      <c r="Y148" s="158" t="s">
        <v>333</v>
      </c>
      <c r="Z148" s="148"/>
      <c r="AA148" s="148"/>
      <c r="AB148" s="148"/>
      <c r="AC148" s="148"/>
      <c r="AD148" s="148"/>
      <c r="AE148" s="148"/>
      <c r="AF148" s="148"/>
      <c r="AG148" s="148" t="s">
        <v>393</v>
      </c>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1" x14ac:dyDescent="0.25">
      <c r="A149" s="180">
        <v>97</v>
      </c>
      <c r="B149" s="181" t="s">
        <v>2351</v>
      </c>
      <c r="C149" s="190" t="s">
        <v>2352</v>
      </c>
      <c r="D149" s="182" t="s">
        <v>521</v>
      </c>
      <c r="E149" s="183">
        <v>30</v>
      </c>
      <c r="F149" s="184"/>
      <c r="G149" s="185">
        <f t="shared" si="21"/>
        <v>0</v>
      </c>
      <c r="H149" s="184"/>
      <c r="I149" s="185">
        <f t="shared" si="22"/>
        <v>0</v>
      </c>
      <c r="J149" s="184"/>
      <c r="K149" s="185">
        <f t="shared" si="23"/>
        <v>0</v>
      </c>
      <c r="L149" s="185">
        <v>21</v>
      </c>
      <c r="M149" s="185">
        <f t="shared" si="24"/>
        <v>0</v>
      </c>
      <c r="N149" s="183">
        <v>0</v>
      </c>
      <c r="O149" s="183">
        <f t="shared" si="25"/>
        <v>0</v>
      </c>
      <c r="P149" s="183">
        <v>0</v>
      </c>
      <c r="Q149" s="183">
        <f t="shared" si="26"/>
        <v>0</v>
      </c>
      <c r="R149" s="185"/>
      <c r="S149" s="185" t="s">
        <v>344</v>
      </c>
      <c r="T149" s="186" t="s">
        <v>331</v>
      </c>
      <c r="U149" s="158">
        <v>0</v>
      </c>
      <c r="V149" s="158">
        <f t="shared" si="27"/>
        <v>0</v>
      </c>
      <c r="W149" s="158"/>
      <c r="X149" s="158" t="s">
        <v>392</v>
      </c>
      <c r="Y149" s="158" t="s">
        <v>333</v>
      </c>
      <c r="Z149" s="148"/>
      <c r="AA149" s="148"/>
      <c r="AB149" s="148"/>
      <c r="AC149" s="148"/>
      <c r="AD149" s="148"/>
      <c r="AE149" s="148"/>
      <c r="AF149" s="148"/>
      <c r="AG149" s="148" t="s">
        <v>393</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1" x14ac:dyDescent="0.25">
      <c r="A150" s="180">
        <v>98</v>
      </c>
      <c r="B150" s="181" t="s">
        <v>2353</v>
      </c>
      <c r="C150" s="190" t="s">
        <v>2354</v>
      </c>
      <c r="D150" s="182" t="s">
        <v>521</v>
      </c>
      <c r="E150" s="183">
        <v>40</v>
      </c>
      <c r="F150" s="184"/>
      <c r="G150" s="185">
        <f t="shared" si="21"/>
        <v>0</v>
      </c>
      <c r="H150" s="184"/>
      <c r="I150" s="185">
        <f t="shared" si="22"/>
        <v>0</v>
      </c>
      <c r="J150" s="184"/>
      <c r="K150" s="185">
        <f t="shared" si="23"/>
        <v>0</v>
      </c>
      <c r="L150" s="185">
        <v>21</v>
      </c>
      <c r="M150" s="185">
        <f t="shared" si="24"/>
        <v>0</v>
      </c>
      <c r="N150" s="183">
        <v>0</v>
      </c>
      <c r="O150" s="183">
        <f t="shared" si="25"/>
        <v>0</v>
      </c>
      <c r="P150" s="183">
        <v>0</v>
      </c>
      <c r="Q150" s="183">
        <f t="shared" si="26"/>
        <v>0</v>
      </c>
      <c r="R150" s="185"/>
      <c r="S150" s="185" t="s">
        <v>344</v>
      </c>
      <c r="T150" s="186" t="s">
        <v>331</v>
      </c>
      <c r="U150" s="158">
        <v>0</v>
      </c>
      <c r="V150" s="158">
        <f t="shared" si="27"/>
        <v>0</v>
      </c>
      <c r="W150" s="158"/>
      <c r="X150" s="158" t="s">
        <v>392</v>
      </c>
      <c r="Y150" s="158" t="s">
        <v>333</v>
      </c>
      <c r="Z150" s="148"/>
      <c r="AA150" s="148"/>
      <c r="AB150" s="148"/>
      <c r="AC150" s="148"/>
      <c r="AD150" s="148"/>
      <c r="AE150" s="148"/>
      <c r="AF150" s="148"/>
      <c r="AG150" s="148" t="s">
        <v>393</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1" x14ac:dyDescent="0.25">
      <c r="A151" s="180">
        <v>99</v>
      </c>
      <c r="B151" s="181" t="s">
        <v>2355</v>
      </c>
      <c r="C151" s="190" t="s">
        <v>2356</v>
      </c>
      <c r="D151" s="182" t="s">
        <v>521</v>
      </c>
      <c r="E151" s="183">
        <v>30</v>
      </c>
      <c r="F151" s="184"/>
      <c r="G151" s="185">
        <f t="shared" si="21"/>
        <v>0</v>
      </c>
      <c r="H151" s="184"/>
      <c r="I151" s="185">
        <f t="shared" si="22"/>
        <v>0</v>
      </c>
      <c r="J151" s="184"/>
      <c r="K151" s="185">
        <f t="shared" si="23"/>
        <v>0</v>
      </c>
      <c r="L151" s="185">
        <v>21</v>
      </c>
      <c r="M151" s="185">
        <f t="shared" si="24"/>
        <v>0</v>
      </c>
      <c r="N151" s="183">
        <v>0</v>
      </c>
      <c r="O151" s="183">
        <f t="shared" si="25"/>
        <v>0</v>
      </c>
      <c r="P151" s="183">
        <v>0</v>
      </c>
      <c r="Q151" s="183">
        <f t="shared" si="26"/>
        <v>0</v>
      </c>
      <c r="R151" s="185"/>
      <c r="S151" s="185" t="s">
        <v>344</v>
      </c>
      <c r="T151" s="186" t="s">
        <v>331</v>
      </c>
      <c r="U151" s="158">
        <v>0</v>
      </c>
      <c r="V151" s="158">
        <f t="shared" si="27"/>
        <v>0</v>
      </c>
      <c r="W151" s="158"/>
      <c r="X151" s="158" t="s">
        <v>392</v>
      </c>
      <c r="Y151" s="158" t="s">
        <v>333</v>
      </c>
      <c r="Z151" s="148"/>
      <c r="AA151" s="148"/>
      <c r="AB151" s="148"/>
      <c r="AC151" s="148"/>
      <c r="AD151" s="148"/>
      <c r="AE151" s="148"/>
      <c r="AF151" s="148"/>
      <c r="AG151" s="148" t="s">
        <v>393</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1" x14ac:dyDescent="0.25">
      <c r="A152" s="180">
        <v>100</v>
      </c>
      <c r="B152" s="181" t="s">
        <v>2357</v>
      </c>
      <c r="C152" s="190" t="s">
        <v>2358</v>
      </c>
      <c r="D152" s="182" t="s">
        <v>521</v>
      </c>
      <c r="E152" s="183">
        <v>60</v>
      </c>
      <c r="F152" s="184"/>
      <c r="G152" s="185">
        <f t="shared" si="21"/>
        <v>0</v>
      </c>
      <c r="H152" s="184"/>
      <c r="I152" s="185">
        <f t="shared" si="22"/>
        <v>0</v>
      </c>
      <c r="J152" s="184"/>
      <c r="K152" s="185">
        <f t="shared" si="23"/>
        <v>0</v>
      </c>
      <c r="L152" s="185">
        <v>21</v>
      </c>
      <c r="M152" s="185">
        <f t="shared" si="24"/>
        <v>0</v>
      </c>
      <c r="N152" s="183">
        <v>0</v>
      </c>
      <c r="O152" s="183">
        <f t="shared" si="25"/>
        <v>0</v>
      </c>
      <c r="P152" s="183">
        <v>0</v>
      </c>
      <c r="Q152" s="183">
        <f t="shared" si="26"/>
        <v>0</v>
      </c>
      <c r="R152" s="185"/>
      <c r="S152" s="185" t="s">
        <v>344</v>
      </c>
      <c r="T152" s="186" t="s">
        <v>331</v>
      </c>
      <c r="U152" s="158">
        <v>0</v>
      </c>
      <c r="V152" s="158">
        <f t="shared" si="27"/>
        <v>0</v>
      </c>
      <c r="W152" s="158"/>
      <c r="X152" s="158" t="s">
        <v>392</v>
      </c>
      <c r="Y152" s="158" t="s">
        <v>333</v>
      </c>
      <c r="Z152" s="148"/>
      <c r="AA152" s="148"/>
      <c r="AB152" s="148"/>
      <c r="AC152" s="148"/>
      <c r="AD152" s="148"/>
      <c r="AE152" s="148"/>
      <c r="AF152" s="148"/>
      <c r="AG152" s="148" t="s">
        <v>393</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1" x14ac:dyDescent="0.25">
      <c r="A153" s="180">
        <v>101</v>
      </c>
      <c r="B153" s="181" t="s">
        <v>2359</v>
      </c>
      <c r="C153" s="190" t="s">
        <v>2360</v>
      </c>
      <c r="D153" s="182" t="s">
        <v>521</v>
      </c>
      <c r="E153" s="183">
        <v>30</v>
      </c>
      <c r="F153" s="184"/>
      <c r="G153" s="185">
        <f t="shared" si="21"/>
        <v>0</v>
      </c>
      <c r="H153" s="184"/>
      <c r="I153" s="185">
        <f t="shared" si="22"/>
        <v>0</v>
      </c>
      <c r="J153" s="184"/>
      <c r="K153" s="185">
        <f t="shared" si="23"/>
        <v>0</v>
      </c>
      <c r="L153" s="185">
        <v>21</v>
      </c>
      <c r="M153" s="185">
        <f t="shared" si="24"/>
        <v>0</v>
      </c>
      <c r="N153" s="183">
        <v>0</v>
      </c>
      <c r="O153" s="183">
        <f t="shared" si="25"/>
        <v>0</v>
      </c>
      <c r="P153" s="183">
        <v>0</v>
      </c>
      <c r="Q153" s="183">
        <f t="shared" si="26"/>
        <v>0</v>
      </c>
      <c r="R153" s="185"/>
      <c r="S153" s="185" t="s">
        <v>344</v>
      </c>
      <c r="T153" s="186" t="s">
        <v>331</v>
      </c>
      <c r="U153" s="158">
        <v>0</v>
      </c>
      <c r="V153" s="158">
        <f t="shared" si="27"/>
        <v>0</v>
      </c>
      <c r="W153" s="158"/>
      <c r="X153" s="158" t="s">
        <v>392</v>
      </c>
      <c r="Y153" s="158" t="s">
        <v>333</v>
      </c>
      <c r="Z153" s="148"/>
      <c r="AA153" s="148"/>
      <c r="AB153" s="148"/>
      <c r="AC153" s="148"/>
      <c r="AD153" s="148"/>
      <c r="AE153" s="148"/>
      <c r="AF153" s="148"/>
      <c r="AG153" s="148" t="s">
        <v>393</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1" x14ac:dyDescent="0.25">
      <c r="A154" s="180">
        <v>102</v>
      </c>
      <c r="B154" s="181" t="s">
        <v>2361</v>
      </c>
      <c r="C154" s="190" t="s">
        <v>2362</v>
      </c>
      <c r="D154" s="182" t="s">
        <v>521</v>
      </c>
      <c r="E154" s="183">
        <v>30</v>
      </c>
      <c r="F154" s="184"/>
      <c r="G154" s="185">
        <f t="shared" si="21"/>
        <v>0</v>
      </c>
      <c r="H154" s="184"/>
      <c r="I154" s="185">
        <f t="shared" si="22"/>
        <v>0</v>
      </c>
      <c r="J154" s="184"/>
      <c r="K154" s="185">
        <f t="shared" si="23"/>
        <v>0</v>
      </c>
      <c r="L154" s="185">
        <v>21</v>
      </c>
      <c r="M154" s="185">
        <f t="shared" si="24"/>
        <v>0</v>
      </c>
      <c r="N154" s="183">
        <v>0</v>
      </c>
      <c r="O154" s="183">
        <f t="shared" si="25"/>
        <v>0</v>
      </c>
      <c r="P154" s="183">
        <v>0</v>
      </c>
      <c r="Q154" s="183">
        <f t="shared" si="26"/>
        <v>0</v>
      </c>
      <c r="R154" s="185"/>
      <c r="S154" s="185" t="s">
        <v>344</v>
      </c>
      <c r="T154" s="186" t="s">
        <v>331</v>
      </c>
      <c r="U154" s="158">
        <v>0</v>
      </c>
      <c r="V154" s="158">
        <f t="shared" si="27"/>
        <v>0</v>
      </c>
      <c r="W154" s="158"/>
      <c r="X154" s="158" t="s">
        <v>392</v>
      </c>
      <c r="Y154" s="158" t="s">
        <v>333</v>
      </c>
      <c r="Z154" s="148"/>
      <c r="AA154" s="148"/>
      <c r="AB154" s="148"/>
      <c r="AC154" s="148"/>
      <c r="AD154" s="148"/>
      <c r="AE154" s="148"/>
      <c r="AF154" s="148"/>
      <c r="AG154" s="148" t="s">
        <v>393</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1" x14ac:dyDescent="0.25">
      <c r="A155" s="180">
        <v>103</v>
      </c>
      <c r="B155" s="181" t="s">
        <v>2363</v>
      </c>
      <c r="C155" s="190" t="s">
        <v>2364</v>
      </c>
      <c r="D155" s="182" t="s">
        <v>521</v>
      </c>
      <c r="E155" s="183">
        <v>30</v>
      </c>
      <c r="F155" s="184"/>
      <c r="G155" s="185">
        <f t="shared" si="21"/>
        <v>0</v>
      </c>
      <c r="H155" s="184"/>
      <c r="I155" s="185">
        <f t="shared" si="22"/>
        <v>0</v>
      </c>
      <c r="J155" s="184"/>
      <c r="K155" s="185">
        <f t="shared" si="23"/>
        <v>0</v>
      </c>
      <c r="L155" s="185">
        <v>21</v>
      </c>
      <c r="M155" s="185">
        <f t="shared" si="24"/>
        <v>0</v>
      </c>
      <c r="N155" s="183">
        <v>0</v>
      </c>
      <c r="O155" s="183">
        <f t="shared" si="25"/>
        <v>0</v>
      </c>
      <c r="P155" s="183">
        <v>0</v>
      </c>
      <c r="Q155" s="183">
        <f t="shared" si="26"/>
        <v>0</v>
      </c>
      <c r="R155" s="185"/>
      <c r="S155" s="185" t="s">
        <v>344</v>
      </c>
      <c r="T155" s="186" t="s">
        <v>331</v>
      </c>
      <c r="U155" s="158">
        <v>0</v>
      </c>
      <c r="V155" s="158">
        <f t="shared" si="27"/>
        <v>0</v>
      </c>
      <c r="W155" s="158"/>
      <c r="X155" s="158" t="s">
        <v>392</v>
      </c>
      <c r="Y155" s="158" t="s">
        <v>333</v>
      </c>
      <c r="Z155" s="148"/>
      <c r="AA155" s="148"/>
      <c r="AB155" s="148"/>
      <c r="AC155" s="148"/>
      <c r="AD155" s="148"/>
      <c r="AE155" s="148"/>
      <c r="AF155" s="148"/>
      <c r="AG155" s="148" t="s">
        <v>393</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1" x14ac:dyDescent="0.25">
      <c r="A156" s="180">
        <v>104</v>
      </c>
      <c r="B156" s="181" t="s">
        <v>2365</v>
      </c>
      <c r="C156" s="190" t="s">
        <v>2366</v>
      </c>
      <c r="D156" s="182" t="s">
        <v>1906</v>
      </c>
      <c r="E156" s="183">
        <v>2</v>
      </c>
      <c r="F156" s="184"/>
      <c r="G156" s="185">
        <f t="shared" si="21"/>
        <v>0</v>
      </c>
      <c r="H156" s="184"/>
      <c r="I156" s="185">
        <f t="shared" si="22"/>
        <v>0</v>
      </c>
      <c r="J156" s="184"/>
      <c r="K156" s="185">
        <f t="shared" si="23"/>
        <v>0</v>
      </c>
      <c r="L156" s="185">
        <v>21</v>
      </c>
      <c r="M156" s="185">
        <f t="shared" si="24"/>
        <v>0</v>
      </c>
      <c r="N156" s="183">
        <v>0</v>
      </c>
      <c r="O156" s="183">
        <f t="shared" si="25"/>
        <v>0</v>
      </c>
      <c r="P156" s="183">
        <v>0</v>
      </c>
      <c r="Q156" s="183">
        <f t="shared" si="26"/>
        <v>0</v>
      </c>
      <c r="R156" s="185"/>
      <c r="S156" s="185" t="s">
        <v>344</v>
      </c>
      <c r="T156" s="186" t="s">
        <v>331</v>
      </c>
      <c r="U156" s="158">
        <v>0</v>
      </c>
      <c r="V156" s="158">
        <f t="shared" si="27"/>
        <v>0</v>
      </c>
      <c r="W156" s="158"/>
      <c r="X156" s="158" t="s">
        <v>392</v>
      </c>
      <c r="Y156" s="158" t="s">
        <v>333</v>
      </c>
      <c r="Z156" s="148"/>
      <c r="AA156" s="148"/>
      <c r="AB156" s="148"/>
      <c r="AC156" s="148"/>
      <c r="AD156" s="148"/>
      <c r="AE156" s="148"/>
      <c r="AF156" s="148"/>
      <c r="AG156" s="148" t="s">
        <v>393</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5">
      <c r="A157" s="180">
        <v>105</v>
      </c>
      <c r="B157" s="181" t="s">
        <v>2367</v>
      </c>
      <c r="C157" s="190" t="s">
        <v>2368</v>
      </c>
      <c r="D157" s="182" t="s">
        <v>1906</v>
      </c>
      <c r="E157" s="183">
        <v>7</v>
      </c>
      <c r="F157" s="184"/>
      <c r="G157" s="185">
        <f t="shared" si="21"/>
        <v>0</v>
      </c>
      <c r="H157" s="184"/>
      <c r="I157" s="185">
        <f t="shared" si="22"/>
        <v>0</v>
      </c>
      <c r="J157" s="184"/>
      <c r="K157" s="185">
        <f t="shared" si="23"/>
        <v>0</v>
      </c>
      <c r="L157" s="185">
        <v>21</v>
      </c>
      <c r="M157" s="185">
        <f t="shared" si="24"/>
        <v>0</v>
      </c>
      <c r="N157" s="183">
        <v>0</v>
      </c>
      <c r="O157" s="183">
        <f t="shared" si="25"/>
        <v>0</v>
      </c>
      <c r="P157" s="183">
        <v>0</v>
      </c>
      <c r="Q157" s="183">
        <f t="shared" si="26"/>
        <v>0</v>
      </c>
      <c r="R157" s="185"/>
      <c r="S157" s="185" t="s">
        <v>344</v>
      </c>
      <c r="T157" s="186" t="s">
        <v>331</v>
      </c>
      <c r="U157" s="158">
        <v>0</v>
      </c>
      <c r="V157" s="158">
        <f t="shared" si="27"/>
        <v>0</v>
      </c>
      <c r="W157" s="158"/>
      <c r="X157" s="158" t="s">
        <v>392</v>
      </c>
      <c r="Y157" s="158" t="s">
        <v>333</v>
      </c>
      <c r="Z157" s="148"/>
      <c r="AA157" s="148"/>
      <c r="AB157" s="148"/>
      <c r="AC157" s="148"/>
      <c r="AD157" s="148"/>
      <c r="AE157" s="148"/>
      <c r="AF157" s="148"/>
      <c r="AG157" s="148" t="s">
        <v>393</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1" x14ac:dyDescent="0.25">
      <c r="A158" s="180">
        <v>106</v>
      </c>
      <c r="B158" s="181" t="s">
        <v>2369</v>
      </c>
      <c r="C158" s="190" t="s">
        <v>2370</v>
      </c>
      <c r="D158" s="182" t="s">
        <v>1906</v>
      </c>
      <c r="E158" s="183">
        <v>1</v>
      </c>
      <c r="F158" s="184"/>
      <c r="G158" s="185">
        <f t="shared" si="21"/>
        <v>0</v>
      </c>
      <c r="H158" s="184"/>
      <c r="I158" s="185">
        <f t="shared" si="22"/>
        <v>0</v>
      </c>
      <c r="J158" s="184"/>
      <c r="K158" s="185">
        <f t="shared" si="23"/>
        <v>0</v>
      </c>
      <c r="L158" s="185">
        <v>21</v>
      </c>
      <c r="M158" s="185">
        <f t="shared" si="24"/>
        <v>0</v>
      </c>
      <c r="N158" s="183">
        <v>0</v>
      </c>
      <c r="O158" s="183">
        <f t="shared" si="25"/>
        <v>0</v>
      </c>
      <c r="P158" s="183">
        <v>0</v>
      </c>
      <c r="Q158" s="183">
        <f t="shared" si="26"/>
        <v>0</v>
      </c>
      <c r="R158" s="185"/>
      <c r="S158" s="185" t="s">
        <v>344</v>
      </c>
      <c r="T158" s="186" t="s">
        <v>331</v>
      </c>
      <c r="U158" s="158">
        <v>0</v>
      </c>
      <c r="V158" s="158">
        <f t="shared" si="27"/>
        <v>0</v>
      </c>
      <c r="W158" s="158"/>
      <c r="X158" s="158" t="s">
        <v>392</v>
      </c>
      <c r="Y158" s="158" t="s">
        <v>333</v>
      </c>
      <c r="Z158" s="148"/>
      <c r="AA158" s="148"/>
      <c r="AB158" s="148"/>
      <c r="AC158" s="148"/>
      <c r="AD158" s="148"/>
      <c r="AE158" s="148"/>
      <c r="AF158" s="148"/>
      <c r="AG158" s="148" t="s">
        <v>393</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1" x14ac:dyDescent="0.25">
      <c r="A159" s="180">
        <v>107</v>
      </c>
      <c r="B159" s="181" t="s">
        <v>2371</v>
      </c>
      <c r="C159" s="190" t="s">
        <v>2372</v>
      </c>
      <c r="D159" s="182" t="s">
        <v>1906</v>
      </c>
      <c r="E159" s="183">
        <v>7</v>
      </c>
      <c r="F159" s="184"/>
      <c r="G159" s="185">
        <f t="shared" si="21"/>
        <v>0</v>
      </c>
      <c r="H159" s="184"/>
      <c r="I159" s="185">
        <f t="shared" si="22"/>
        <v>0</v>
      </c>
      <c r="J159" s="184"/>
      <c r="K159" s="185">
        <f t="shared" si="23"/>
        <v>0</v>
      </c>
      <c r="L159" s="185">
        <v>21</v>
      </c>
      <c r="M159" s="185">
        <f t="shared" si="24"/>
        <v>0</v>
      </c>
      <c r="N159" s="183">
        <v>0</v>
      </c>
      <c r="O159" s="183">
        <f t="shared" si="25"/>
        <v>0</v>
      </c>
      <c r="P159" s="183">
        <v>0</v>
      </c>
      <c r="Q159" s="183">
        <f t="shared" si="26"/>
        <v>0</v>
      </c>
      <c r="R159" s="185"/>
      <c r="S159" s="185" t="s">
        <v>344</v>
      </c>
      <c r="T159" s="186" t="s">
        <v>331</v>
      </c>
      <c r="U159" s="158">
        <v>0</v>
      </c>
      <c r="V159" s="158">
        <f t="shared" si="27"/>
        <v>0</v>
      </c>
      <c r="W159" s="158"/>
      <c r="X159" s="158" t="s">
        <v>392</v>
      </c>
      <c r="Y159" s="158" t="s">
        <v>333</v>
      </c>
      <c r="Z159" s="148"/>
      <c r="AA159" s="148"/>
      <c r="AB159" s="148"/>
      <c r="AC159" s="148"/>
      <c r="AD159" s="148"/>
      <c r="AE159" s="148"/>
      <c r="AF159" s="148"/>
      <c r="AG159" s="148" t="s">
        <v>393</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5">
      <c r="A160" s="172">
        <v>108</v>
      </c>
      <c r="B160" s="173" t="s">
        <v>2373</v>
      </c>
      <c r="C160" s="188" t="s">
        <v>2374</v>
      </c>
      <c r="D160" s="174" t="s">
        <v>1906</v>
      </c>
      <c r="E160" s="175">
        <v>1</v>
      </c>
      <c r="F160" s="176"/>
      <c r="G160" s="177">
        <f t="shared" si="21"/>
        <v>0</v>
      </c>
      <c r="H160" s="176"/>
      <c r="I160" s="177">
        <f t="shared" si="22"/>
        <v>0</v>
      </c>
      <c r="J160" s="176"/>
      <c r="K160" s="177">
        <f t="shared" si="23"/>
        <v>0</v>
      </c>
      <c r="L160" s="177">
        <v>21</v>
      </c>
      <c r="M160" s="177">
        <f t="shared" si="24"/>
        <v>0</v>
      </c>
      <c r="N160" s="175">
        <v>0</v>
      </c>
      <c r="O160" s="175">
        <f t="shared" si="25"/>
        <v>0</v>
      </c>
      <c r="P160" s="175">
        <v>0</v>
      </c>
      <c r="Q160" s="175">
        <f t="shared" si="26"/>
        <v>0</v>
      </c>
      <c r="R160" s="177"/>
      <c r="S160" s="177" t="s">
        <v>344</v>
      </c>
      <c r="T160" s="178" t="s">
        <v>331</v>
      </c>
      <c r="U160" s="158">
        <v>0</v>
      </c>
      <c r="V160" s="158">
        <f t="shared" si="27"/>
        <v>0</v>
      </c>
      <c r="W160" s="158"/>
      <c r="X160" s="158" t="s">
        <v>392</v>
      </c>
      <c r="Y160" s="158" t="s">
        <v>333</v>
      </c>
      <c r="Z160" s="148"/>
      <c r="AA160" s="148"/>
      <c r="AB160" s="148"/>
      <c r="AC160" s="148"/>
      <c r="AD160" s="148"/>
      <c r="AE160" s="148"/>
      <c r="AF160" s="148"/>
      <c r="AG160" s="148" t="s">
        <v>393</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2" x14ac:dyDescent="0.25">
      <c r="A161" s="155"/>
      <c r="B161" s="156"/>
      <c r="C161" s="258" t="s">
        <v>2375</v>
      </c>
      <c r="D161" s="259"/>
      <c r="E161" s="259"/>
      <c r="F161" s="259"/>
      <c r="G161" s="259"/>
      <c r="H161" s="158"/>
      <c r="I161" s="158"/>
      <c r="J161" s="158"/>
      <c r="K161" s="158"/>
      <c r="L161" s="158"/>
      <c r="M161" s="158"/>
      <c r="N161" s="157"/>
      <c r="O161" s="157"/>
      <c r="P161" s="157"/>
      <c r="Q161" s="157"/>
      <c r="R161" s="158"/>
      <c r="S161" s="158"/>
      <c r="T161" s="158"/>
      <c r="U161" s="158"/>
      <c r="V161" s="158"/>
      <c r="W161" s="158"/>
      <c r="X161" s="158"/>
      <c r="Y161" s="158"/>
      <c r="Z161" s="148"/>
      <c r="AA161" s="148"/>
      <c r="AB161" s="148"/>
      <c r="AC161" s="148"/>
      <c r="AD161" s="148"/>
      <c r="AE161" s="148"/>
      <c r="AF161" s="148"/>
      <c r="AG161" s="148" t="s">
        <v>335</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79" t="str">
        <f>C161</f>
        <v>Tlačítko "stop technologie",(SBH1) červený hřib, 24VDC, 2Z + 2V, včetně skříně - vyšší stupeň ochrany proti teplu a chemickým látkám, IP66</v>
      </c>
      <c r="BB161" s="148"/>
      <c r="BC161" s="148"/>
      <c r="BD161" s="148"/>
      <c r="BE161" s="148"/>
      <c r="BF161" s="148"/>
      <c r="BG161" s="148"/>
      <c r="BH161" s="148"/>
    </row>
    <row r="162" spans="1:60" outlineLevel="1" x14ac:dyDescent="0.25">
      <c r="A162" s="172">
        <v>109</v>
      </c>
      <c r="B162" s="173" t="s">
        <v>2376</v>
      </c>
      <c r="C162" s="188" t="s">
        <v>2377</v>
      </c>
      <c r="D162" s="174" t="s">
        <v>1906</v>
      </c>
      <c r="E162" s="175">
        <v>12</v>
      </c>
      <c r="F162" s="176"/>
      <c r="G162" s="177">
        <f>ROUND(E162*F162,2)</f>
        <v>0</v>
      </c>
      <c r="H162" s="176"/>
      <c r="I162" s="177">
        <f>ROUND(E162*H162,2)</f>
        <v>0</v>
      </c>
      <c r="J162" s="176"/>
      <c r="K162" s="177">
        <f>ROUND(E162*J162,2)</f>
        <v>0</v>
      </c>
      <c r="L162" s="177">
        <v>21</v>
      </c>
      <c r="M162" s="177">
        <f>G162*(1+L162/100)</f>
        <v>0</v>
      </c>
      <c r="N162" s="175">
        <v>0</v>
      </c>
      <c r="O162" s="175">
        <f>ROUND(E162*N162,2)</f>
        <v>0</v>
      </c>
      <c r="P162" s="175">
        <v>0</v>
      </c>
      <c r="Q162" s="175">
        <f>ROUND(E162*P162,2)</f>
        <v>0</v>
      </c>
      <c r="R162" s="177"/>
      <c r="S162" s="177" t="s">
        <v>344</v>
      </c>
      <c r="T162" s="178" t="s">
        <v>331</v>
      </c>
      <c r="U162" s="158">
        <v>0</v>
      </c>
      <c r="V162" s="158">
        <f>ROUND(E162*U162,2)</f>
        <v>0</v>
      </c>
      <c r="W162" s="158"/>
      <c r="X162" s="158" t="s">
        <v>392</v>
      </c>
      <c r="Y162" s="158" t="s">
        <v>333</v>
      </c>
      <c r="Z162" s="148"/>
      <c r="AA162" s="148"/>
      <c r="AB162" s="148"/>
      <c r="AC162" s="148"/>
      <c r="AD162" s="148"/>
      <c r="AE162" s="148"/>
      <c r="AF162" s="148"/>
      <c r="AG162" s="148" t="s">
        <v>393</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ht="20.5" outlineLevel="2" x14ac:dyDescent="0.25">
      <c r="A163" s="155"/>
      <c r="B163" s="156"/>
      <c r="C163" s="258" t="s">
        <v>2378</v>
      </c>
      <c r="D163" s="259"/>
      <c r="E163" s="259"/>
      <c r="F163" s="259"/>
      <c r="G163" s="259"/>
      <c r="H163" s="158"/>
      <c r="I163" s="158"/>
      <c r="J163" s="158"/>
      <c r="K163" s="158"/>
      <c r="L163" s="158"/>
      <c r="M163" s="158"/>
      <c r="N163" s="157"/>
      <c r="O163" s="157"/>
      <c r="P163" s="157"/>
      <c r="Q163" s="157"/>
      <c r="R163" s="158"/>
      <c r="S163" s="158"/>
      <c r="T163" s="158"/>
      <c r="U163" s="158"/>
      <c r="V163" s="158"/>
      <c r="W163" s="158"/>
      <c r="X163" s="158"/>
      <c r="Y163" s="158"/>
      <c r="Z163" s="148"/>
      <c r="AA163" s="148"/>
      <c r="AB163" s="148"/>
      <c r="AC163" s="148"/>
      <c r="AD163" s="148"/>
      <c r="AE163" s="148"/>
      <c r="AF163" s="148"/>
      <c r="AG163" s="148" t="s">
        <v>335</v>
      </c>
      <c r="AH163" s="148"/>
      <c r="AI163" s="148"/>
      <c r="AJ163" s="148"/>
      <c r="AK163" s="148"/>
      <c r="AL163" s="148"/>
      <c r="AM163" s="148"/>
      <c r="AN163" s="148"/>
      <c r="AO163" s="148"/>
      <c r="AP163" s="148"/>
      <c r="AQ163" s="148"/>
      <c r="AR163" s="148"/>
      <c r="AS163" s="148"/>
      <c r="AT163" s="148"/>
      <c r="AU163" s="148"/>
      <c r="AV163" s="148"/>
      <c r="AW163" s="148"/>
      <c r="AX163" s="148"/>
      <c r="AY163" s="148"/>
      <c r="AZ163" s="148"/>
      <c r="BA163" s="179" t="str">
        <f>C163</f>
        <v>Deblokační plastová typová skříň pro osazení 3ks ovladačů nebo signálek pro 1x nereverzovaný pohon s ovládáním a signalizací do rozměru 136x68x53mm (V x Š x Hl), IP54, třípolohový přepínač R-0-A - 1ks, signálka CHOD, PORUCHA - 2ks, 230V AC, 1x plastová vývodka Pg13,5</v>
      </c>
      <c r="BB163" s="148"/>
      <c r="BC163" s="148"/>
      <c r="BD163" s="148"/>
      <c r="BE163" s="148"/>
      <c r="BF163" s="148"/>
      <c r="BG163" s="148"/>
      <c r="BH163" s="148"/>
    </row>
    <row r="164" spans="1:60" outlineLevel="1" x14ac:dyDescent="0.25">
      <c r="A164" s="172">
        <v>110</v>
      </c>
      <c r="B164" s="173" t="s">
        <v>2379</v>
      </c>
      <c r="C164" s="188" t="s">
        <v>2380</v>
      </c>
      <c r="D164" s="174" t="s">
        <v>1906</v>
      </c>
      <c r="E164" s="175">
        <v>2</v>
      </c>
      <c r="F164" s="176"/>
      <c r="G164" s="177">
        <f>ROUND(E164*F164,2)</f>
        <v>0</v>
      </c>
      <c r="H164" s="176"/>
      <c r="I164" s="177">
        <f>ROUND(E164*H164,2)</f>
        <v>0</v>
      </c>
      <c r="J164" s="176"/>
      <c r="K164" s="177">
        <f>ROUND(E164*J164,2)</f>
        <v>0</v>
      </c>
      <c r="L164" s="177">
        <v>21</v>
      </c>
      <c r="M164" s="177">
        <f>G164*(1+L164/100)</f>
        <v>0</v>
      </c>
      <c r="N164" s="175">
        <v>0</v>
      </c>
      <c r="O164" s="175">
        <f>ROUND(E164*N164,2)</f>
        <v>0</v>
      </c>
      <c r="P164" s="175">
        <v>0</v>
      </c>
      <c r="Q164" s="175">
        <f>ROUND(E164*P164,2)</f>
        <v>0</v>
      </c>
      <c r="R164" s="177"/>
      <c r="S164" s="177" t="s">
        <v>344</v>
      </c>
      <c r="T164" s="178" t="s">
        <v>331</v>
      </c>
      <c r="U164" s="158">
        <v>0</v>
      </c>
      <c r="V164" s="158">
        <f>ROUND(E164*U164,2)</f>
        <v>0</v>
      </c>
      <c r="W164" s="158"/>
      <c r="X164" s="158" t="s">
        <v>392</v>
      </c>
      <c r="Y164" s="158" t="s">
        <v>333</v>
      </c>
      <c r="Z164" s="148"/>
      <c r="AA164" s="148"/>
      <c r="AB164" s="148"/>
      <c r="AC164" s="148"/>
      <c r="AD164" s="148"/>
      <c r="AE164" s="148"/>
      <c r="AF164" s="148"/>
      <c r="AG164" s="148" t="s">
        <v>393</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ht="30.5" outlineLevel="2" x14ac:dyDescent="0.25">
      <c r="A165" s="155"/>
      <c r="B165" s="156"/>
      <c r="C165" s="258" t="s">
        <v>2381</v>
      </c>
      <c r="D165" s="259"/>
      <c r="E165" s="259"/>
      <c r="F165" s="259"/>
      <c r="G165" s="259"/>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335</v>
      </c>
      <c r="AH165" s="148"/>
      <c r="AI165" s="148"/>
      <c r="AJ165" s="148"/>
      <c r="AK165" s="148"/>
      <c r="AL165" s="148"/>
      <c r="AM165" s="148"/>
      <c r="AN165" s="148"/>
      <c r="AO165" s="148"/>
      <c r="AP165" s="148"/>
      <c r="AQ165" s="148"/>
      <c r="AR165" s="148"/>
      <c r="AS165" s="148"/>
      <c r="AT165" s="148"/>
      <c r="AU165" s="148"/>
      <c r="AV165" s="148"/>
      <c r="AW165" s="148"/>
      <c r="AX165" s="148"/>
      <c r="AY165" s="148"/>
      <c r="AZ165" s="148"/>
      <c r="BA165" s="179" t="str">
        <f>C165</f>
        <v>Deblokační plastová typová skříň pro osazení 5ks ovladačů nebo signálek pro 1x reverzovaný pohon s ovládáním a signalizací do rozměru 164x68x53mm (V x Š x Hl), IP54, třípolohový přepínač R-0-A - 1ks, třípolohový přepínač ZAV-0-OTE - 1ks, signálka OTEVŘENO, ZAVŘENO, PORUCHA - 3ks, 230V AC, 1x plastová vývodka Pg13,5</v>
      </c>
      <c r="BB165" s="148"/>
      <c r="BC165" s="148"/>
      <c r="BD165" s="148"/>
      <c r="BE165" s="148"/>
      <c r="BF165" s="148"/>
      <c r="BG165" s="148"/>
      <c r="BH165" s="148"/>
    </row>
    <row r="166" spans="1:60" outlineLevel="1" x14ac:dyDescent="0.25">
      <c r="A166" s="172">
        <v>111</v>
      </c>
      <c r="B166" s="173" t="s">
        <v>2382</v>
      </c>
      <c r="C166" s="188" t="s">
        <v>2383</v>
      </c>
      <c r="D166" s="174" t="s">
        <v>627</v>
      </c>
      <c r="E166" s="175">
        <v>3</v>
      </c>
      <c r="F166" s="176"/>
      <c r="G166" s="177">
        <f>ROUND(E166*F166,2)</f>
        <v>0</v>
      </c>
      <c r="H166" s="176"/>
      <c r="I166" s="177">
        <f>ROUND(E166*H166,2)</f>
        <v>0</v>
      </c>
      <c r="J166" s="176"/>
      <c r="K166" s="177">
        <f>ROUND(E166*J166,2)</f>
        <v>0</v>
      </c>
      <c r="L166" s="177">
        <v>21</v>
      </c>
      <c r="M166" s="177">
        <f>G166*(1+L166/100)</f>
        <v>0</v>
      </c>
      <c r="N166" s="175">
        <v>0</v>
      </c>
      <c r="O166" s="175">
        <f>ROUND(E166*N166,2)</f>
        <v>0</v>
      </c>
      <c r="P166" s="175">
        <v>0</v>
      </c>
      <c r="Q166" s="175">
        <f>ROUND(E166*P166,2)</f>
        <v>0</v>
      </c>
      <c r="R166" s="177"/>
      <c r="S166" s="177" t="s">
        <v>344</v>
      </c>
      <c r="T166" s="178" t="s">
        <v>331</v>
      </c>
      <c r="U166" s="158">
        <v>0</v>
      </c>
      <c r="V166" s="158">
        <f>ROUND(E166*U166,2)</f>
        <v>0</v>
      </c>
      <c r="W166" s="158"/>
      <c r="X166" s="158" t="s">
        <v>392</v>
      </c>
      <c r="Y166" s="158" t="s">
        <v>333</v>
      </c>
      <c r="Z166" s="148"/>
      <c r="AA166" s="148"/>
      <c r="AB166" s="148"/>
      <c r="AC166" s="148"/>
      <c r="AD166" s="148"/>
      <c r="AE166" s="148"/>
      <c r="AF166" s="148"/>
      <c r="AG166" s="148" t="s">
        <v>393</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2" x14ac:dyDescent="0.25">
      <c r="A167" s="155"/>
      <c r="B167" s="156"/>
      <c r="C167" s="258" t="s">
        <v>2464</v>
      </c>
      <c r="D167" s="259"/>
      <c r="E167" s="259"/>
      <c r="F167" s="259"/>
      <c r="G167" s="259"/>
      <c r="H167" s="158"/>
      <c r="I167" s="158"/>
      <c r="J167" s="158"/>
      <c r="K167" s="158"/>
      <c r="L167" s="158"/>
      <c r="M167" s="158"/>
      <c r="N167" s="157"/>
      <c r="O167" s="157"/>
      <c r="P167" s="157"/>
      <c r="Q167" s="157"/>
      <c r="R167" s="158"/>
      <c r="S167" s="158"/>
      <c r="T167" s="158"/>
      <c r="U167" s="158"/>
      <c r="V167" s="158"/>
      <c r="W167" s="158"/>
      <c r="X167" s="158"/>
      <c r="Y167" s="158"/>
      <c r="Z167" s="148"/>
      <c r="AA167" s="148"/>
      <c r="AB167" s="148"/>
      <c r="AC167" s="148"/>
      <c r="AD167" s="148"/>
      <c r="AE167" s="148"/>
      <c r="AF167" s="148"/>
      <c r="AG167" s="148" t="s">
        <v>335</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3" x14ac:dyDescent="0.25">
      <c r="A168" s="155"/>
      <c r="B168" s="156"/>
      <c r="C168" s="267" t="s">
        <v>2384</v>
      </c>
      <c r="D168" s="268"/>
      <c r="E168" s="268"/>
      <c r="F168" s="268"/>
      <c r="G168" s="268"/>
      <c r="H168" s="158"/>
      <c r="I168" s="158"/>
      <c r="J168" s="158"/>
      <c r="K168" s="158"/>
      <c r="L168" s="158"/>
      <c r="M168" s="158"/>
      <c r="N168" s="157"/>
      <c r="O168" s="157"/>
      <c r="P168" s="157"/>
      <c r="Q168" s="157"/>
      <c r="R168" s="158"/>
      <c r="S168" s="158"/>
      <c r="T168" s="158"/>
      <c r="U168" s="158"/>
      <c r="V168" s="158"/>
      <c r="W168" s="158"/>
      <c r="X168" s="158"/>
      <c r="Y168" s="158"/>
      <c r="Z168" s="148"/>
      <c r="AA168" s="148"/>
      <c r="AB168" s="148"/>
      <c r="AC168" s="148"/>
      <c r="AD168" s="148"/>
      <c r="AE168" s="148"/>
      <c r="AF168" s="148"/>
      <c r="AG168" s="148" t="s">
        <v>335</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1" x14ac:dyDescent="0.25">
      <c r="A169" s="172">
        <v>112</v>
      </c>
      <c r="B169" s="173" t="s">
        <v>2385</v>
      </c>
      <c r="C169" s="188" t="s">
        <v>2386</v>
      </c>
      <c r="D169" s="174" t="s">
        <v>1906</v>
      </c>
      <c r="E169" s="175">
        <v>1</v>
      </c>
      <c r="F169" s="176"/>
      <c r="G169" s="177">
        <f>ROUND(E169*F169,2)</f>
        <v>0</v>
      </c>
      <c r="H169" s="176"/>
      <c r="I169" s="177">
        <f>ROUND(E169*H169,2)</f>
        <v>0</v>
      </c>
      <c r="J169" s="176"/>
      <c r="K169" s="177">
        <f>ROUND(E169*J169,2)</f>
        <v>0</v>
      </c>
      <c r="L169" s="177">
        <v>21</v>
      </c>
      <c r="M169" s="177">
        <f>G169*(1+L169/100)</f>
        <v>0</v>
      </c>
      <c r="N169" s="175">
        <v>0</v>
      </c>
      <c r="O169" s="175">
        <f>ROUND(E169*N169,2)</f>
        <v>0</v>
      </c>
      <c r="P169" s="175">
        <v>0</v>
      </c>
      <c r="Q169" s="175">
        <f>ROUND(E169*P169,2)</f>
        <v>0</v>
      </c>
      <c r="R169" s="177"/>
      <c r="S169" s="177" t="s">
        <v>344</v>
      </c>
      <c r="T169" s="178" t="s">
        <v>331</v>
      </c>
      <c r="U169" s="158">
        <v>0</v>
      </c>
      <c r="V169" s="158">
        <f>ROUND(E169*U169,2)</f>
        <v>0</v>
      </c>
      <c r="W169" s="158"/>
      <c r="X169" s="158" t="s">
        <v>392</v>
      </c>
      <c r="Y169" s="158" t="s">
        <v>333</v>
      </c>
      <c r="Z169" s="148"/>
      <c r="AA169" s="148"/>
      <c r="AB169" s="148"/>
      <c r="AC169" s="148"/>
      <c r="AD169" s="148"/>
      <c r="AE169" s="148"/>
      <c r="AF169" s="148"/>
      <c r="AG169" s="148" t="s">
        <v>393</v>
      </c>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2" x14ac:dyDescent="0.25">
      <c r="A170" s="155"/>
      <c r="B170" s="156"/>
      <c r="C170" s="258" t="s">
        <v>2387</v>
      </c>
      <c r="D170" s="259"/>
      <c r="E170" s="259"/>
      <c r="F170" s="259"/>
      <c r="G170" s="259"/>
      <c r="H170" s="158"/>
      <c r="I170" s="158"/>
      <c r="J170" s="158"/>
      <c r="K170" s="158"/>
      <c r="L170" s="158"/>
      <c r="M170" s="158"/>
      <c r="N170" s="157"/>
      <c r="O170" s="157"/>
      <c r="P170" s="157"/>
      <c r="Q170" s="157"/>
      <c r="R170" s="158"/>
      <c r="S170" s="158"/>
      <c r="T170" s="158"/>
      <c r="U170" s="158"/>
      <c r="V170" s="158"/>
      <c r="W170" s="158"/>
      <c r="X170" s="158"/>
      <c r="Y170" s="158"/>
      <c r="Z170" s="148"/>
      <c r="AA170" s="148"/>
      <c r="AB170" s="148"/>
      <c r="AC170" s="148"/>
      <c r="AD170" s="148"/>
      <c r="AE170" s="148"/>
      <c r="AF170" s="148"/>
      <c r="AG170" s="148" t="s">
        <v>335</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79" t="str">
        <f>C170</f>
        <v>Svorkovnicová skříňka z plastu do rozměru š.93 x v.93 x hl.62 mm, 500V, IP66, do 6ks svorek  2,5mm2, do 4ks vývodek do PG13,5, 4ks vývodka PG 9</v>
      </c>
      <c r="BB170" s="148"/>
      <c r="BC170" s="148"/>
      <c r="BD170" s="148"/>
      <c r="BE170" s="148"/>
      <c r="BF170" s="148"/>
      <c r="BG170" s="148"/>
      <c r="BH170" s="148"/>
    </row>
    <row r="171" spans="1:60" outlineLevel="1" x14ac:dyDescent="0.25">
      <c r="A171" s="180">
        <v>113</v>
      </c>
      <c r="B171" s="181" t="s">
        <v>2388</v>
      </c>
      <c r="C171" s="190" t="s">
        <v>2389</v>
      </c>
      <c r="D171" s="182" t="s">
        <v>1906</v>
      </c>
      <c r="E171" s="183">
        <v>5</v>
      </c>
      <c r="F171" s="184"/>
      <c r="G171" s="185">
        <f>ROUND(E171*F171,2)</f>
        <v>0</v>
      </c>
      <c r="H171" s="184"/>
      <c r="I171" s="185">
        <f>ROUND(E171*H171,2)</f>
        <v>0</v>
      </c>
      <c r="J171" s="184"/>
      <c r="K171" s="185">
        <f>ROUND(E171*J171,2)</f>
        <v>0</v>
      </c>
      <c r="L171" s="185">
        <v>21</v>
      </c>
      <c r="M171" s="185">
        <f>G171*(1+L171/100)</f>
        <v>0</v>
      </c>
      <c r="N171" s="183">
        <v>0</v>
      </c>
      <c r="O171" s="183">
        <f>ROUND(E171*N171,2)</f>
        <v>0</v>
      </c>
      <c r="P171" s="183">
        <v>0</v>
      </c>
      <c r="Q171" s="183">
        <f>ROUND(E171*P171,2)</f>
        <v>0</v>
      </c>
      <c r="R171" s="185"/>
      <c r="S171" s="185" t="s">
        <v>344</v>
      </c>
      <c r="T171" s="186" t="s">
        <v>331</v>
      </c>
      <c r="U171" s="158">
        <v>0</v>
      </c>
      <c r="V171" s="158">
        <f>ROUND(E171*U171,2)</f>
        <v>0</v>
      </c>
      <c r="W171" s="158"/>
      <c r="X171" s="158" t="s">
        <v>392</v>
      </c>
      <c r="Y171" s="158" t="s">
        <v>333</v>
      </c>
      <c r="Z171" s="148"/>
      <c r="AA171" s="148"/>
      <c r="AB171" s="148"/>
      <c r="AC171" s="148"/>
      <c r="AD171" s="148"/>
      <c r="AE171" s="148"/>
      <c r="AF171" s="148"/>
      <c r="AG171" s="148" t="s">
        <v>393</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1" x14ac:dyDescent="0.25">
      <c r="A172" s="180">
        <v>114</v>
      </c>
      <c r="B172" s="181" t="s">
        <v>2390</v>
      </c>
      <c r="C172" s="190" t="s">
        <v>2391</v>
      </c>
      <c r="D172" s="182" t="s">
        <v>1906</v>
      </c>
      <c r="E172" s="183">
        <v>9</v>
      </c>
      <c r="F172" s="184"/>
      <c r="G172" s="185">
        <f>ROUND(E172*F172,2)</f>
        <v>0</v>
      </c>
      <c r="H172" s="184"/>
      <c r="I172" s="185">
        <f>ROUND(E172*H172,2)</f>
        <v>0</v>
      </c>
      <c r="J172" s="184"/>
      <c r="K172" s="185">
        <f>ROUND(E172*J172,2)</f>
        <v>0</v>
      </c>
      <c r="L172" s="185">
        <v>21</v>
      </c>
      <c r="M172" s="185">
        <f>G172*(1+L172/100)</f>
        <v>0</v>
      </c>
      <c r="N172" s="183">
        <v>0</v>
      </c>
      <c r="O172" s="183">
        <f>ROUND(E172*N172,2)</f>
        <v>0</v>
      </c>
      <c r="P172" s="183">
        <v>0</v>
      </c>
      <c r="Q172" s="183">
        <f>ROUND(E172*P172,2)</f>
        <v>0</v>
      </c>
      <c r="R172" s="185"/>
      <c r="S172" s="185" t="s">
        <v>344</v>
      </c>
      <c r="T172" s="186" t="s">
        <v>331</v>
      </c>
      <c r="U172" s="158">
        <v>0</v>
      </c>
      <c r="V172" s="158">
        <f>ROUND(E172*U172,2)</f>
        <v>0</v>
      </c>
      <c r="W172" s="158"/>
      <c r="X172" s="158" t="s">
        <v>392</v>
      </c>
      <c r="Y172" s="158" t="s">
        <v>333</v>
      </c>
      <c r="Z172" s="148"/>
      <c r="AA172" s="148"/>
      <c r="AB172" s="148"/>
      <c r="AC172" s="148"/>
      <c r="AD172" s="148"/>
      <c r="AE172" s="148"/>
      <c r="AF172" s="148"/>
      <c r="AG172" s="148" t="s">
        <v>393</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5">
      <c r="A173" s="180">
        <v>115</v>
      </c>
      <c r="B173" s="181" t="s">
        <v>2392</v>
      </c>
      <c r="C173" s="190" t="s">
        <v>2393</v>
      </c>
      <c r="D173" s="182" t="s">
        <v>1906</v>
      </c>
      <c r="E173" s="183">
        <v>3</v>
      </c>
      <c r="F173" s="184"/>
      <c r="G173" s="185">
        <f>ROUND(E173*F173,2)</f>
        <v>0</v>
      </c>
      <c r="H173" s="184"/>
      <c r="I173" s="185">
        <f>ROUND(E173*H173,2)</f>
        <v>0</v>
      </c>
      <c r="J173" s="184"/>
      <c r="K173" s="185">
        <f>ROUND(E173*J173,2)</f>
        <v>0</v>
      </c>
      <c r="L173" s="185">
        <v>21</v>
      </c>
      <c r="M173" s="185">
        <f>G173*(1+L173/100)</f>
        <v>0</v>
      </c>
      <c r="N173" s="183">
        <v>0</v>
      </c>
      <c r="O173" s="183">
        <f>ROUND(E173*N173,2)</f>
        <v>0</v>
      </c>
      <c r="P173" s="183">
        <v>0</v>
      </c>
      <c r="Q173" s="183">
        <f>ROUND(E173*P173,2)</f>
        <v>0</v>
      </c>
      <c r="R173" s="185"/>
      <c r="S173" s="185" t="s">
        <v>344</v>
      </c>
      <c r="T173" s="186" t="s">
        <v>331</v>
      </c>
      <c r="U173" s="158">
        <v>0</v>
      </c>
      <c r="V173" s="158">
        <f>ROUND(E173*U173,2)</f>
        <v>0</v>
      </c>
      <c r="W173" s="158"/>
      <c r="X173" s="158" t="s">
        <v>392</v>
      </c>
      <c r="Y173" s="158" t="s">
        <v>333</v>
      </c>
      <c r="Z173" s="148"/>
      <c r="AA173" s="148"/>
      <c r="AB173" s="148"/>
      <c r="AC173" s="148"/>
      <c r="AD173" s="148"/>
      <c r="AE173" s="148"/>
      <c r="AF173" s="148"/>
      <c r="AG173" s="148" t="s">
        <v>393</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1" x14ac:dyDescent="0.25">
      <c r="A174" s="172">
        <v>116</v>
      </c>
      <c r="B174" s="173" t="s">
        <v>2394</v>
      </c>
      <c r="C174" s="188" t="s">
        <v>2395</v>
      </c>
      <c r="D174" s="174" t="s">
        <v>627</v>
      </c>
      <c r="E174" s="175">
        <v>2</v>
      </c>
      <c r="F174" s="176"/>
      <c r="G174" s="177">
        <f>ROUND(E174*F174,2)</f>
        <v>0</v>
      </c>
      <c r="H174" s="176"/>
      <c r="I174" s="177">
        <f>ROUND(E174*H174,2)</f>
        <v>0</v>
      </c>
      <c r="J174" s="176"/>
      <c r="K174" s="177">
        <f>ROUND(E174*J174,2)</f>
        <v>0</v>
      </c>
      <c r="L174" s="177">
        <v>21</v>
      </c>
      <c r="M174" s="177">
        <f>G174*(1+L174/100)</f>
        <v>0</v>
      </c>
      <c r="N174" s="175">
        <v>0</v>
      </c>
      <c r="O174" s="175">
        <f>ROUND(E174*N174,2)</f>
        <v>0</v>
      </c>
      <c r="P174" s="175">
        <v>0</v>
      </c>
      <c r="Q174" s="175">
        <f>ROUND(E174*P174,2)</f>
        <v>0</v>
      </c>
      <c r="R174" s="177"/>
      <c r="S174" s="177" t="s">
        <v>344</v>
      </c>
      <c r="T174" s="178" t="s">
        <v>331</v>
      </c>
      <c r="U174" s="158">
        <v>0</v>
      </c>
      <c r="V174" s="158">
        <f>ROUND(E174*U174,2)</f>
        <v>0</v>
      </c>
      <c r="W174" s="158"/>
      <c r="X174" s="158" t="s">
        <v>392</v>
      </c>
      <c r="Y174" s="158" t="s">
        <v>333</v>
      </c>
      <c r="Z174" s="148"/>
      <c r="AA174" s="148"/>
      <c r="AB174" s="148"/>
      <c r="AC174" s="148"/>
      <c r="AD174" s="148"/>
      <c r="AE174" s="148"/>
      <c r="AF174" s="148"/>
      <c r="AG174" s="148" t="s">
        <v>393</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2" x14ac:dyDescent="0.25">
      <c r="A175" s="155"/>
      <c r="B175" s="156"/>
      <c r="C175" s="258" t="s">
        <v>2396</v>
      </c>
      <c r="D175" s="259"/>
      <c r="E175" s="259"/>
      <c r="F175" s="259"/>
      <c r="G175" s="259"/>
      <c r="H175" s="158"/>
      <c r="I175" s="158"/>
      <c r="J175" s="158"/>
      <c r="K175" s="158"/>
      <c r="L175" s="158"/>
      <c r="M175" s="158"/>
      <c r="N175" s="157"/>
      <c r="O175" s="157"/>
      <c r="P175" s="157"/>
      <c r="Q175" s="157"/>
      <c r="R175" s="158"/>
      <c r="S175" s="158"/>
      <c r="T175" s="158"/>
      <c r="U175" s="158"/>
      <c r="V175" s="158"/>
      <c r="W175" s="158"/>
      <c r="X175" s="158"/>
      <c r="Y175" s="158"/>
      <c r="Z175" s="148"/>
      <c r="AA175" s="148"/>
      <c r="AB175" s="148"/>
      <c r="AC175" s="148"/>
      <c r="AD175" s="148"/>
      <c r="AE175" s="148"/>
      <c r="AF175" s="148"/>
      <c r="AG175" s="148" t="s">
        <v>335</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79" t="str">
        <f>C175</f>
        <v>Protipožární ucpávka bude pro kabel CYKY-J 5x16 pro napájející rozvaděč RFVE1, který vstupuje do dmychárny</v>
      </c>
      <c r="BB175" s="148"/>
      <c r="BC175" s="148"/>
      <c r="BD175" s="148"/>
      <c r="BE175" s="148"/>
      <c r="BF175" s="148"/>
      <c r="BG175" s="148"/>
      <c r="BH175" s="148"/>
    </row>
    <row r="176" spans="1:60" outlineLevel="1" x14ac:dyDescent="0.25">
      <c r="A176" s="180">
        <v>117</v>
      </c>
      <c r="B176" s="181" t="s">
        <v>2397</v>
      </c>
      <c r="C176" s="190" t="s">
        <v>2398</v>
      </c>
      <c r="D176" s="182" t="s">
        <v>521</v>
      </c>
      <c r="E176" s="183">
        <v>2</v>
      </c>
      <c r="F176" s="184"/>
      <c r="G176" s="185">
        <f t="shared" ref="G176:G188" si="28">ROUND(E176*F176,2)</f>
        <v>0</v>
      </c>
      <c r="H176" s="184"/>
      <c r="I176" s="185">
        <f t="shared" ref="I176:I188" si="29">ROUND(E176*H176,2)</f>
        <v>0</v>
      </c>
      <c r="J176" s="184"/>
      <c r="K176" s="185">
        <f t="shared" ref="K176:K188" si="30">ROUND(E176*J176,2)</f>
        <v>0</v>
      </c>
      <c r="L176" s="185">
        <v>21</v>
      </c>
      <c r="M176" s="185">
        <f t="shared" ref="M176:M188" si="31">G176*(1+L176/100)</f>
        <v>0</v>
      </c>
      <c r="N176" s="183">
        <v>0</v>
      </c>
      <c r="O176" s="183">
        <f t="shared" ref="O176:O188" si="32">ROUND(E176*N176,2)</f>
        <v>0</v>
      </c>
      <c r="P176" s="183">
        <v>0</v>
      </c>
      <c r="Q176" s="183">
        <f t="shared" ref="Q176:Q188" si="33">ROUND(E176*P176,2)</f>
        <v>0</v>
      </c>
      <c r="R176" s="185"/>
      <c r="S176" s="185" t="s">
        <v>344</v>
      </c>
      <c r="T176" s="186" t="s">
        <v>331</v>
      </c>
      <c r="U176" s="158">
        <v>0</v>
      </c>
      <c r="V176" s="158">
        <f t="shared" ref="V176:V188" si="34">ROUND(E176*U176,2)</f>
        <v>0</v>
      </c>
      <c r="W176" s="158"/>
      <c r="X176" s="158" t="s">
        <v>392</v>
      </c>
      <c r="Y176" s="158" t="s">
        <v>333</v>
      </c>
      <c r="Z176" s="148"/>
      <c r="AA176" s="148"/>
      <c r="AB176" s="148"/>
      <c r="AC176" s="148"/>
      <c r="AD176" s="148"/>
      <c r="AE176" s="148"/>
      <c r="AF176" s="148"/>
      <c r="AG176" s="148" t="s">
        <v>393</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1" x14ac:dyDescent="0.25">
      <c r="A177" s="180">
        <v>118</v>
      </c>
      <c r="B177" s="181" t="s">
        <v>2399</v>
      </c>
      <c r="C177" s="190" t="s">
        <v>2400</v>
      </c>
      <c r="D177" s="182" t="s">
        <v>627</v>
      </c>
      <c r="E177" s="183">
        <v>1</v>
      </c>
      <c r="F177" s="184"/>
      <c r="G177" s="185">
        <f t="shared" si="28"/>
        <v>0</v>
      </c>
      <c r="H177" s="184"/>
      <c r="I177" s="185">
        <f t="shared" si="29"/>
        <v>0</v>
      </c>
      <c r="J177" s="184"/>
      <c r="K177" s="185">
        <f t="shared" si="30"/>
        <v>0</v>
      </c>
      <c r="L177" s="185">
        <v>21</v>
      </c>
      <c r="M177" s="185">
        <f t="shared" si="31"/>
        <v>0</v>
      </c>
      <c r="N177" s="183">
        <v>0</v>
      </c>
      <c r="O177" s="183">
        <f t="shared" si="32"/>
        <v>0</v>
      </c>
      <c r="P177" s="183">
        <v>0</v>
      </c>
      <c r="Q177" s="183">
        <f t="shared" si="33"/>
        <v>0</v>
      </c>
      <c r="R177" s="185"/>
      <c r="S177" s="185" t="s">
        <v>344</v>
      </c>
      <c r="T177" s="186" t="s">
        <v>331</v>
      </c>
      <c r="U177" s="158">
        <v>0</v>
      </c>
      <c r="V177" s="158">
        <f t="shared" si="34"/>
        <v>0</v>
      </c>
      <c r="W177" s="158"/>
      <c r="X177" s="158" t="s">
        <v>392</v>
      </c>
      <c r="Y177" s="158" t="s">
        <v>333</v>
      </c>
      <c r="Z177" s="148"/>
      <c r="AA177" s="148"/>
      <c r="AB177" s="148"/>
      <c r="AC177" s="148"/>
      <c r="AD177" s="148"/>
      <c r="AE177" s="148"/>
      <c r="AF177" s="148"/>
      <c r="AG177" s="148" t="s">
        <v>393</v>
      </c>
      <c r="AH177" s="148"/>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1" x14ac:dyDescent="0.25">
      <c r="A178" s="180">
        <v>119</v>
      </c>
      <c r="B178" s="181" t="s">
        <v>2401</v>
      </c>
      <c r="C178" s="190" t="s">
        <v>2402</v>
      </c>
      <c r="D178" s="182" t="s">
        <v>627</v>
      </c>
      <c r="E178" s="183">
        <v>1</v>
      </c>
      <c r="F178" s="184"/>
      <c r="G178" s="185">
        <f t="shared" si="28"/>
        <v>0</v>
      </c>
      <c r="H178" s="184"/>
      <c r="I178" s="185">
        <f t="shared" si="29"/>
        <v>0</v>
      </c>
      <c r="J178" s="184"/>
      <c r="K178" s="185">
        <f t="shared" si="30"/>
        <v>0</v>
      </c>
      <c r="L178" s="185">
        <v>21</v>
      </c>
      <c r="M178" s="185">
        <f t="shared" si="31"/>
        <v>0</v>
      </c>
      <c r="N178" s="183">
        <v>0</v>
      </c>
      <c r="O178" s="183">
        <f t="shared" si="32"/>
        <v>0</v>
      </c>
      <c r="P178" s="183">
        <v>0</v>
      </c>
      <c r="Q178" s="183">
        <f t="shared" si="33"/>
        <v>0</v>
      </c>
      <c r="R178" s="185"/>
      <c r="S178" s="185" t="s">
        <v>344</v>
      </c>
      <c r="T178" s="186" t="s">
        <v>331</v>
      </c>
      <c r="U178" s="158">
        <v>0</v>
      </c>
      <c r="V178" s="158">
        <f t="shared" si="34"/>
        <v>0</v>
      </c>
      <c r="W178" s="158"/>
      <c r="X178" s="158" t="s">
        <v>392</v>
      </c>
      <c r="Y178" s="158" t="s">
        <v>333</v>
      </c>
      <c r="Z178" s="148"/>
      <c r="AA178" s="148"/>
      <c r="AB178" s="148"/>
      <c r="AC178" s="148"/>
      <c r="AD178" s="148"/>
      <c r="AE178" s="148"/>
      <c r="AF178" s="148"/>
      <c r="AG178" s="148" t="s">
        <v>393</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1" x14ac:dyDescent="0.25">
      <c r="A179" s="180">
        <v>120</v>
      </c>
      <c r="B179" s="181" t="s">
        <v>2403</v>
      </c>
      <c r="C179" s="190" t="s">
        <v>2404</v>
      </c>
      <c r="D179" s="182" t="s">
        <v>627</v>
      </c>
      <c r="E179" s="183">
        <v>2</v>
      </c>
      <c r="F179" s="184"/>
      <c r="G179" s="185">
        <f t="shared" si="28"/>
        <v>0</v>
      </c>
      <c r="H179" s="184"/>
      <c r="I179" s="185">
        <f t="shared" si="29"/>
        <v>0</v>
      </c>
      <c r="J179" s="184"/>
      <c r="K179" s="185">
        <f t="shared" si="30"/>
        <v>0</v>
      </c>
      <c r="L179" s="185">
        <v>21</v>
      </c>
      <c r="M179" s="185">
        <f t="shared" si="31"/>
        <v>0</v>
      </c>
      <c r="N179" s="183">
        <v>0</v>
      </c>
      <c r="O179" s="183">
        <f t="shared" si="32"/>
        <v>0</v>
      </c>
      <c r="P179" s="183">
        <v>0</v>
      </c>
      <c r="Q179" s="183">
        <f t="shared" si="33"/>
        <v>0</v>
      </c>
      <c r="R179" s="185"/>
      <c r="S179" s="185" t="s">
        <v>344</v>
      </c>
      <c r="T179" s="186" t="s">
        <v>331</v>
      </c>
      <c r="U179" s="158">
        <v>0</v>
      </c>
      <c r="V179" s="158">
        <f t="shared" si="34"/>
        <v>0</v>
      </c>
      <c r="W179" s="158"/>
      <c r="X179" s="158" t="s">
        <v>392</v>
      </c>
      <c r="Y179" s="158" t="s">
        <v>333</v>
      </c>
      <c r="Z179" s="148"/>
      <c r="AA179" s="148"/>
      <c r="AB179" s="148"/>
      <c r="AC179" s="148"/>
      <c r="AD179" s="148"/>
      <c r="AE179" s="148"/>
      <c r="AF179" s="148"/>
      <c r="AG179" s="148" t="s">
        <v>393</v>
      </c>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1" x14ac:dyDescent="0.25">
      <c r="A180" s="180">
        <v>121</v>
      </c>
      <c r="B180" s="181" t="s">
        <v>2405</v>
      </c>
      <c r="C180" s="190" t="s">
        <v>2406</v>
      </c>
      <c r="D180" s="182" t="s">
        <v>627</v>
      </c>
      <c r="E180" s="183">
        <v>1</v>
      </c>
      <c r="F180" s="184"/>
      <c r="G180" s="185">
        <f t="shared" si="28"/>
        <v>0</v>
      </c>
      <c r="H180" s="184"/>
      <c r="I180" s="185">
        <f t="shared" si="29"/>
        <v>0</v>
      </c>
      <c r="J180" s="184"/>
      <c r="K180" s="185">
        <f t="shared" si="30"/>
        <v>0</v>
      </c>
      <c r="L180" s="185">
        <v>21</v>
      </c>
      <c r="M180" s="185">
        <f t="shared" si="31"/>
        <v>0</v>
      </c>
      <c r="N180" s="183">
        <v>0</v>
      </c>
      <c r="O180" s="183">
        <f t="shared" si="32"/>
        <v>0</v>
      </c>
      <c r="P180" s="183">
        <v>0</v>
      </c>
      <c r="Q180" s="183">
        <f t="shared" si="33"/>
        <v>0</v>
      </c>
      <c r="R180" s="185"/>
      <c r="S180" s="185" t="s">
        <v>344</v>
      </c>
      <c r="T180" s="186" t="s">
        <v>331</v>
      </c>
      <c r="U180" s="158">
        <v>0</v>
      </c>
      <c r="V180" s="158">
        <f t="shared" si="34"/>
        <v>0</v>
      </c>
      <c r="W180" s="158"/>
      <c r="X180" s="158" t="s">
        <v>392</v>
      </c>
      <c r="Y180" s="158" t="s">
        <v>333</v>
      </c>
      <c r="Z180" s="148"/>
      <c r="AA180" s="148"/>
      <c r="AB180" s="148"/>
      <c r="AC180" s="148"/>
      <c r="AD180" s="148"/>
      <c r="AE180" s="148"/>
      <c r="AF180" s="148"/>
      <c r="AG180" s="148" t="s">
        <v>393</v>
      </c>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1" x14ac:dyDescent="0.25">
      <c r="A181" s="180">
        <v>122</v>
      </c>
      <c r="B181" s="181" t="s">
        <v>2407</v>
      </c>
      <c r="C181" s="190" t="s">
        <v>2408</v>
      </c>
      <c r="D181" s="182" t="s">
        <v>627</v>
      </c>
      <c r="E181" s="183">
        <v>3</v>
      </c>
      <c r="F181" s="184"/>
      <c r="G181" s="185">
        <f t="shared" si="28"/>
        <v>0</v>
      </c>
      <c r="H181" s="184"/>
      <c r="I181" s="185">
        <f t="shared" si="29"/>
        <v>0</v>
      </c>
      <c r="J181" s="184"/>
      <c r="K181" s="185">
        <f t="shared" si="30"/>
        <v>0</v>
      </c>
      <c r="L181" s="185">
        <v>21</v>
      </c>
      <c r="M181" s="185">
        <f t="shared" si="31"/>
        <v>0</v>
      </c>
      <c r="N181" s="183">
        <v>0</v>
      </c>
      <c r="O181" s="183">
        <f t="shared" si="32"/>
        <v>0</v>
      </c>
      <c r="P181" s="183">
        <v>0</v>
      </c>
      <c r="Q181" s="183">
        <f t="shared" si="33"/>
        <v>0</v>
      </c>
      <c r="R181" s="185"/>
      <c r="S181" s="185" t="s">
        <v>344</v>
      </c>
      <c r="T181" s="186" t="s">
        <v>331</v>
      </c>
      <c r="U181" s="158">
        <v>0</v>
      </c>
      <c r="V181" s="158">
        <f t="shared" si="34"/>
        <v>0</v>
      </c>
      <c r="W181" s="158"/>
      <c r="X181" s="158" t="s">
        <v>392</v>
      </c>
      <c r="Y181" s="158" t="s">
        <v>333</v>
      </c>
      <c r="Z181" s="148"/>
      <c r="AA181" s="148"/>
      <c r="AB181" s="148"/>
      <c r="AC181" s="148"/>
      <c r="AD181" s="148"/>
      <c r="AE181" s="148"/>
      <c r="AF181" s="148"/>
      <c r="AG181" s="148" t="s">
        <v>393</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1" x14ac:dyDescent="0.25">
      <c r="A182" s="180">
        <v>123</v>
      </c>
      <c r="B182" s="181" t="s">
        <v>2409</v>
      </c>
      <c r="C182" s="190" t="s">
        <v>2410</v>
      </c>
      <c r="D182" s="182" t="s">
        <v>627</v>
      </c>
      <c r="E182" s="183">
        <v>4</v>
      </c>
      <c r="F182" s="184"/>
      <c r="G182" s="185">
        <f t="shared" si="28"/>
        <v>0</v>
      </c>
      <c r="H182" s="184"/>
      <c r="I182" s="185">
        <f t="shared" si="29"/>
        <v>0</v>
      </c>
      <c r="J182" s="184"/>
      <c r="K182" s="185">
        <f t="shared" si="30"/>
        <v>0</v>
      </c>
      <c r="L182" s="185">
        <v>21</v>
      </c>
      <c r="M182" s="185">
        <f t="shared" si="31"/>
        <v>0</v>
      </c>
      <c r="N182" s="183">
        <v>0</v>
      </c>
      <c r="O182" s="183">
        <f t="shared" si="32"/>
        <v>0</v>
      </c>
      <c r="P182" s="183">
        <v>0</v>
      </c>
      <c r="Q182" s="183">
        <f t="shared" si="33"/>
        <v>0</v>
      </c>
      <c r="R182" s="185"/>
      <c r="S182" s="185" t="s">
        <v>344</v>
      </c>
      <c r="T182" s="186" t="s">
        <v>331</v>
      </c>
      <c r="U182" s="158">
        <v>0</v>
      </c>
      <c r="V182" s="158">
        <f t="shared" si="34"/>
        <v>0</v>
      </c>
      <c r="W182" s="158"/>
      <c r="X182" s="158" t="s">
        <v>392</v>
      </c>
      <c r="Y182" s="158" t="s">
        <v>333</v>
      </c>
      <c r="Z182" s="148"/>
      <c r="AA182" s="148"/>
      <c r="AB182" s="148"/>
      <c r="AC182" s="148"/>
      <c r="AD182" s="148"/>
      <c r="AE182" s="148"/>
      <c r="AF182" s="148"/>
      <c r="AG182" s="148" t="s">
        <v>393</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1" x14ac:dyDescent="0.25">
      <c r="A183" s="180">
        <v>124</v>
      </c>
      <c r="B183" s="181" t="s">
        <v>2411</v>
      </c>
      <c r="C183" s="190" t="s">
        <v>2412</v>
      </c>
      <c r="D183" s="182" t="s">
        <v>627</v>
      </c>
      <c r="E183" s="183">
        <v>1</v>
      </c>
      <c r="F183" s="184"/>
      <c r="G183" s="185">
        <f t="shared" si="28"/>
        <v>0</v>
      </c>
      <c r="H183" s="184"/>
      <c r="I183" s="185">
        <f t="shared" si="29"/>
        <v>0</v>
      </c>
      <c r="J183" s="184"/>
      <c r="K183" s="185">
        <f t="shared" si="30"/>
        <v>0</v>
      </c>
      <c r="L183" s="185">
        <v>21</v>
      </c>
      <c r="M183" s="185">
        <f t="shared" si="31"/>
        <v>0</v>
      </c>
      <c r="N183" s="183">
        <v>0</v>
      </c>
      <c r="O183" s="183">
        <f t="shared" si="32"/>
        <v>0</v>
      </c>
      <c r="P183" s="183">
        <v>0</v>
      </c>
      <c r="Q183" s="183">
        <f t="shared" si="33"/>
        <v>0</v>
      </c>
      <c r="R183" s="185"/>
      <c r="S183" s="185" t="s">
        <v>344</v>
      </c>
      <c r="T183" s="186" t="s">
        <v>331</v>
      </c>
      <c r="U183" s="158">
        <v>0</v>
      </c>
      <c r="V183" s="158">
        <f t="shared" si="34"/>
        <v>0</v>
      </c>
      <c r="W183" s="158"/>
      <c r="X183" s="158" t="s">
        <v>392</v>
      </c>
      <c r="Y183" s="158" t="s">
        <v>333</v>
      </c>
      <c r="Z183" s="148"/>
      <c r="AA183" s="148"/>
      <c r="AB183" s="148"/>
      <c r="AC183" s="148"/>
      <c r="AD183" s="148"/>
      <c r="AE183" s="148"/>
      <c r="AF183" s="148"/>
      <c r="AG183" s="148" t="s">
        <v>393</v>
      </c>
      <c r="AH183" s="148"/>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1" x14ac:dyDescent="0.25">
      <c r="A184" s="180">
        <v>125</v>
      </c>
      <c r="B184" s="181" t="s">
        <v>2413</v>
      </c>
      <c r="C184" s="190" t="s">
        <v>2414</v>
      </c>
      <c r="D184" s="182" t="s">
        <v>1906</v>
      </c>
      <c r="E184" s="183">
        <v>6</v>
      </c>
      <c r="F184" s="184"/>
      <c r="G184" s="185">
        <f t="shared" si="28"/>
        <v>0</v>
      </c>
      <c r="H184" s="184"/>
      <c r="I184" s="185">
        <f t="shared" si="29"/>
        <v>0</v>
      </c>
      <c r="J184" s="184"/>
      <c r="K184" s="185">
        <f t="shared" si="30"/>
        <v>0</v>
      </c>
      <c r="L184" s="185">
        <v>21</v>
      </c>
      <c r="M184" s="185">
        <f t="shared" si="31"/>
        <v>0</v>
      </c>
      <c r="N184" s="183">
        <v>0</v>
      </c>
      <c r="O184" s="183">
        <f t="shared" si="32"/>
        <v>0</v>
      </c>
      <c r="P184" s="183">
        <v>0</v>
      </c>
      <c r="Q184" s="183">
        <f t="shared" si="33"/>
        <v>0</v>
      </c>
      <c r="R184" s="185"/>
      <c r="S184" s="185" t="s">
        <v>344</v>
      </c>
      <c r="T184" s="186" t="s">
        <v>331</v>
      </c>
      <c r="U184" s="158">
        <v>0</v>
      </c>
      <c r="V184" s="158">
        <f t="shared" si="34"/>
        <v>0</v>
      </c>
      <c r="W184" s="158"/>
      <c r="X184" s="158" t="s">
        <v>392</v>
      </c>
      <c r="Y184" s="158" t="s">
        <v>333</v>
      </c>
      <c r="Z184" s="148"/>
      <c r="AA184" s="148"/>
      <c r="AB184" s="148"/>
      <c r="AC184" s="148"/>
      <c r="AD184" s="148"/>
      <c r="AE184" s="148"/>
      <c r="AF184" s="148"/>
      <c r="AG184" s="148" t="s">
        <v>393</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1" x14ac:dyDescent="0.25">
      <c r="A185" s="180">
        <v>126</v>
      </c>
      <c r="B185" s="181" t="s">
        <v>2415</v>
      </c>
      <c r="C185" s="190" t="s">
        <v>2000</v>
      </c>
      <c r="D185" s="182" t="s">
        <v>521</v>
      </c>
      <c r="E185" s="183">
        <v>50</v>
      </c>
      <c r="F185" s="184"/>
      <c r="G185" s="185">
        <f t="shared" si="28"/>
        <v>0</v>
      </c>
      <c r="H185" s="184"/>
      <c r="I185" s="185">
        <f t="shared" si="29"/>
        <v>0</v>
      </c>
      <c r="J185" s="184"/>
      <c r="K185" s="185">
        <f t="shared" si="30"/>
        <v>0</v>
      </c>
      <c r="L185" s="185">
        <v>21</v>
      </c>
      <c r="M185" s="185">
        <f t="shared" si="31"/>
        <v>0</v>
      </c>
      <c r="N185" s="183">
        <v>0</v>
      </c>
      <c r="O185" s="183">
        <f t="shared" si="32"/>
        <v>0</v>
      </c>
      <c r="P185" s="183">
        <v>0</v>
      </c>
      <c r="Q185" s="183">
        <f t="shared" si="33"/>
        <v>0</v>
      </c>
      <c r="R185" s="185"/>
      <c r="S185" s="185" t="s">
        <v>344</v>
      </c>
      <c r="T185" s="186" t="s">
        <v>331</v>
      </c>
      <c r="U185" s="158">
        <v>0</v>
      </c>
      <c r="V185" s="158">
        <f t="shared" si="34"/>
        <v>0</v>
      </c>
      <c r="W185" s="158"/>
      <c r="X185" s="158" t="s">
        <v>392</v>
      </c>
      <c r="Y185" s="158" t="s">
        <v>333</v>
      </c>
      <c r="Z185" s="148"/>
      <c r="AA185" s="148"/>
      <c r="AB185" s="148"/>
      <c r="AC185" s="148"/>
      <c r="AD185" s="148"/>
      <c r="AE185" s="148"/>
      <c r="AF185" s="148"/>
      <c r="AG185" s="148" t="s">
        <v>393</v>
      </c>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1" x14ac:dyDescent="0.25">
      <c r="A186" s="180">
        <v>127</v>
      </c>
      <c r="B186" s="181" t="s">
        <v>2416</v>
      </c>
      <c r="C186" s="190" t="s">
        <v>2417</v>
      </c>
      <c r="D186" s="182" t="s">
        <v>521</v>
      </c>
      <c r="E186" s="183">
        <v>10</v>
      </c>
      <c r="F186" s="184"/>
      <c r="G186" s="185">
        <f t="shared" si="28"/>
        <v>0</v>
      </c>
      <c r="H186" s="184"/>
      <c r="I186" s="185">
        <f t="shared" si="29"/>
        <v>0</v>
      </c>
      <c r="J186" s="184"/>
      <c r="K186" s="185">
        <f t="shared" si="30"/>
        <v>0</v>
      </c>
      <c r="L186" s="185">
        <v>21</v>
      </c>
      <c r="M186" s="185">
        <f t="shared" si="31"/>
        <v>0</v>
      </c>
      <c r="N186" s="183">
        <v>0</v>
      </c>
      <c r="O186" s="183">
        <f t="shared" si="32"/>
        <v>0</v>
      </c>
      <c r="P186" s="183">
        <v>0</v>
      </c>
      <c r="Q186" s="183">
        <f t="shared" si="33"/>
        <v>0</v>
      </c>
      <c r="R186" s="185"/>
      <c r="S186" s="185" t="s">
        <v>344</v>
      </c>
      <c r="T186" s="186" t="s">
        <v>331</v>
      </c>
      <c r="U186" s="158">
        <v>0</v>
      </c>
      <c r="V186" s="158">
        <f t="shared" si="34"/>
        <v>0</v>
      </c>
      <c r="W186" s="158"/>
      <c r="X186" s="158" t="s">
        <v>392</v>
      </c>
      <c r="Y186" s="158" t="s">
        <v>333</v>
      </c>
      <c r="Z186" s="148"/>
      <c r="AA186" s="148"/>
      <c r="AB186" s="148"/>
      <c r="AC186" s="148"/>
      <c r="AD186" s="148"/>
      <c r="AE186" s="148"/>
      <c r="AF186" s="148"/>
      <c r="AG186" s="148" t="s">
        <v>393</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1" x14ac:dyDescent="0.25">
      <c r="A187" s="180">
        <v>128</v>
      </c>
      <c r="B187" s="181" t="s">
        <v>2418</v>
      </c>
      <c r="C187" s="190" t="s">
        <v>2419</v>
      </c>
      <c r="D187" s="182" t="s">
        <v>627</v>
      </c>
      <c r="E187" s="183">
        <v>1</v>
      </c>
      <c r="F187" s="184"/>
      <c r="G187" s="185">
        <f t="shared" si="28"/>
        <v>0</v>
      </c>
      <c r="H187" s="184"/>
      <c r="I187" s="185">
        <f t="shared" si="29"/>
        <v>0</v>
      </c>
      <c r="J187" s="184"/>
      <c r="K187" s="185">
        <f t="shared" si="30"/>
        <v>0</v>
      </c>
      <c r="L187" s="185">
        <v>21</v>
      </c>
      <c r="M187" s="185">
        <f t="shared" si="31"/>
        <v>0</v>
      </c>
      <c r="N187" s="183">
        <v>0</v>
      </c>
      <c r="O187" s="183">
        <f t="shared" si="32"/>
        <v>0</v>
      </c>
      <c r="P187" s="183">
        <v>0</v>
      </c>
      <c r="Q187" s="183">
        <f t="shared" si="33"/>
        <v>0</v>
      </c>
      <c r="R187" s="185"/>
      <c r="S187" s="185" t="s">
        <v>344</v>
      </c>
      <c r="T187" s="186" t="s">
        <v>331</v>
      </c>
      <c r="U187" s="158">
        <v>0</v>
      </c>
      <c r="V187" s="158">
        <f t="shared" si="34"/>
        <v>0</v>
      </c>
      <c r="W187" s="158"/>
      <c r="X187" s="158" t="s">
        <v>392</v>
      </c>
      <c r="Y187" s="158" t="s">
        <v>333</v>
      </c>
      <c r="Z187" s="148"/>
      <c r="AA187" s="148"/>
      <c r="AB187" s="148"/>
      <c r="AC187" s="148"/>
      <c r="AD187" s="148"/>
      <c r="AE187" s="148"/>
      <c r="AF187" s="148"/>
      <c r="AG187" s="148" t="s">
        <v>393</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1" x14ac:dyDescent="0.25">
      <c r="A188" s="180">
        <v>129</v>
      </c>
      <c r="B188" s="181" t="s">
        <v>2420</v>
      </c>
      <c r="C188" s="190" t="s">
        <v>1918</v>
      </c>
      <c r="D188" s="182" t="s">
        <v>627</v>
      </c>
      <c r="E188" s="183">
        <v>1</v>
      </c>
      <c r="F188" s="184"/>
      <c r="G188" s="185">
        <f t="shared" si="28"/>
        <v>0</v>
      </c>
      <c r="H188" s="184"/>
      <c r="I188" s="185">
        <f t="shared" si="29"/>
        <v>0</v>
      </c>
      <c r="J188" s="184"/>
      <c r="K188" s="185">
        <f t="shared" si="30"/>
        <v>0</v>
      </c>
      <c r="L188" s="185">
        <v>21</v>
      </c>
      <c r="M188" s="185">
        <f t="shared" si="31"/>
        <v>0</v>
      </c>
      <c r="N188" s="183">
        <v>0</v>
      </c>
      <c r="O188" s="183">
        <f t="shared" si="32"/>
        <v>0</v>
      </c>
      <c r="P188" s="183">
        <v>0</v>
      </c>
      <c r="Q188" s="183">
        <f t="shared" si="33"/>
        <v>0</v>
      </c>
      <c r="R188" s="185"/>
      <c r="S188" s="185" t="s">
        <v>344</v>
      </c>
      <c r="T188" s="186" t="s">
        <v>331</v>
      </c>
      <c r="U188" s="158">
        <v>0</v>
      </c>
      <c r="V188" s="158">
        <f t="shared" si="34"/>
        <v>0</v>
      </c>
      <c r="W188" s="158"/>
      <c r="X188" s="158" t="s">
        <v>392</v>
      </c>
      <c r="Y188" s="158" t="s">
        <v>333</v>
      </c>
      <c r="Z188" s="148"/>
      <c r="AA188" s="148"/>
      <c r="AB188" s="148"/>
      <c r="AC188" s="148"/>
      <c r="AD188" s="148"/>
      <c r="AE188" s="148"/>
      <c r="AF188" s="148"/>
      <c r="AG188" s="148" t="s">
        <v>393</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ht="13" x14ac:dyDescent="0.25">
      <c r="A189" s="162" t="s">
        <v>325</v>
      </c>
      <c r="B189" s="163" t="s">
        <v>272</v>
      </c>
      <c r="C189" s="187" t="s">
        <v>273</v>
      </c>
      <c r="D189" s="164"/>
      <c r="E189" s="165"/>
      <c r="F189" s="166"/>
      <c r="G189" s="166">
        <f>SUMIF(AG190:AG207,"&lt;&gt;NOR",G190:G207)</f>
        <v>0</v>
      </c>
      <c r="H189" s="166"/>
      <c r="I189" s="166">
        <f>SUM(I190:I207)</f>
        <v>0</v>
      </c>
      <c r="J189" s="166"/>
      <c r="K189" s="166">
        <f>SUM(K190:K207)</f>
        <v>0</v>
      </c>
      <c r="L189" s="166"/>
      <c r="M189" s="166">
        <f>SUM(M190:M207)</f>
        <v>0</v>
      </c>
      <c r="N189" s="165"/>
      <c r="O189" s="165">
        <f>SUM(O190:O207)</f>
        <v>0</v>
      </c>
      <c r="P189" s="165"/>
      <c r="Q189" s="165">
        <f>SUM(Q190:Q207)</f>
        <v>0</v>
      </c>
      <c r="R189" s="166"/>
      <c r="S189" s="166"/>
      <c r="T189" s="167"/>
      <c r="U189" s="161"/>
      <c r="V189" s="161">
        <f>SUM(V190:V207)</f>
        <v>0</v>
      </c>
      <c r="W189" s="161"/>
      <c r="X189" s="161"/>
      <c r="Y189" s="161"/>
      <c r="AG189" t="s">
        <v>326</v>
      </c>
    </row>
    <row r="190" spans="1:60" outlineLevel="1" x14ac:dyDescent="0.25">
      <c r="A190" s="172">
        <v>130</v>
      </c>
      <c r="B190" s="173" t="s">
        <v>2421</v>
      </c>
      <c r="C190" s="188" t="s">
        <v>2422</v>
      </c>
      <c r="D190" s="174" t="s">
        <v>627</v>
      </c>
      <c r="E190" s="175">
        <v>1</v>
      </c>
      <c r="F190" s="176"/>
      <c r="G190" s="177">
        <f>ROUND(E190*F190,2)</f>
        <v>0</v>
      </c>
      <c r="H190" s="176"/>
      <c r="I190" s="177">
        <f>ROUND(E190*H190,2)</f>
        <v>0</v>
      </c>
      <c r="J190" s="176"/>
      <c r="K190" s="177">
        <f>ROUND(E190*J190,2)</f>
        <v>0</v>
      </c>
      <c r="L190" s="177">
        <v>21</v>
      </c>
      <c r="M190" s="177">
        <f>G190*(1+L190/100)</f>
        <v>0</v>
      </c>
      <c r="N190" s="175">
        <v>0</v>
      </c>
      <c r="O190" s="175">
        <f>ROUND(E190*N190,2)</f>
        <v>0</v>
      </c>
      <c r="P190" s="175">
        <v>0</v>
      </c>
      <c r="Q190" s="175">
        <f>ROUND(E190*P190,2)</f>
        <v>0</v>
      </c>
      <c r="R190" s="177"/>
      <c r="S190" s="177" t="s">
        <v>344</v>
      </c>
      <c r="T190" s="178" t="s">
        <v>331</v>
      </c>
      <c r="U190" s="158">
        <v>0</v>
      </c>
      <c r="V190" s="158">
        <f>ROUND(E190*U190,2)</f>
        <v>0</v>
      </c>
      <c r="W190" s="158"/>
      <c r="X190" s="158" t="s">
        <v>392</v>
      </c>
      <c r="Y190" s="158" t="s">
        <v>333</v>
      </c>
      <c r="Z190" s="148"/>
      <c r="AA190" s="148"/>
      <c r="AB190" s="148"/>
      <c r="AC190" s="148"/>
      <c r="AD190" s="148"/>
      <c r="AE190" s="148"/>
      <c r="AF190" s="148"/>
      <c r="AG190" s="148" t="s">
        <v>393</v>
      </c>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ht="20.5" outlineLevel="2" x14ac:dyDescent="0.25">
      <c r="A191" s="155"/>
      <c r="B191" s="156"/>
      <c r="C191" s="258" t="s">
        <v>2423</v>
      </c>
      <c r="D191" s="259"/>
      <c r="E191" s="259"/>
      <c r="F191" s="259"/>
      <c r="G191" s="259"/>
      <c r="H191" s="158"/>
      <c r="I191" s="158"/>
      <c r="J191" s="158"/>
      <c r="K191" s="158"/>
      <c r="L191" s="158"/>
      <c r="M191" s="158"/>
      <c r="N191" s="157"/>
      <c r="O191" s="157"/>
      <c r="P191" s="157"/>
      <c r="Q191" s="157"/>
      <c r="R191" s="158"/>
      <c r="S191" s="158"/>
      <c r="T191" s="158"/>
      <c r="U191" s="158"/>
      <c r="V191" s="158"/>
      <c r="W191" s="158"/>
      <c r="X191" s="158"/>
      <c r="Y191" s="158"/>
      <c r="Z191" s="148"/>
      <c r="AA191" s="148"/>
      <c r="AB191" s="148"/>
      <c r="AC191" s="148"/>
      <c r="AD191" s="148"/>
      <c r="AE191" s="148"/>
      <c r="AF191" s="148"/>
      <c r="AG191" s="148" t="s">
        <v>335</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79" t="str">
        <f>C191</f>
        <v>Plovákový spínač hladiny  sbeznapěťovým přepínacím kontaktem IP67, včetně kabelu do 10m, závaží, konzoly nerez a svorkovací krabice IP54, plastových vývodek</v>
      </c>
      <c r="BB191" s="148"/>
      <c r="BC191" s="148"/>
      <c r="BD191" s="148"/>
      <c r="BE191" s="148"/>
      <c r="BF191" s="148"/>
      <c r="BG191" s="148"/>
      <c r="BH191" s="148"/>
    </row>
    <row r="192" spans="1:60" outlineLevel="1" x14ac:dyDescent="0.25">
      <c r="A192" s="172">
        <v>131</v>
      </c>
      <c r="B192" s="173" t="s">
        <v>2424</v>
      </c>
      <c r="C192" s="188" t="s">
        <v>2425</v>
      </c>
      <c r="D192" s="174" t="s">
        <v>627</v>
      </c>
      <c r="E192" s="175">
        <v>4</v>
      </c>
      <c r="F192" s="176"/>
      <c r="G192" s="177">
        <f>ROUND(E192*F192,2)</f>
        <v>0</v>
      </c>
      <c r="H192" s="176"/>
      <c r="I192" s="177">
        <f>ROUND(E192*H192,2)</f>
        <v>0</v>
      </c>
      <c r="J192" s="176"/>
      <c r="K192" s="177">
        <f>ROUND(E192*J192,2)</f>
        <v>0</v>
      </c>
      <c r="L192" s="177">
        <v>21</v>
      </c>
      <c r="M192" s="177">
        <f>G192*(1+L192/100)</f>
        <v>0</v>
      </c>
      <c r="N192" s="175">
        <v>0</v>
      </c>
      <c r="O192" s="175">
        <f>ROUND(E192*N192,2)</f>
        <v>0</v>
      </c>
      <c r="P192" s="175">
        <v>0</v>
      </c>
      <c r="Q192" s="175">
        <f>ROUND(E192*P192,2)</f>
        <v>0</v>
      </c>
      <c r="R192" s="177"/>
      <c r="S192" s="177" t="s">
        <v>344</v>
      </c>
      <c r="T192" s="178" t="s">
        <v>331</v>
      </c>
      <c r="U192" s="158">
        <v>0</v>
      </c>
      <c r="V192" s="158">
        <f>ROUND(E192*U192,2)</f>
        <v>0</v>
      </c>
      <c r="W192" s="158"/>
      <c r="X192" s="158" t="s">
        <v>392</v>
      </c>
      <c r="Y192" s="158" t="s">
        <v>333</v>
      </c>
      <c r="Z192" s="148"/>
      <c r="AA192" s="148"/>
      <c r="AB192" s="148"/>
      <c r="AC192" s="148"/>
      <c r="AD192" s="148"/>
      <c r="AE192" s="148"/>
      <c r="AF192" s="148"/>
      <c r="AG192" s="148" t="s">
        <v>393</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ht="20.5" outlineLevel="2" x14ac:dyDescent="0.25">
      <c r="A193" s="155"/>
      <c r="B193" s="156"/>
      <c r="C193" s="258" t="s">
        <v>2426</v>
      </c>
      <c r="D193" s="259"/>
      <c r="E193" s="259"/>
      <c r="F193" s="259"/>
      <c r="G193" s="259"/>
      <c r="H193" s="158"/>
      <c r="I193" s="158"/>
      <c r="J193" s="158"/>
      <c r="K193" s="158"/>
      <c r="L193" s="158"/>
      <c r="M193" s="158"/>
      <c r="N193" s="157"/>
      <c r="O193" s="157"/>
      <c r="P193" s="157"/>
      <c r="Q193" s="157"/>
      <c r="R193" s="158"/>
      <c r="S193" s="158"/>
      <c r="T193" s="158"/>
      <c r="U193" s="158"/>
      <c r="V193" s="158"/>
      <c r="W193" s="158"/>
      <c r="X193" s="158"/>
      <c r="Y193" s="158"/>
      <c r="Z193" s="148"/>
      <c r="AA193" s="148"/>
      <c r="AB193" s="148"/>
      <c r="AC193" s="148"/>
      <c r="AD193" s="148"/>
      <c r="AE193" s="148"/>
      <c r="AF193" s="148"/>
      <c r="AG193" s="148" t="s">
        <v>335</v>
      </c>
      <c r="AH193" s="148"/>
      <c r="AI193" s="148"/>
      <c r="AJ193" s="148"/>
      <c r="AK193" s="148"/>
      <c r="AL193" s="148"/>
      <c r="AM193" s="148"/>
      <c r="AN193" s="148"/>
      <c r="AO193" s="148"/>
      <c r="AP193" s="148"/>
      <c r="AQ193" s="148"/>
      <c r="AR193" s="148"/>
      <c r="AS193" s="148"/>
      <c r="AT193" s="148"/>
      <c r="AU193" s="148"/>
      <c r="AV193" s="148"/>
      <c r="AW193" s="148"/>
      <c r="AX193" s="148"/>
      <c r="AY193" s="148"/>
      <c r="AZ193" s="148"/>
      <c r="BA193" s="179" t="str">
        <f>C193</f>
        <v>El. připojení indukčního průtokoměru v odděleném provedení a osazení, zapojení  vyhodnocovací jednotky - IP je součástí dodávky strojní části a tato položka obsahuje pouze zapojení napájecího a signalizačního kabelu do převodníku IP.</v>
      </c>
      <c r="BB193" s="148"/>
      <c r="BC193" s="148"/>
      <c r="BD193" s="148"/>
      <c r="BE193" s="148"/>
      <c r="BF193" s="148"/>
      <c r="BG193" s="148"/>
      <c r="BH193" s="148"/>
    </row>
    <row r="194" spans="1:60" outlineLevel="1" x14ac:dyDescent="0.25">
      <c r="A194" s="172">
        <v>132</v>
      </c>
      <c r="B194" s="173" t="s">
        <v>2427</v>
      </c>
      <c r="C194" s="188" t="s">
        <v>2428</v>
      </c>
      <c r="D194" s="174" t="s">
        <v>627</v>
      </c>
      <c r="E194" s="175">
        <v>1</v>
      </c>
      <c r="F194" s="176"/>
      <c r="G194" s="177">
        <f>ROUND(E194*F194,2)</f>
        <v>0</v>
      </c>
      <c r="H194" s="176"/>
      <c r="I194" s="177">
        <f>ROUND(E194*H194,2)</f>
        <v>0</v>
      </c>
      <c r="J194" s="176"/>
      <c r="K194" s="177">
        <f>ROUND(E194*J194,2)</f>
        <v>0</v>
      </c>
      <c r="L194" s="177">
        <v>21</v>
      </c>
      <c r="M194" s="177">
        <f>G194*(1+L194/100)</f>
        <v>0</v>
      </c>
      <c r="N194" s="175">
        <v>0</v>
      </c>
      <c r="O194" s="175">
        <f>ROUND(E194*N194,2)</f>
        <v>0</v>
      </c>
      <c r="P194" s="175">
        <v>0</v>
      </c>
      <c r="Q194" s="175">
        <f>ROUND(E194*P194,2)</f>
        <v>0</v>
      </c>
      <c r="R194" s="177"/>
      <c r="S194" s="177" t="s">
        <v>344</v>
      </c>
      <c r="T194" s="178" t="s">
        <v>331</v>
      </c>
      <c r="U194" s="158">
        <v>0</v>
      </c>
      <c r="V194" s="158">
        <f>ROUND(E194*U194,2)</f>
        <v>0</v>
      </c>
      <c r="W194" s="158"/>
      <c r="X194" s="158" t="s">
        <v>392</v>
      </c>
      <c r="Y194" s="158" t="s">
        <v>333</v>
      </c>
      <c r="Z194" s="148"/>
      <c r="AA194" s="148"/>
      <c r="AB194" s="148"/>
      <c r="AC194" s="148"/>
      <c r="AD194" s="148"/>
      <c r="AE194" s="148"/>
      <c r="AF194" s="148"/>
      <c r="AG194" s="148" t="s">
        <v>393</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2" x14ac:dyDescent="0.25">
      <c r="A195" s="155"/>
      <c r="B195" s="156"/>
      <c r="C195" s="258" t="s">
        <v>2465</v>
      </c>
      <c r="D195" s="259"/>
      <c r="E195" s="259"/>
      <c r="F195" s="259"/>
      <c r="G195" s="259"/>
      <c r="H195" s="158"/>
      <c r="I195" s="158"/>
      <c r="J195" s="158"/>
      <c r="K195" s="158"/>
      <c r="L195" s="158"/>
      <c r="M195" s="158"/>
      <c r="N195" s="157"/>
      <c r="O195" s="157"/>
      <c r="P195" s="157"/>
      <c r="Q195" s="157"/>
      <c r="R195" s="158"/>
      <c r="S195" s="158"/>
      <c r="T195" s="158"/>
      <c r="U195" s="158"/>
      <c r="V195" s="158"/>
      <c r="W195" s="158"/>
      <c r="X195" s="158"/>
      <c r="Y195" s="158"/>
      <c r="Z195" s="148"/>
      <c r="AA195" s="148"/>
      <c r="AB195" s="148"/>
      <c r="AC195" s="148"/>
      <c r="AD195" s="148"/>
      <c r="AE195" s="148"/>
      <c r="AF195" s="148"/>
      <c r="AG195" s="148" t="s">
        <v>335</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3" x14ac:dyDescent="0.25">
      <c r="A196" s="155"/>
      <c r="B196" s="156"/>
      <c r="C196" s="267" t="s">
        <v>2466</v>
      </c>
      <c r="D196" s="268"/>
      <c r="E196" s="268"/>
      <c r="F196" s="268"/>
      <c r="G196" s="268"/>
      <c r="H196" s="158"/>
      <c r="I196" s="158"/>
      <c r="J196" s="158"/>
      <c r="K196" s="158"/>
      <c r="L196" s="158"/>
      <c r="M196" s="158"/>
      <c r="N196" s="157"/>
      <c r="O196" s="157"/>
      <c r="P196" s="157"/>
      <c r="Q196" s="157"/>
      <c r="R196" s="158"/>
      <c r="S196" s="158"/>
      <c r="T196" s="158"/>
      <c r="U196" s="158"/>
      <c r="V196" s="158"/>
      <c r="W196" s="158"/>
      <c r="X196" s="158"/>
      <c r="Y196" s="158"/>
      <c r="Z196" s="148"/>
      <c r="AA196" s="148"/>
      <c r="AB196" s="148"/>
      <c r="AC196" s="148"/>
      <c r="AD196" s="148"/>
      <c r="AE196" s="148"/>
      <c r="AF196" s="148"/>
      <c r="AG196" s="148" t="s">
        <v>335</v>
      </c>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3" x14ac:dyDescent="0.25">
      <c r="A197" s="155"/>
      <c r="B197" s="156"/>
      <c r="C197" s="267" t="s">
        <v>2429</v>
      </c>
      <c r="D197" s="268"/>
      <c r="E197" s="268"/>
      <c r="F197" s="268"/>
      <c r="G197" s="268"/>
      <c r="H197" s="158"/>
      <c r="I197" s="158"/>
      <c r="J197" s="158"/>
      <c r="K197" s="158"/>
      <c r="L197" s="158"/>
      <c r="M197" s="158"/>
      <c r="N197" s="157"/>
      <c r="O197" s="157"/>
      <c r="P197" s="157"/>
      <c r="Q197" s="157"/>
      <c r="R197" s="158"/>
      <c r="S197" s="158"/>
      <c r="T197" s="158"/>
      <c r="U197" s="158"/>
      <c r="V197" s="158"/>
      <c r="W197" s="158"/>
      <c r="X197" s="158"/>
      <c r="Y197" s="158"/>
      <c r="Z197" s="148"/>
      <c r="AA197" s="148"/>
      <c r="AB197" s="148"/>
      <c r="AC197" s="148"/>
      <c r="AD197" s="148"/>
      <c r="AE197" s="148"/>
      <c r="AF197" s="148"/>
      <c r="AG197" s="148" t="s">
        <v>335</v>
      </c>
      <c r="AH197" s="148"/>
      <c r="AI197" s="148"/>
      <c r="AJ197" s="148"/>
      <c r="AK197" s="148"/>
      <c r="AL197" s="148"/>
      <c r="AM197" s="148"/>
      <c r="AN197" s="148"/>
      <c r="AO197" s="148"/>
      <c r="AP197" s="148"/>
      <c r="AQ197" s="148"/>
      <c r="AR197" s="148"/>
      <c r="AS197" s="148"/>
      <c r="AT197" s="148"/>
      <c r="AU197" s="148"/>
      <c r="AV197" s="148"/>
      <c r="AW197" s="148"/>
      <c r="AX197" s="148"/>
      <c r="AY197" s="148"/>
      <c r="AZ197" s="148"/>
      <c r="BA197" s="179" t="str">
        <f>C197</f>
        <v>1ks - univerzální převodník pro montáž ve venkovním prostředí, napájení 230V, vstup 2x sonda, výstup 3x 4-20mA, 2x relé, IP65,</v>
      </c>
      <c r="BB197" s="148"/>
      <c r="BC197" s="148"/>
      <c r="BD197" s="148"/>
      <c r="BE197" s="148"/>
      <c r="BF197" s="148"/>
      <c r="BG197" s="148"/>
      <c r="BH197" s="148"/>
    </row>
    <row r="198" spans="1:60" outlineLevel="3" x14ac:dyDescent="0.25">
      <c r="A198" s="155"/>
      <c r="B198" s="156"/>
      <c r="C198" s="267" t="s">
        <v>2430</v>
      </c>
      <c r="D198" s="268"/>
      <c r="E198" s="268"/>
      <c r="F198" s="268"/>
      <c r="G198" s="268"/>
      <c r="H198" s="158"/>
      <c r="I198" s="158"/>
      <c r="J198" s="158"/>
      <c r="K198" s="158"/>
      <c r="L198" s="158"/>
      <c r="M198" s="158"/>
      <c r="N198" s="157"/>
      <c r="O198" s="157"/>
      <c r="P198" s="157"/>
      <c r="Q198" s="157"/>
      <c r="R198" s="158"/>
      <c r="S198" s="158"/>
      <c r="T198" s="158"/>
      <c r="U198" s="158"/>
      <c r="V198" s="158"/>
      <c r="W198" s="158"/>
      <c r="X198" s="158"/>
      <c r="Y198" s="158"/>
      <c r="Z198" s="148"/>
      <c r="AA198" s="148"/>
      <c r="AB198" s="148"/>
      <c r="AC198" s="148"/>
      <c r="AD198" s="148"/>
      <c r="AE198" s="148"/>
      <c r="AF198" s="148"/>
      <c r="AG198" s="148" t="s">
        <v>335</v>
      </c>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ht="20.5" outlineLevel="3" x14ac:dyDescent="0.25">
      <c r="A199" s="155"/>
      <c r="B199" s="156"/>
      <c r="C199" s="267" t="s">
        <v>2431</v>
      </c>
      <c r="D199" s="268"/>
      <c r="E199" s="268"/>
      <c r="F199" s="268"/>
      <c r="G199" s="268"/>
      <c r="H199" s="158"/>
      <c r="I199" s="158"/>
      <c r="J199" s="158"/>
      <c r="K199" s="158"/>
      <c r="L199" s="158"/>
      <c r="M199" s="158"/>
      <c r="N199" s="157"/>
      <c r="O199" s="157"/>
      <c r="P199" s="157"/>
      <c r="Q199" s="157"/>
      <c r="R199" s="158"/>
      <c r="S199" s="158"/>
      <c r="T199" s="158"/>
      <c r="U199" s="158"/>
      <c r="V199" s="158"/>
      <c r="W199" s="158"/>
      <c r="X199" s="158"/>
      <c r="Y199" s="158"/>
      <c r="Z199" s="148"/>
      <c r="AA199" s="148"/>
      <c r="AB199" s="148"/>
      <c r="AC199" s="148"/>
      <c r="AD199" s="148"/>
      <c r="AE199" s="148"/>
      <c r="AF199" s="148"/>
      <c r="AG199" s="148" t="s">
        <v>335</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79" t="str">
        <f>C199</f>
        <v>1ks - ponorná armatura kyslíkové sondy včetně nosného řetězu, montážní úhel 45°,délka trubky 1800mm (možno zvolit ještě z délek 600, 1200, 2400mm) - posoudit před realizací a nerezový držák na zábradlí.</v>
      </c>
      <c r="BB199" s="148"/>
      <c r="BC199" s="148"/>
      <c r="BD199" s="148"/>
      <c r="BE199" s="148"/>
      <c r="BF199" s="148"/>
      <c r="BG199" s="148"/>
      <c r="BH199" s="148"/>
    </row>
    <row r="200" spans="1:60" outlineLevel="1" x14ac:dyDescent="0.25">
      <c r="A200" s="172">
        <v>133</v>
      </c>
      <c r="B200" s="173" t="s">
        <v>2432</v>
      </c>
      <c r="C200" s="188" t="s">
        <v>2433</v>
      </c>
      <c r="D200" s="174" t="s">
        <v>627</v>
      </c>
      <c r="E200" s="175">
        <v>3</v>
      </c>
      <c r="F200" s="176"/>
      <c r="G200" s="177">
        <f>ROUND(E200*F200,2)</f>
        <v>0</v>
      </c>
      <c r="H200" s="176"/>
      <c r="I200" s="177">
        <f>ROUND(E200*H200,2)</f>
        <v>0</v>
      </c>
      <c r="J200" s="176"/>
      <c r="K200" s="177">
        <f>ROUND(E200*J200,2)</f>
        <v>0</v>
      </c>
      <c r="L200" s="177">
        <v>21</v>
      </c>
      <c r="M200" s="177">
        <f>G200*(1+L200/100)</f>
        <v>0</v>
      </c>
      <c r="N200" s="175">
        <v>0</v>
      </c>
      <c r="O200" s="175">
        <f>ROUND(E200*N200,2)</f>
        <v>0</v>
      </c>
      <c r="P200" s="175">
        <v>0</v>
      </c>
      <c r="Q200" s="175">
        <f>ROUND(E200*P200,2)</f>
        <v>0</v>
      </c>
      <c r="R200" s="177"/>
      <c r="S200" s="177" t="s">
        <v>344</v>
      </c>
      <c r="T200" s="178" t="s">
        <v>331</v>
      </c>
      <c r="U200" s="158">
        <v>0</v>
      </c>
      <c r="V200" s="158">
        <f>ROUND(E200*U200,2)</f>
        <v>0</v>
      </c>
      <c r="W200" s="158"/>
      <c r="X200" s="158" t="s">
        <v>392</v>
      </c>
      <c r="Y200" s="158" t="s">
        <v>333</v>
      </c>
      <c r="Z200" s="148"/>
      <c r="AA200" s="148"/>
      <c r="AB200" s="148"/>
      <c r="AC200" s="148"/>
      <c r="AD200" s="148"/>
      <c r="AE200" s="148"/>
      <c r="AF200" s="148"/>
      <c r="AG200" s="148" t="s">
        <v>393</v>
      </c>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2" x14ac:dyDescent="0.25">
      <c r="A201" s="155"/>
      <c r="B201" s="156"/>
      <c r="C201" s="258" t="s">
        <v>2434</v>
      </c>
      <c r="D201" s="259"/>
      <c r="E201" s="259"/>
      <c r="F201" s="259"/>
      <c r="G201" s="259"/>
      <c r="H201" s="158"/>
      <c r="I201" s="158"/>
      <c r="J201" s="158"/>
      <c r="K201" s="158"/>
      <c r="L201" s="158"/>
      <c r="M201" s="158"/>
      <c r="N201" s="157"/>
      <c r="O201" s="157"/>
      <c r="P201" s="157"/>
      <c r="Q201" s="157"/>
      <c r="R201" s="158"/>
      <c r="S201" s="158"/>
      <c r="T201" s="158"/>
      <c r="U201" s="158"/>
      <c r="V201" s="158"/>
      <c r="W201" s="158"/>
      <c r="X201" s="158"/>
      <c r="Y201" s="158"/>
      <c r="Z201" s="148"/>
      <c r="AA201" s="148"/>
      <c r="AB201" s="148"/>
      <c r="AC201" s="148"/>
      <c r="AD201" s="148"/>
      <c r="AE201" s="148"/>
      <c r="AF201" s="148"/>
      <c r="AG201" s="148" t="s">
        <v>335</v>
      </c>
      <c r="AH201" s="148"/>
      <c r="AI201" s="148"/>
      <c r="AJ201" s="148"/>
      <c r="AK201" s="148"/>
      <c r="AL201" s="148"/>
      <c r="AM201" s="148"/>
      <c r="AN201" s="148"/>
      <c r="AO201" s="148"/>
      <c r="AP201" s="148"/>
      <c r="AQ201" s="148"/>
      <c r="AR201" s="148"/>
      <c r="AS201" s="148"/>
      <c r="AT201" s="148"/>
      <c r="AU201" s="148"/>
      <c r="AV201" s="148"/>
      <c r="AW201" s="148"/>
      <c r="AX201" s="148"/>
      <c r="AY201" s="148"/>
      <c r="AZ201" s="148"/>
      <c r="BA201" s="179" t="str">
        <f>C201</f>
        <v>Teplotní čidlo pro měření vnitřní teploty v plastové skříni, napájení 12-36V DC, výstup 4-20mA, rozsah -30 - +60°C, IP65, materiál stonku nerez</v>
      </c>
      <c r="BB201" s="148"/>
      <c r="BC201" s="148"/>
      <c r="BD201" s="148"/>
      <c r="BE201" s="148"/>
      <c r="BF201" s="148"/>
      <c r="BG201" s="148"/>
      <c r="BH201" s="148"/>
    </row>
    <row r="202" spans="1:60" outlineLevel="1" x14ac:dyDescent="0.25">
      <c r="A202" s="172">
        <v>134</v>
      </c>
      <c r="B202" s="173" t="s">
        <v>2435</v>
      </c>
      <c r="C202" s="188" t="s">
        <v>2436</v>
      </c>
      <c r="D202" s="174" t="s">
        <v>627</v>
      </c>
      <c r="E202" s="175">
        <v>1</v>
      </c>
      <c r="F202" s="176"/>
      <c r="G202" s="177">
        <f>ROUND(E202*F202,2)</f>
        <v>0</v>
      </c>
      <c r="H202" s="176"/>
      <c r="I202" s="177">
        <f>ROUND(E202*H202,2)</f>
        <v>0</v>
      </c>
      <c r="J202" s="176"/>
      <c r="K202" s="177">
        <f>ROUND(E202*J202,2)</f>
        <v>0</v>
      </c>
      <c r="L202" s="177">
        <v>21</v>
      </c>
      <c r="M202" s="177">
        <f>G202*(1+L202/100)</f>
        <v>0</v>
      </c>
      <c r="N202" s="175">
        <v>0</v>
      </c>
      <c r="O202" s="175">
        <f>ROUND(E202*N202,2)</f>
        <v>0</v>
      </c>
      <c r="P202" s="175">
        <v>0</v>
      </c>
      <c r="Q202" s="175">
        <f>ROUND(E202*P202,2)</f>
        <v>0</v>
      </c>
      <c r="R202" s="177"/>
      <c r="S202" s="177" t="s">
        <v>344</v>
      </c>
      <c r="T202" s="178" t="s">
        <v>331</v>
      </c>
      <c r="U202" s="158">
        <v>0</v>
      </c>
      <c r="V202" s="158">
        <f>ROUND(E202*U202,2)</f>
        <v>0</v>
      </c>
      <c r="W202" s="158"/>
      <c r="X202" s="158" t="s">
        <v>392</v>
      </c>
      <c r="Y202" s="158" t="s">
        <v>333</v>
      </c>
      <c r="Z202" s="148"/>
      <c r="AA202" s="148"/>
      <c r="AB202" s="148"/>
      <c r="AC202" s="148"/>
      <c r="AD202" s="148"/>
      <c r="AE202" s="148"/>
      <c r="AF202" s="148"/>
      <c r="AG202" s="148" t="s">
        <v>393</v>
      </c>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ht="20.5" outlineLevel="2" x14ac:dyDescent="0.25">
      <c r="A203" s="155"/>
      <c r="B203" s="156"/>
      <c r="C203" s="258" t="s">
        <v>2437</v>
      </c>
      <c r="D203" s="259"/>
      <c r="E203" s="259"/>
      <c r="F203" s="259"/>
      <c r="G203" s="259"/>
      <c r="H203" s="158"/>
      <c r="I203" s="158"/>
      <c r="J203" s="158"/>
      <c r="K203" s="158"/>
      <c r="L203" s="158"/>
      <c r="M203" s="158"/>
      <c r="N203" s="157"/>
      <c r="O203" s="157"/>
      <c r="P203" s="157"/>
      <c r="Q203" s="157"/>
      <c r="R203" s="158"/>
      <c r="S203" s="158"/>
      <c r="T203" s="158"/>
      <c r="U203" s="158"/>
      <c r="V203" s="158"/>
      <c r="W203" s="158"/>
      <c r="X203" s="158"/>
      <c r="Y203" s="158"/>
      <c r="Z203" s="148"/>
      <c r="AA203" s="148"/>
      <c r="AB203" s="148"/>
      <c r="AC203" s="148"/>
      <c r="AD203" s="148"/>
      <c r="AE203" s="148"/>
      <c r="AF203" s="148"/>
      <c r="AG203" s="148" t="s">
        <v>335</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79" t="str">
        <f>C203</f>
        <v>Snímač tlaku vzduchu do potrubí s převodníkem a kapacitní keramickou měřící celou, měřící rozsah 0-10bar, napájení 12-36V DC, výstup 4-20mA, 2 vodičové provedení, IP65</v>
      </c>
      <c r="BB203" s="148"/>
      <c r="BC203" s="148"/>
      <c r="BD203" s="148"/>
      <c r="BE203" s="148"/>
      <c r="BF203" s="148"/>
      <c r="BG203" s="148"/>
      <c r="BH203" s="148"/>
    </row>
    <row r="204" spans="1:60" outlineLevel="1" x14ac:dyDescent="0.25">
      <c r="A204" s="172">
        <v>135</v>
      </c>
      <c r="B204" s="173" t="s">
        <v>2438</v>
      </c>
      <c r="C204" s="188" t="s">
        <v>2439</v>
      </c>
      <c r="D204" s="174" t="s">
        <v>627</v>
      </c>
      <c r="E204" s="175">
        <v>1</v>
      </c>
      <c r="F204" s="176"/>
      <c r="G204" s="177">
        <f>ROUND(E204*F204,2)</f>
        <v>0</v>
      </c>
      <c r="H204" s="176"/>
      <c r="I204" s="177">
        <f>ROUND(E204*H204,2)</f>
        <v>0</v>
      </c>
      <c r="J204" s="176"/>
      <c r="K204" s="177">
        <f>ROUND(E204*J204,2)</f>
        <v>0</v>
      </c>
      <c r="L204" s="177">
        <v>21</v>
      </c>
      <c r="M204" s="177">
        <f>G204*(1+L204/100)</f>
        <v>0</v>
      </c>
      <c r="N204" s="175">
        <v>0</v>
      </c>
      <c r="O204" s="175">
        <f>ROUND(E204*N204,2)</f>
        <v>0</v>
      </c>
      <c r="P204" s="175">
        <v>0</v>
      </c>
      <c r="Q204" s="175">
        <f>ROUND(E204*P204,2)</f>
        <v>0</v>
      </c>
      <c r="R204" s="177"/>
      <c r="S204" s="177" t="s">
        <v>344</v>
      </c>
      <c r="T204" s="178" t="s">
        <v>331</v>
      </c>
      <c r="U204" s="158">
        <v>0</v>
      </c>
      <c r="V204" s="158">
        <f>ROUND(E204*U204,2)</f>
        <v>0</v>
      </c>
      <c r="W204" s="158"/>
      <c r="X204" s="158" t="s">
        <v>392</v>
      </c>
      <c r="Y204" s="158" t="s">
        <v>333</v>
      </c>
      <c r="Z204" s="148"/>
      <c r="AA204" s="148"/>
      <c r="AB204" s="148"/>
      <c r="AC204" s="148"/>
      <c r="AD204" s="148"/>
      <c r="AE204" s="148"/>
      <c r="AF204" s="148"/>
      <c r="AG204" s="148" t="s">
        <v>393</v>
      </c>
      <c r="AH204" s="148"/>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ht="20.5" outlineLevel="2" x14ac:dyDescent="0.25">
      <c r="A205" s="155"/>
      <c r="B205" s="156"/>
      <c r="C205" s="258" t="s">
        <v>2440</v>
      </c>
      <c r="D205" s="259"/>
      <c r="E205" s="259"/>
      <c r="F205" s="259"/>
      <c r="G205" s="259"/>
      <c r="H205" s="158"/>
      <c r="I205" s="158"/>
      <c r="J205" s="158"/>
      <c r="K205" s="158"/>
      <c r="L205" s="158"/>
      <c r="M205" s="158"/>
      <c r="N205" s="157"/>
      <c r="O205" s="157"/>
      <c r="P205" s="157"/>
      <c r="Q205" s="157"/>
      <c r="R205" s="158"/>
      <c r="S205" s="158"/>
      <c r="T205" s="158"/>
      <c r="U205" s="158"/>
      <c r="V205" s="158"/>
      <c r="W205" s="158"/>
      <c r="X205" s="158"/>
      <c r="Y205" s="158"/>
      <c r="Z205" s="148"/>
      <c r="AA205" s="148"/>
      <c r="AB205" s="148"/>
      <c r="AC205" s="148"/>
      <c r="AD205" s="148"/>
      <c r="AE205" s="148"/>
      <c r="AF205" s="148"/>
      <c r="AG205" s="148" t="s">
        <v>335</v>
      </c>
      <c r="AH205" s="148"/>
      <c r="AI205" s="148"/>
      <c r="AJ205" s="148"/>
      <c r="AK205" s="148"/>
      <c r="AL205" s="148"/>
      <c r="AM205" s="148"/>
      <c r="AN205" s="148"/>
      <c r="AO205" s="148"/>
      <c r="AP205" s="148"/>
      <c r="AQ205" s="148"/>
      <c r="AR205" s="148"/>
      <c r="AS205" s="148"/>
      <c r="AT205" s="148"/>
      <c r="AU205" s="148"/>
      <c r="AV205" s="148"/>
      <c r="AW205" s="148"/>
      <c r="AX205" s="148"/>
      <c r="AY205" s="148"/>
      <c r="AZ205" s="148"/>
      <c r="BA205" s="179" t="str">
        <f>C205</f>
        <v>Teptotní spínač se snímacím prvkem do potrubí, nastavení požadované teploty potenciometrem, výstup 0/1, napájení 12-36V DC, rozsah max. 130°C, IP65</v>
      </c>
      <c r="BB205" s="148"/>
      <c r="BC205" s="148"/>
      <c r="BD205" s="148"/>
      <c r="BE205" s="148"/>
      <c r="BF205" s="148"/>
      <c r="BG205" s="148"/>
      <c r="BH205" s="148"/>
    </row>
    <row r="206" spans="1:60" outlineLevel="1" x14ac:dyDescent="0.25">
      <c r="A206" s="172">
        <v>136</v>
      </c>
      <c r="B206" s="173" t="s">
        <v>2441</v>
      </c>
      <c r="C206" s="188" t="s">
        <v>2442</v>
      </c>
      <c r="D206" s="174" t="s">
        <v>627</v>
      </c>
      <c r="E206" s="175">
        <v>1</v>
      </c>
      <c r="F206" s="176"/>
      <c r="G206" s="177">
        <f>ROUND(E206*F206,2)</f>
        <v>0</v>
      </c>
      <c r="H206" s="176"/>
      <c r="I206" s="177">
        <f>ROUND(E206*H206,2)</f>
        <v>0</v>
      </c>
      <c r="J206" s="176"/>
      <c r="K206" s="177">
        <f>ROUND(E206*J206,2)</f>
        <v>0</v>
      </c>
      <c r="L206" s="177">
        <v>21</v>
      </c>
      <c r="M206" s="177">
        <f>G206*(1+L206/100)</f>
        <v>0</v>
      </c>
      <c r="N206" s="175">
        <v>0</v>
      </c>
      <c r="O206" s="175">
        <f>ROUND(E206*N206,2)</f>
        <v>0</v>
      </c>
      <c r="P206" s="175">
        <v>0</v>
      </c>
      <c r="Q206" s="175">
        <f>ROUND(E206*P206,2)</f>
        <v>0</v>
      </c>
      <c r="R206" s="177"/>
      <c r="S206" s="177" t="s">
        <v>344</v>
      </c>
      <c r="T206" s="178" t="s">
        <v>331</v>
      </c>
      <c r="U206" s="158">
        <v>0</v>
      </c>
      <c r="V206" s="158">
        <f>ROUND(E206*U206,2)</f>
        <v>0</v>
      </c>
      <c r="W206" s="158"/>
      <c r="X206" s="158" t="s">
        <v>392</v>
      </c>
      <c r="Y206" s="158" t="s">
        <v>333</v>
      </c>
      <c r="Z206" s="148"/>
      <c r="AA206" s="148"/>
      <c r="AB206" s="148"/>
      <c r="AC206" s="148"/>
      <c r="AD206" s="148"/>
      <c r="AE206" s="148"/>
      <c r="AF206" s="148"/>
      <c r="AG206" s="148" t="s">
        <v>393</v>
      </c>
      <c r="AH206" s="148"/>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outlineLevel="2" x14ac:dyDescent="0.25">
      <c r="A207" s="155"/>
      <c r="B207" s="156"/>
      <c r="C207" s="258" t="s">
        <v>2443</v>
      </c>
      <c r="D207" s="259"/>
      <c r="E207" s="259"/>
      <c r="F207" s="259"/>
      <c r="G207" s="259"/>
      <c r="H207" s="158"/>
      <c r="I207" s="158"/>
      <c r="J207" s="158"/>
      <c r="K207" s="158"/>
      <c r="L207" s="158"/>
      <c r="M207" s="158"/>
      <c r="N207" s="157"/>
      <c r="O207" s="157"/>
      <c r="P207" s="157"/>
      <c r="Q207" s="157"/>
      <c r="R207" s="158"/>
      <c r="S207" s="158"/>
      <c r="T207" s="158"/>
      <c r="U207" s="158"/>
      <c r="V207" s="158"/>
      <c r="W207" s="158"/>
      <c r="X207" s="158"/>
      <c r="Y207" s="158"/>
      <c r="Z207" s="148"/>
      <c r="AA207" s="148"/>
      <c r="AB207" s="148"/>
      <c r="AC207" s="148"/>
      <c r="AD207" s="148"/>
      <c r="AE207" s="148"/>
      <c r="AF207" s="148"/>
      <c r="AG207" s="148" t="s">
        <v>335</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ht="13" x14ac:dyDescent="0.25">
      <c r="A208" s="162" t="s">
        <v>325</v>
      </c>
      <c r="B208" s="163" t="s">
        <v>274</v>
      </c>
      <c r="C208" s="187" t="s">
        <v>275</v>
      </c>
      <c r="D208" s="164"/>
      <c r="E208" s="165"/>
      <c r="F208" s="166"/>
      <c r="G208" s="166">
        <f>SUMIF(AG209:AG217,"&lt;&gt;NOR",G209:G217)</f>
        <v>0</v>
      </c>
      <c r="H208" s="166"/>
      <c r="I208" s="166">
        <f>SUM(I209:I217)</f>
        <v>0</v>
      </c>
      <c r="J208" s="166"/>
      <c r="K208" s="166">
        <f>SUM(K209:K217)</f>
        <v>0</v>
      </c>
      <c r="L208" s="166"/>
      <c r="M208" s="166">
        <f>SUM(M209:M217)</f>
        <v>0</v>
      </c>
      <c r="N208" s="165"/>
      <c r="O208" s="165">
        <f>SUM(O209:O217)</f>
        <v>0</v>
      </c>
      <c r="P208" s="165"/>
      <c r="Q208" s="165">
        <f>SUM(Q209:Q217)</f>
        <v>0</v>
      </c>
      <c r="R208" s="166"/>
      <c r="S208" s="166"/>
      <c r="T208" s="167"/>
      <c r="U208" s="161"/>
      <c r="V208" s="161">
        <f>SUM(V209:V217)</f>
        <v>0</v>
      </c>
      <c r="W208" s="161"/>
      <c r="X208" s="161"/>
      <c r="Y208" s="161"/>
      <c r="AG208" t="s">
        <v>326</v>
      </c>
    </row>
    <row r="209" spans="1:60" outlineLevel="1" x14ac:dyDescent="0.25">
      <c r="A209" s="172">
        <v>137</v>
      </c>
      <c r="B209" s="173" t="s">
        <v>2444</v>
      </c>
      <c r="C209" s="188" t="s">
        <v>2445</v>
      </c>
      <c r="D209" s="174" t="s">
        <v>627</v>
      </c>
      <c r="E209" s="175">
        <v>1</v>
      </c>
      <c r="F209" s="176"/>
      <c r="G209" s="177">
        <f>ROUND(E209*F209,2)</f>
        <v>0</v>
      </c>
      <c r="H209" s="176"/>
      <c r="I209" s="177">
        <f>ROUND(E209*H209,2)</f>
        <v>0</v>
      </c>
      <c r="J209" s="176"/>
      <c r="K209" s="177">
        <f>ROUND(E209*J209,2)</f>
        <v>0</v>
      </c>
      <c r="L209" s="177">
        <v>21</v>
      </c>
      <c r="M209" s="177">
        <f>G209*(1+L209/100)</f>
        <v>0</v>
      </c>
      <c r="N209" s="175">
        <v>0</v>
      </c>
      <c r="O209" s="175">
        <f>ROUND(E209*N209,2)</f>
        <v>0</v>
      </c>
      <c r="P209" s="175">
        <v>0</v>
      </c>
      <c r="Q209" s="175">
        <f>ROUND(E209*P209,2)</f>
        <v>0</v>
      </c>
      <c r="R209" s="177"/>
      <c r="S209" s="177" t="s">
        <v>344</v>
      </c>
      <c r="T209" s="178" t="s">
        <v>331</v>
      </c>
      <c r="U209" s="158">
        <v>0</v>
      </c>
      <c r="V209" s="158">
        <f>ROUND(E209*U209,2)</f>
        <v>0</v>
      </c>
      <c r="W209" s="158"/>
      <c r="X209" s="158" t="s">
        <v>392</v>
      </c>
      <c r="Y209" s="158" t="s">
        <v>333</v>
      </c>
      <c r="Z209" s="148"/>
      <c r="AA209" s="148"/>
      <c r="AB209" s="148"/>
      <c r="AC209" s="148"/>
      <c r="AD209" s="148"/>
      <c r="AE209" s="148"/>
      <c r="AF209" s="148"/>
      <c r="AG209" s="148" t="s">
        <v>393</v>
      </c>
      <c r="AH209" s="148"/>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outlineLevel="2" x14ac:dyDescent="0.25">
      <c r="A210" s="155"/>
      <c r="B210" s="156"/>
      <c r="C210" s="258" t="s">
        <v>2446</v>
      </c>
      <c r="D210" s="259"/>
      <c r="E210" s="259"/>
      <c r="F210" s="259"/>
      <c r="G210" s="259"/>
      <c r="H210" s="158"/>
      <c r="I210" s="158"/>
      <c r="J210" s="158"/>
      <c r="K210" s="158"/>
      <c r="L210" s="158"/>
      <c r="M210" s="158"/>
      <c r="N210" s="157"/>
      <c r="O210" s="157"/>
      <c r="P210" s="157"/>
      <c r="Q210" s="157"/>
      <c r="R210" s="158"/>
      <c r="S210" s="158"/>
      <c r="T210" s="158"/>
      <c r="U210" s="158"/>
      <c r="V210" s="158"/>
      <c r="W210" s="158"/>
      <c r="X210" s="158"/>
      <c r="Y210" s="158"/>
      <c r="Z210" s="148"/>
      <c r="AA210" s="148"/>
      <c r="AB210" s="148"/>
      <c r="AC210" s="148"/>
      <c r="AD210" s="148"/>
      <c r="AE210" s="148"/>
      <c r="AF210" s="148"/>
      <c r="AG210" s="148" t="s">
        <v>335</v>
      </c>
      <c r="AH210" s="148"/>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3" x14ac:dyDescent="0.25">
      <c r="A211" s="155"/>
      <c r="B211" s="156"/>
      <c r="C211" s="267" t="s">
        <v>2447</v>
      </c>
      <c r="D211" s="268"/>
      <c r="E211" s="268"/>
      <c r="F211" s="268"/>
      <c r="G211" s="268"/>
      <c r="H211" s="158"/>
      <c r="I211" s="158"/>
      <c r="J211" s="158"/>
      <c r="K211" s="158"/>
      <c r="L211" s="158"/>
      <c r="M211" s="158"/>
      <c r="N211" s="157"/>
      <c r="O211" s="157"/>
      <c r="P211" s="157"/>
      <c r="Q211" s="157"/>
      <c r="R211" s="158"/>
      <c r="S211" s="158"/>
      <c r="T211" s="158"/>
      <c r="U211" s="158"/>
      <c r="V211" s="158"/>
      <c r="W211" s="158"/>
      <c r="X211" s="158"/>
      <c r="Y211" s="158"/>
      <c r="Z211" s="148"/>
      <c r="AA211" s="148"/>
      <c r="AB211" s="148"/>
      <c r="AC211" s="148"/>
      <c r="AD211" s="148"/>
      <c r="AE211" s="148"/>
      <c r="AF211" s="148"/>
      <c r="AG211" s="148" t="s">
        <v>335</v>
      </c>
      <c r="AH211" s="148"/>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3" x14ac:dyDescent="0.25">
      <c r="A212" s="155"/>
      <c r="B212" s="156"/>
      <c r="C212" s="267" t="s">
        <v>2448</v>
      </c>
      <c r="D212" s="268"/>
      <c r="E212" s="268"/>
      <c r="F212" s="268"/>
      <c r="G212" s="268"/>
      <c r="H212" s="158"/>
      <c r="I212" s="158"/>
      <c r="J212" s="158"/>
      <c r="K212" s="158"/>
      <c r="L212" s="158"/>
      <c r="M212" s="158"/>
      <c r="N212" s="157"/>
      <c r="O212" s="157"/>
      <c r="P212" s="157"/>
      <c r="Q212" s="157"/>
      <c r="R212" s="158"/>
      <c r="S212" s="158"/>
      <c r="T212" s="158"/>
      <c r="U212" s="158"/>
      <c r="V212" s="158"/>
      <c r="W212" s="158"/>
      <c r="X212" s="158"/>
      <c r="Y212" s="158"/>
      <c r="Z212" s="148"/>
      <c r="AA212" s="148"/>
      <c r="AB212" s="148"/>
      <c r="AC212" s="148"/>
      <c r="AD212" s="148"/>
      <c r="AE212" s="148"/>
      <c r="AF212" s="148"/>
      <c r="AG212" s="148" t="s">
        <v>335</v>
      </c>
      <c r="AH212" s="148"/>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3" x14ac:dyDescent="0.25">
      <c r="A213" s="155"/>
      <c r="B213" s="156"/>
      <c r="C213" s="267" t="s">
        <v>2449</v>
      </c>
      <c r="D213" s="268"/>
      <c r="E213" s="268"/>
      <c r="F213" s="268"/>
      <c r="G213" s="268"/>
      <c r="H213" s="158"/>
      <c r="I213" s="158"/>
      <c r="J213" s="158"/>
      <c r="K213" s="158"/>
      <c r="L213" s="158"/>
      <c r="M213" s="158"/>
      <c r="N213" s="157"/>
      <c r="O213" s="157"/>
      <c r="P213" s="157"/>
      <c r="Q213" s="157"/>
      <c r="R213" s="158"/>
      <c r="S213" s="158"/>
      <c r="T213" s="158"/>
      <c r="U213" s="158"/>
      <c r="V213" s="158"/>
      <c r="W213" s="158"/>
      <c r="X213" s="158"/>
      <c r="Y213" s="158"/>
      <c r="Z213" s="148"/>
      <c r="AA213" s="148"/>
      <c r="AB213" s="148"/>
      <c r="AC213" s="148"/>
      <c r="AD213" s="148"/>
      <c r="AE213" s="148"/>
      <c r="AF213" s="148"/>
      <c r="AG213" s="148" t="s">
        <v>335</v>
      </c>
      <c r="AH213" s="148"/>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outlineLevel="3" x14ac:dyDescent="0.25">
      <c r="A214" s="155"/>
      <c r="B214" s="156"/>
      <c r="C214" s="267" t="s">
        <v>2450</v>
      </c>
      <c r="D214" s="268"/>
      <c r="E214" s="268"/>
      <c r="F214" s="268"/>
      <c r="G214" s="268"/>
      <c r="H214" s="158"/>
      <c r="I214" s="158"/>
      <c r="J214" s="158"/>
      <c r="K214" s="158"/>
      <c r="L214" s="158"/>
      <c r="M214" s="158"/>
      <c r="N214" s="157"/>
      <c r="O214" s="157"/>
      <c r="P214" s="157"/>
      <c r="Q214" s="157"/>
      <c r="R214" s="158"/>
      <c r="S214" s="158"/>
      <c r="T214" s="158"/>
      <c r="U214" s="158"/>
      <c r="V214" s="158"/>
      <c r="W214" s="158"/>
      <c r="X214" s="158"/>
      <c r="Y214" s="158"/>
      <c r="Z214" s="148"/>
      <c r="AA214" s="148"/>
      <c r="AB214" s="148"/>
      <c r="AC214" s="148"/>
      <c r="AD214" s="148"/>
      <c r="AE214" s="148"/>
      <c r="AF214" s="148"/>
      <c r="AG214" s="148" t="s">
        <v>335</v>
      </c>
      <c r="AH214" s="148"/>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3" x14ac:dyDescent="0.25">
      <c r="A215" s="155"/>
      <c r="B215" s="156"/>
      <c r="C215" s="267" t="s">
        <v>2451</v>
      </c>
      <c r="D215" s="268"/>
      <c r="E215" s="268"/>
      <c r="F215" s="268"/>
      <c r="G215" s="268"/>
      <c r="H215" s="158"/>
      <c r="I215" s="158"/>
      <c r="J215" s="158"/>
      <c r="K215" s="158"/>
      <c r="L215" s="158"/>
      <c r="M215" s="158"/>
      <c r="N215" s="157"/>
      <c r="O215" s="157"/>
      <c r="P215" s="157"/>
      <c r="Q215" s="157"/>
      <c r="R215" s="158"/>
      <c r="S215" s="158"/>
      <c r="T215" s="158"/>
      <c r="U215" s="158"/>
      <c r="V215" s="158"/>
      <c r="W215" s="158"/>
      <c r="X215" s="158"/>
      <c r="Y215" s="158"/>
      <c r="Z215" s="148"/>
      <c r="AA215" s="148"/>
      <c r="AB215" s="148"/>
      <c r="AC215" s="148"/>
      <c r="AD215" s="148"/>
      <c r="AE215" s="148"/>
      <c r="AF215" s="148"/>
      <c r="AG215" s="148" t="s">
        <v>335</v>
      </c>
      <c r="AH215" s="148"/>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3" x14ac:dyDescent="0.25">
      <c r="A216" s="155"/>
      <c r="B216" s="156"/>
      <c r="C216" s="267" t="s">
        <v>2452</v>
      </c>
      <c r="D216" s="268"/>
      <c r="E216" s="268"/>
      <c r="F216" s="268"/>
      <c r="G216" s="268"/>
      <c r="H216" s="158"/>
      <c r="I216" s="158"/>
      <c r="J216" s="158"/>
      <c r="K216" s="158"/>
      <c r="L216" s="158"/>
      <c r="M216" s="158"/>
      <c r="N216" s="157"/>
      <c r="O216" s="157"/>
      <c r="P216" s="157"/>
      <c r="Q216" s="157"/>
      <c r="R216" s="158"/>
      <c r="S216" s="158"/>
      <c r="T216" s="158"/>
      <c r="U216" s="158"/>
      <c r="V216" s="158"/>
      <c r="W216" s="158"/>
      <c r="X216" s="158"/>
      <c r="Y216" s="158"/>
      <c r="Z216" s="148"/>
      <c r="AA216" s="148"/>
      <c r="AB216" s="148"/>
      <c r="AC216" s="148"/>
      <c r="AD216" s="148"/>
      <c r="AE216" s="148"/>
      <c r="AF216" s="148"/>
      <c r="AG216" s="148" t="s">
        <v>335</v>
      </c>
      <c r="AH216" s="148"/>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outlineLevel="3" x14ac:dyDescent="0.25">
      <c r="A217" s="155"/>
      <c r="B217" s="156"/>
      <c r="C217" s="267" t="s">
        <v>2266</v>
      </c>
      <c r="D217" s="268"/>
      <c r="E217" s="268"/>
      <c r="F217" s="268"/>
      <c r="G217" s="268"/>
      <c r="H217" s="158"/>
      <c r="I217" s="158"/>
      <c r="J217" s="158"/>
      <c r="K217" s="158"/>
      <c r="L217" s="158"/>
      <c r="M217" s="158"/>
      <c r="N217" s="157"/>
      <c r="O217" s="157"/>
      <c r="P217" s="157"/>
      <c r="Q217" s="157"/>
      <c r="R217" s="158"/>
      <c r="S217" s="158"/>
      <c r="T217" s="158"/>
      <c r="U217" s="158"/>
      <c r="V217" s="158"/>
      <c r="W217" s="158"/>
      <c r="X217" s="158"/>
      <c r="Y217" s="158"/>
      <c r="Z217" s="148"/>
      <c r="AA217" s="148"/>
      <c r="AB217" s="148"/>
      <c r="AC217" s="148"/>
      <c r="AD217" s="148"/>
      <c r="AE217" s="148"/>
      <c r="AF217" s="148"/>
      <c r="AG217" s="148" t="s">
        <v>335</v>
      </c>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ht="13" x14ac:dyDescent="0.25">
      <c r="A218" s="162" t="s">
        <v>325</v>
      </c>
      <c r="B218" s="163" t="s">
        <v>283</v>
      </c>
      <c r="C218" s="187" t="s">
        <v>191</v>
      </c>
      <c r="D218" s="164"/>
      <c r="E218" s="165"/>
      <c r="F218" s="166"/>
      <c r="G218" s="166">
        <f>SUMIF(AG219:AG225,"&lt;&gt;NOR",G219:G225)</f>
        <v>0</v>
      </c>
      <c r="H218" s="166"/>
      <c r="I218" s="166">
        <f>SUM(I219:I225)</f>
        <v>0</v>
      </c>
      <c r="J218" s="166"/>
      <c r="K218" s="166">
        <f>SUM(K219:K225)</f>
        <v>0</v>
      </c>
      <c r="L218" s="166"/>
      <c r="M218" s="166">
        <f>SUM(M219:M225)</f>
        <v>0</v>
      </c>
      <c r="N218" s="165"/>
      <c r="O218" s="165">
        <f>SUM(O219:O225)</f>
        <v>0</v>
      </c>
      <c r="P218" s="165"/>
      <c r="Q218" s="165">
        <f>SUM(Q219:Q225)</f>
        <v>0</v>
      </c>
      <c r="R218" s="166"/>
      <c r="S218" s="166"/>
      <c r="T218" s="167"/>
      <c r="U218" s="161"/>
      <c r="V218" s="161">
        <f>SUM(V219:V225)</f>
        <v>0</v>
      </c>
      <c r="W218" s="161"/>
      <c r="X218" s="161"/>
      <c r="Y218" s="161"/>
      <c r="AG218" t="s">
        <v>326</v>
      </c>
    </row>
    <row r="219" spans="1:60" outlineLevel="1" x14ac:dyDescent="0.25">
      <c r="A219" s="180">
        <v>138</v>
      </c>
      <c r="B219" s="181" t="s">
        <v>2064</v>
      </c>
      <c r="C219" s="190" t="s">
        <v>2453</v>
      </c>
      <c r="D219" s="182" t="s">
        <v>627</v>
      </c>
      <c r="E219" s="183">
        <v>1</v>
      </c>
      <c r="F219" s="184"/>
      <c r="G219" s="185">
        <f>ROUND(E219*F219,2)</f>
        <v>0</v>
      </c>
      <c r="H219" s="184"/>
      <c r="I219" s="185">
        <f>ROUND(E219*H219,2)</f>
        <v>0</v>
      </c>
      <c r="J219" s="184"/>
      <c r="K219" s="185">
        <f>ROUND(E219*J219,2)</f>
        <v>0</v>
      </c>
      <c r="L219" s="185">
        <v>21</v>
      </c>
      <c r="M219" s="185">
        <f>G219*(1+L219/100)</f>
        <v>0</v>
      </c>
      <c r="N219" s="183">
        <v>0</v>
      </c>
      <c r="O219" s="183">
        <f>ROUND(E219*N219,2)</f>
        <v>0</v>
      </c>
      <c r="P219" s="183">
        <v>0</v>
      </c>
      <c r="Q219" s="183">
        <f>ROUND(E219*P219,2)</f>
        <v>0</v>
      </c>
      <c r="R219" s="185"/>
      <c r="S219" s="185" t="s">
        <v>344</v>
      </c>
      <c r="T219" s="186" t="s">
        <v>331</v>
      </c>
      <c r="U219" s="158">
        <v>0</v>
      </c>
      <c r="V219" s="158">
        <f>ROUND(E219*U219,2)</f>
        <v>0</v>
      </c>
      <c r="W219" s="158"/>
      <c r="X219" s="158" t="s">
        <v>392</v>
      </c>
      <c r="Y219" s="158" t="s">
        <v>333</v>
      </c>
      <c r="Z219" s="148"/>
      <c r="AA219" s="148"/>
      <c r="AB219" s="148"/>
      <c r="AC219" s="148"/>
      <c r="AD219" s="148"/>
      <c r="AE219" s="148"/>
      <c r="AF219" s="148"/>
      <c r="AG219" s="148" t="s">
        <v>393</v>
      </c>
      <c r="AH219" s="148"/>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1" x14ac:dyDescent="0.25">
      <c r="A220" s="180">
        <v>139</v>
      </c>
      <c r="B220" s="181" t="s">
        <v>2066</v>
      </c>
      <c r="C220" s="190" t="s">
        <v>1962</v>
      </c>
      <c r="D220" s="182" t="s">
        <v>521</v>
      </c>
      <c r="E220" s="183">
        <v>40</v>
      </c>
      <c r="F220" s="184"/>
      <c r="G220" s="185">
        <f>ROUND(E220*F220,2)</f>
        <v>0</v>
      </c>
      <c r="H220" s="184"/>
      <c r="I220" s="185">
        <f>ROUND(E220*H220,2)</f>
        <v>0</v>
      </c>
      <c r="J220" s="184"/>
      <c r="K220" s="185">
        <f>ROUND(E220*J220,2)</f>
        <v>0</v>
      </c>
      <c r="L220" s="185">
        <v>21</v>
      </c>
      <c r="M220" s="185">
        <f>G220*(1+L220/100)</f>
        <v>0</v>
      </c>
      <c r="N220" s="183">
        <v>0</v>
      </c>
      <c r="O220" s="183">
        <f>ROUND(E220*N220,2)</f>
        <v>0</v>
      </c>
      <c r="P220" s="183">
        <v>0</v>
      </c>
      <c r="Q220" s="183">
        <f>ROUND(E220*P220,2)</f>
        <v>0</v>
      </c>
      <c r="R220" s="185"/>
      <c r="S220" s="185" t="s">
        <v>344</v>
      </c>
      <c r="T220" s="186" t="s">
        <v>331</v>
      </c>
      <c r="U220" s="158">
        <v>0</v>
      </c>
      <c r="V220" s="158">
        <f>ROUND(E220*U220,2)</f>
        <v>0</v>
      </c>
      <c r="W220" s="158"/>
      <c r="X220" s="158" t="s">
        <v>392</v>
      </c>
      <c r="Y220" s="158" t="s">
        <v>333</v>
      </c>
      <c r="Z220" s="148"/>
      <c r="AA220" s="148"/>
      <c r="AB220" s="148"/>
      <c r="AC220" s="148"/>
      <c r="AD220" s="148"/>
      <c r="AE220" s="148"/>
      <c r="AF220" s="148"/>
      <c r="AG220" s="148" t="s">
        <v>393</v>
      </c>
      <c r="AH220" s="148"/>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1" x14ac:dyDescent="0.25">
      <c r="A221" s="180">
        <v>140</v>
      </c>
      <c r="B221" s="181" t="s">
        <v>2069</v>
      </c>
      <c r="C221" s="190" t="s">
        <v>2454</v>
      </c>
      <c r="D221" s="182" t="s">
        <v>390</v>
      </c>
      <c r="E221" s="183">
        <v>1.5</v>
      </c>
      <c r="F221" s="184"/>
      <c r="G221" s="185">
        <f>ROUND(E221*F221,2)</f>
        <v>0</v>
      </c>
      <c r="H221" s="184"/>
      <c r="I221" s="185">
        <f>ROUND(E221*H221,2)</f>
        <v>0</v>
      </c>
      <c r="J221" s="184"/>
      <c r="K221" s="185">
        <f>ROUND(E221*J221,2)</f>
        <v>0</v>
      </c>
      <c r="L221" s="185">
        <v>21</v>
      </c>
      <c r="M221" s="185">
        <f>G221*(1+L221/100)</f>
        <v>0</v>
      </c>
      <c r="N221" s="183">
        <v>0</v>
      </c>
      <c r="O221" s="183">
        <f>ROUND(E221*N221,2)</f>
        <v>0</v>
      </c>
      <c r="P221" s="183">
        <v>0</v>
      </c>
      <c r="Q221" s="183">
        <f>ROUND(E221*P221,2)</f>
        <v>0</v>
      </c>
      <c r="R221" s="185"/>
      <c r="S221" s="185" t="s">
        <v>344</v>
      </c>
      <c r="T221" s="186" t="s">
        <v>331</v>
      </c>
      <c r="U221" s="158">
        <v>0</v>
      </c>
      <c r="V221" s="158">
        <f>ROUND(E221*U221,2)</f>
        <v>0</v>
      </c>
      <c r="W221" s="158"/>
      <c r="X221" s="158" t="s">
        <v>392</v>
      </c>
      <c r="Y221" s="158" t="s">
        <v>333</v>
      </c>
      <c r="Z221" s="148"/>
      <c r="AA221" s="148"/>
      <c r="AB221" s="148"/>
      <c r="AC221" s="148"/>
      <c r="AD221" s="148"/>
      <c r="AE221" s="148"/>
      <c r="AF221" s="148"/>
      <c r="AG221" s="148" t="s">
        <v>393</v>
      </c>
      <c r="AH221" s="148"/>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outlineLevel="1" x14ac:dyDescent="0.25">
      <c r="A222" s="180">
        <v>141</v>
      </c>
      <c r="B222" s="181" t="s">
        <v>2072</v>
      </c>
      <c r="C222" s="190" t="s">
        <v>2455</v>
      </c>
      <c r="D222" s="182" t="s">
        <v>521</v>
      </c>
      <c r="E222" s="183">
        <v>4</v>
      </c>
      <c r="F222" s="184"/>
      <c r="G222" s="185">
        <f>ROUND(E222*F222,2)</f>
        <v>0</v>
      </c>
      <c r="H222" s="184"/>
      <c r="I222" s="185">
        <f>ROUND(E222*H222,2)</f>
        <v>0</v>
      </c>
      <c r="J222" s="184"/>
      <c r="K222" s="185">
        <f>ROUND(E222*J222,2)</f>
        <v>0</v>
      </c>
      <c r="L222" s="185">
        <v>21</v>
      </c>
      <c r="M222" s="185">
        <f>G222*(1+L222/100)</f>
        <v>0</v>
      </c>
      <c r="N222" s="183">
        <v>0</v>
      </c>
      <c r="O222" s="183">
        <f>ROUND(E222*N222,2)</f>
        <v>0</v>
      </c>
      <c r="P222" s="183">
        <v>0</v>
      </c>
      <c r="Q222" s="183">
        <f>ROUND(E222*P222,2)</f>
        <v>0</v>
      </c>
      <c r="R222" s="185"/>
      <c r="S222" s="185" t="s">
        <v>344</v>
      </c>
      <c r="T222" s="186" t="s">
        <v>331</v>
      </c>
      <c r="U222" s="158">
        <v>0</v>
      </c>
      <c r="V222" s="158">
        <f>ROUND(E222*U222,2)</f>
        <v>0</v>
      </c>
      <c r="W222" s="158"/>
      <c r="X222" s="158" t="s">
        <v>392</v>
      </c>
      <c r="Y222" s="158" t="s">
        <v>333</v>
      </c>
      <c r="Z222" s="148"/>
      <c r="AA222" s="148"/>
      <c r="AB222" s="148"/>
      <c r="AC222" s="148"/>
      <c r="AD222" s="148"/>
      <c r="AE222" s="148"/>
      <c r="AF222" s="148"/>
      <c r="AG222" s="148" t="s">
        <v>393</v>
      </c>
      <c r="AH222" s="148"/>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1" x14ac:dyDescent="0.25">
      <c r="A223" s="172">
        <v>142</v>
      </c>
      <c r="B223" s="173" t="s">
        <v>2074</v>
      </c>
      <c r="C223" s="188" t="s">
        <v>2456</v>
      </c>
      <c r="D223" s="174" t="s">
        <v>521</v>
      </c>
      <c r="E223" s="175">
        <v>10</v>
      </c>
      <c r="F223" s="176"/>
      <c r="G223" s="177">
        <f>ROUND(E223*F223,2)</f>
        <v>0</v>
      </c>
      <c r="H223" s="176"/>
      <c r="I223" s="177">
        <f>ROUND(E223*H223,2)</f>
        <v>0</v>
      </c>
      <c r="J223" s="176"/>
      <c r="K223" s="177">
        <f>ROUND(E223*J223,2)</f>
        <v>0</v>
      </c>
      <c r="L223" s="177">
        <v>21</v>
      </c>
      <c r="M223" s="177">
        <f>G223*(1+L223/100)</f>
        <v>0</v>
      </c>
      <c r="N223" s="175">
        <v>0</v>
      </c>
      <c r="O223" s="175">
        <f>ROUND(E223*N223,2)</f>
        <v>0</v>
      </c>
      <c r="P223" s="175">
        <v>0</v>
      </c>
      <c r="Q223" s="175">
        <f>ROUND(E223*P223,2)</f>
        <v>0</v>
      </c>
      <c r="R223" s="177"/>
      <c r="S223" s="177" t="s">
        <v>344</v>
      </c>
      <c r="T223" s="178" t="s">
        <v>331</v>
      </c>
      <c r="U223" s="158">
        <v>0</v>
      </c>
      <c r="V223" s="158">
        <f>ROUND(E223*U223,2)</f>
        <v>0</v>
      </c>
      <c r="W223" s="158"/>
      <c r="X223" s="158" t="s">
        <v>392</v>
      </c>
      <c r="Y223" s="158" t="s">
        <v>333</v>
      </c>
      <c r="Z223" s="148"/>
      <c r="AA223" s="148"/>
      <c r="AB223" s="148"/>
      <c r="AC223" s="148"/>
      <c r="AD223" s="148"/>
      <c r="AE223" s="148"/>
      <c r="AF223" s="148"/>
      <c r="AG223" s="148" t="s">
        <v>393</v>
      </c>
      <c r="AH223" s="148"/>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outlineLevel="2" x14ac:dyDescent="0.25">
      <c r="A224" s="155"/>
      <c r="B224" s="156"/>
      <c r="C224" s="258" t="s">
        <v>2457</v>
      </c>
      <c r="D224" s="259"/>
      <c r="E224" s="259"/>
      <c r="F224" s="259"/>
      <c r="G224" s="259"/>
      <c r="H224" s="158"/>
      <c r="I224" s="158"/>
      <c r="J224" s="158"/>
      <c r="K224" s="158"/>
      <c r="L224" s="158"/>
      <c r="M224" s="158"/>
      <c r="N224" s="157"/>
      <c r="O224" s="157"/>
      <c r="P224" s="157"/>
      <c r="Q224" s="157"/>
      <c r="R224" s="158"/>
      <c r="S224" s="158"/>
      <c r="T224" s="158"/>
      <c r="U224" s="158"/>
      <c r="V224" s="158"/>
      <c r="W224" s="158"/>
      <c r="X224" s="158"/>
      <c r="Y224" s="158"/>
      <c r="Z224" s="148"/>
      <c r="AA224" s="148"/>
      <c r="AB224" s="148"/>
      <c r="AC224" s="148"/>
      <c r="AD224" s="148"/>
      <c r="AE224" s="148"/>
      <c r="AF224" s="148"/>
      <c r="AG224" s="148" t="s">
        <v>335</v>
      </c>
      <c r="AH224" s="148"/>
      <c r="AI224" s="148"/>
      <c r="AJ224" s="148"/>
      <c r="AK224" s="148"/>
      <c r="AL224" s="148"/>
      <c r="AM224" s="148"/>
      <c r="AN224" s="148"/>
      <c r="AO224" s="148"/>
      <c r="AP224" s="148"/>
      <c r="AQ224" s="148"/>
      <c r="AR224" s="148"/>
      <c r="AS224" s="148"/>
      <c r="AT224" s="148"/>
      <c r="AU224" s="148"/>
      <c r="AV224" s="148"/>
      <c r="AW224" s="148"/>
      <c r="AX224" s="148"/>
      <c r="AY224" s="148"/>
      <c r="AZ224" s="148"/>
      <c r="BA224" s="179" t="str">
        <f>C224</f>
        <v>Výkop 50 x 120 cm, kompletní, včetně betonového podloží 10 cm, pískového lože 10/10cm, zahrnutí, hutnění, výstražné fólie a úpravy terénu.</v>
      </c>
      <c r="BB224" s="148"/>
      <c r="BC224" s="148"/>
      <c r="BD224" s="148"/>
      <c r="BE224" s="148"/>
      <c r="BF224" s="148"/>
      <c r="BG224" s="148"/>
      <c r="BH224" s="148"/>
    </row>
    <row r="225" spans="1:60" outlineLevel="1" x14ac:dyDescent="0.25">
      <c r="A225" s="180">
        <v>143</v>
      </c>
      <c r="B225" s="181" t="s">
        <v>2458</v>
      </c>
      <c r="C225" s="190" t="s">
        <v>2459</v>
      </c>
      <c r="D225" s="182" t="s">
        <v>390</v>
      </c>
      <c r="E225" s="183">
        <v>1.5</v>
      </c>
      <c r="F225" s="184"/>
      <c r="G225" s="185">
        <f>ROUND(E225*F225,2)</f>
        <v>0</v>
      </c>
      <c r="H225" s="184"/>
      <c r="I225" s="185">
        <f>ROUND(E225*H225,2)</f>
        <v>0</v>
      </c>
      <c r="J225" s="184"/>
      <c r="K225" s="185">
        <f>ROUND(E225*J225,2)</f>
        <v>0</v>
      </c>
      <c r="L225" s="185">
        <v>21</v>
      </c>
      <c r="M225" s="185">
        <f>G225*(1+L225/100)</f>
        <v>0</v>
      </c>
      <c r="N225" s="183">
        <v>0</v>
      </c>
      <c r="O225" s="183">
        <f>ROUND(E225*N225,2)</f>
        <v>0</v>
      </c>
      <c r="P225" s="183">
        <v>0</v>
      </c>
      <c r="Q225" s="183">
        <f>ROUND(E225*P225,2)</f>
        <v>0</v>
      </c>
      <c r="R225" s="185"/>
      <c r="S225" s="185" t="s">
        <v>344</v>
      </c>
      <c r="T225" s="186" t="s">
        <v>331</v>
      </c>
      <c r="U225" s="158">
        <v>0</v>
      </c>
      <c r="V225" s="158">
        <f>ROUND(E225*U225,2)</f>
        <v>0</v>
      </c>
      <c r="W225" s="158"/>
      <c r="X225" s="158" t="s">
        <v>392</v>
      </c>
      <c r="Y225" s="158" t="s">
        <v>333</v>
      </c>
      <c r="Z225" s="148"/>
      <c r="AA225" s="148"/>
      <c r="AB225" s="148"/>
      <c r="AC225" s="148"/>
      <c r="AD225" s="148"/>
      <c r="AE225" s="148"/>
      <c r="AF225" s="148"/>
      <c r="AG225" s="148" t="s">
        <v>393</v>
      </c>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ht="13" x14ac:dyDescent="0.25">
      <c r="A226" s="162" t="s">
        <v>325</v>
      </c>
      <c r="B226" s="163" t="s">
        <v>284</v>
      </c>
      <c r="C226" s="187" t="s">
        <v>285</v>
      </c>
      <c r="D226" s="164"/>
      <c r="E226" s="165"/>
      <c r="F226" s="166"/>
      <c r="G226" s="166">
        <f>SUMIF(AG227:AG227,"&lt;&gt;NOR",G227:G227)</f>
        <v>0</v>
      </c>
      <c r="H226" s="166"/>
      <c r="I226" s="166">
        <f>SUM(I227:I227)</f>
        <v>0</v>
      </c>
      <c r="J226" s="166"/>
      <c r="K226" s="166">
        <f>SUM(K227:K227)</f>
        <v>0</v>
      </c>
      <c r="L226" s="166"/>
      <c r="M226" s="166">
        <f>SUM(M227:M227)</f>
        <v>0</v>
      </c>
      <c r="N226" s="165"/>
      <c r="O226" s="165">
        <f>SUM(O227:O227)</f>
        <v>0</v>
      </c>
      <c r="P226" s="165"/>
      <c r="Q226" s="165">
        <f>SUM(Q227:Q227)</f>
        <v>0</v>
      </c>
      <c r="R226" s="166"/>
      <c r="S226" s="166"/>
      <c r="T226" s="167"/>
      <c r="U226" s="161"/>
      <c r="V226" s="161">
        <f>SUM(V227:V227)</f>
        <v>0</v>
      </c>
      <c r="W226" s="161"/>
      <c r="X226" s="161"/>
      <c r="Y226" s="161"/>
      <c r="AG226" t="s">
        <v>326</v>
      </c>
    </row>
    <row r="227" spans="1:60" outlineLevel="1" x14ac:dyDescent="0.25">
      <c r="A227" s="180">
        <v>144</v>
      </c>
      <c r="B227" s="181" t="s">
        <v>2460</v>
      </c>
      <c r="C227" s="190" t="s">
        <v>2461</v>
      </c>
      <c r="D227" s="182" t="s">
        <v>627</v>
      </c>
      <c r="E227" s="183">
        <v>1</v>
      </c>
      <c r="F227" s="184"/>
      <c r="G227" s="185">
        <f>ROUND(E227*F227,2)</f>
        <v>0</v>
      </c>
      <c r="H227" s="184"/>
      <c r="I227" s="185">
        <f>ROUND(E227*H227,2)</f>
        <v>0</v>
      </c>
      <c r="J227" s="184"/>
      <c r="K227" s="185">
        <f>ROUND(E227*J227,2)</f>
        <v>0</v>
      </c>
      <c r="L227" s="185">
        <v>21</v>
      </c>
      <c r="M227" s="185">
        <f>G227*(1+L227/100)</f>
        <v>0</v>
      </c>
      <c r="N227" s="183">
        <v>0</v>
      </c>
      <c r="O227" s="183">
        <f>ROUND(E227*N227,2)</f>
        <v>0</v>
      </c>
      <c r="P227" s="183">
        <v>0</v>
      </c>
      <c r="Q227" s="183">
        <f>ROUND(E227*P227,2)</f>
        <v>0</v>
      </c>
      <c r="R227" s="185"/>
      <c r="S227" s="185" t="s">
        <v>344</v>
      </c>
      <c r="T227" s="186" t="s">
        <v>331</v>
      </c>
      <c r="U227" s="158">
        <v>0</v>
      </c>
      <c r="V227" s="158">
        <f>ROUND(E227*U227,2)</f>
        <v>0</v>
      </c>
      <c r="W227" s="158"/>
      <c r="X227" s="158" t="s">
        <v>392</v>
      </c>
      <c r="Y227" s="158" t="s">
        <v>333</v>
      </c>
      <c r="Z227" s="148"/>
      <c r="AA227" s="148"/>
      <c r="AB227" s="148"/>
      <c r="AC227" s="148"/>
      <c r="AD227" s="148"/>
      <c r="AE227" s="148"/>
      <c r="AF227" s="148"/>
      <c r="AG227" s="148" t="s">
        <v>393</v>
      </c>
      <c r="AH227" s="148"/>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ht="13" x14ac:dyDescent="0.25">
      <c r="A228" s="162" t="s">
        <v>325</v>
      </c>
      <c r="B228" s="163" t="s">
        <v>286</v>
      </c>
      <c r="C228" s="187" t="s">
        <v>287</v>
      </c>
      <c r="D228" s="164"/>
      <c r="E228" s="165"/>
      <c r="F228" s="166"/>
      <c r="G228" s="166">
        <f>SUMIF(AG229:AG230,"&lt;&gt;NOR",G229:G230)</f>
        <v>0</v>
      </c>
      <c r="H228" s="166"/>
      <c r="I228" s="166">
        <f>SUM(I229:I230)</f>
        <v>0</v>
      </c>
      <c r="J228" s="166"/>
      <c r="K228" s="166">
        <f>SUM(K229:K230)</f>
        <v>0</v>
      </c>
      <c r="L228" s="166"/>
      <c r="M228" s="166">
        <f>SUM(M229:M230)</f>
        <v>0</v>
      </c>
      <c r="N228" s="165"/>
      <c r="O228" s="165">
        <f>SUM(O229:O230)</f>
        <v>0</v>
      </c>
      <c r="P228" s="165"/>
      <c r="Q228" s="165">
        <f>SUM(Q229:Q230)</f>
        <v>0</v>
      </c>
      <c r="R228" s="166"/>
      <c r="S228" s="166"/>
      <c r="T228" s="167"/>
      <c r="U228" s="161"/>
      <c r="V228" s="161">
        <f>SUM(V229:V230)</f>
        <v>0</v>
      </c>
      <c r="W228" s="161"/>
      <c r="X228" s="161"/>
      <c r="Y228" s="161"/>
      <c r="AG228" t="s">
        <v>326</v>
      </c>
    </row>
    <row r="229" spans="1:60" outlineLevel="1" x14ac:dyDescent="0.25">
      <c r="A229" s="172">
        <v>145</v>
      </c>
      <c r="B229" s="173" t="s">
        <v>2076</v>
      </c>
      <c r="C229" s="188" t="s">
        <v>2462</v>
      </c>
      <c r="D229" s="174" t="s">
        <v>627</v>
      </c>
      <c r="E229" s="175">
        <v>1</v>
      </c>
      <c r="F229" s="176"/>
      <c r="G229" s="177">
        <f>ROUND(E229*F229,2)</f>
        <v>0</v>
      </c>
      <c r="H229" s="176"/>
      <c r="I229" s="177">
        <f>ROUND(E229*H229,2)</f>
        <v>0</v>
      </c>
      <c r="J229" s="176"/>
      <c r="K229" s="177">
        <f>ROUND(E229*J229,2)</f>
        <v>0</v>
      </c>
      <c r="L229" s="177">
        <v>21</v>
      </c>
      <c r="M229" s="177">
        <f>G229*(1+L229/100)</f>
        <v>0</v>
      </c>
      <c r="N229" s="175">
        <v>0</v>
      </c>
      <c r="O229" s="175">
        <f>ROUND(E229*N229,2)</f>
        <v>0</v>
      </c>
      <c r="P229" s="175">
        <v>0</v>
      </c>
      <c r="Q229" s="175">
        <f>ROUND(E229*P229,2)</f>
        <v>0</v>
      </c>
      <c r="R229" s="177"/>
      <c r="S229" s="177" t="s">
        <v>344</v>
      </c>
      <c r="T229" s="178" t="s">
        <v>331</v>
      </c>
      <c r="U229" s="158">
        <v>0</v>
      </c>
      <c r="V229" s="158">
        <f>ROUND(E229*U229,2)</f>
        <v>0</v>
      </c>
      <c r="W229" s="158"/>
      <c r="X229" s="158" t="s">
        <v>392</v>
      </c>
      <c r="Y229" s="158" t="s">
        <v>333</v>
      </c>
      <c r="Z229" s="148"/>
      <c r="AA229" s="148"/>
      <c r="AB229" s="148"/>
      <c r="AC229" s="148"/>
      <c r="AD229" s="148"/>
      <c r="AE229" s="148"/>
      <c r="AF229" s="148"/>
      <c r="AG229" s="148" t="s">
        <v>393</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outlineLevel="2" x14ac:dyDescent="0.25">
      <c r="A230" s="155"/>
      <c r="B230" s="156"/>
      <c r="C230" s="258" t="s">
        <v>2463</v>
      </c>
      <c r="D230" s="259"/>
      <c r="E230" s="259"/>
      <c r="F230" s="259"/>
      <c r="G230" s="259"/>
      <c r="H230" s="158"/>
      <c r="I230" s="158"/>
      <c r="J230" s="158"/>
      <c r="K230" s="158"/>
      <c r="L230" s="158"/>
      <c r="M230" s="158"/>
      <c r="N230" s="157"/>
      <c r="O230" s="157"/>
      <c r="P230" s="157"/>
      <c r="Q230" s="157"/>
      <c r="R230" s="158"/>
      <c r="S230" s="158"/>
      <c r="T230" s="158"/>
      <c r="U230" s="158"/>
      <c r="V230" s="158"/>
      <c r="W230" s="158"/>
      <c r="X230" s="158"/>
      <c r="Y230" s="158"/>
      <c r="Z230" s="148"/>
      <c r="AA230" s="148"/>
      <c r="AB230" s="148"/>
      <c r="AC230" s="148"/>
      <c r="AD230" s="148"/>
      <c r="AE230" s="148"/>
      <c r="AF230" s="148"/>
      <c r="AG230" s="148" t="s">
        <v>335</v>
      </c>
      <c r="AH230" s="148"/>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x14ac:dyDescent="0.25">
      <c r="A231" s="3"/>
      <c r="B231" s="4"/>
      <c r="C231" s="191"/>
      <c r="D231" s="6"/>
      <c r="E231" s="3"/>
      <c r="F231" s="3"/>
      <c r="G231" s="3"/>
      <c r="H231" s="3"/>
      <c r="I231" s="3"/>
      <c r="J231" s="3"/>
      <c r="K231" s="3"/>
      <c r="L231" s="3"/>
      <c r="M231" s="3"/>
      <c r="N231" s="3"/>
      <c r="O231" s="3"/>
      <c r="P231" s="3"/>
      <c r="Q231" s="3"/>
      <c r="R231" s="3"/>
      <c r="S231" s="3"/>
      <c r="T231" s="3"/>
      <c r="U231" s="3"/>
      <c r="V231" s="3"/>
      <c r="W231" s="3"/>
      <c r="X231" s="3"/>
      <c r="Y231" s="3"/>
      <c r="AE231">
        <v>15</v>
      </c>
      <c r="AF231">
        <v>21</v>
      </c>
      <c r="AG231" t="s">
        <v>311</v>
      </c>
    </row>
    <row r="232" spans="1:60" ht="13" x14ac:dyDescent="0.25">
      <c r="A232" s="151"/>
      <c r="B232" s="152" t="s">
        <v>29</v>
      </c>
      <c r="C232" s="192"/>
      <c r="D232" s="153"/>
      <c r="E232" s="154"/>
      <c r="F232" s="154"/>
      <c r="G232" s="171">
        <f>G8+G11+G28+G85+G102+G105+G189+G208+G218+G226+G228</f>
        <v>0</v>
      </c>
      <c r="H232" s="3"/>
      <c r="I232" s="3"/>
      <c r="J232" s="3"/>
      <c r="K232" s="3"/>
      <c r="L232" s="3"/>
      <c r="M232" s="3"/>
      <c r="N232" s="3"/>
      <c r="O232" s="3"/>
      <c r="P232" s="3"/>
      <c r="Q232" s="3"/>
      <c r="R232" s="3"/>
      <c r="S232" s="3"/>
      <c r="T232" s="3"/>
      <c r="U232" s="3"/>
      <c r="V232" s="3"/>
      <c r="W232" s="3"/>
      <c r="X232" s="3"/>
      <c r="Y232" s="3"/>
      <c r="AE232">
        <f>SUMIF(L7:L230,AE231,G7:G230)</f>
        <v>0</v>
      </c>
      <c r="AF232">
        <f>SUMIF(L7:L230,AF231,G7:G230)</f>
        <v>0</v>
      </c>
      <c r="AG232" t="s">
        <v>384</v>
      </c>
    </row>
    <row r="233" spans="1:60" x14ac:dyDescent="0.25">
      <c r="C233" s="193"/>
      <c r="D233" s="10"/>
      <c r="AG233" t="s">
        <v>386</v>
      </c>
    </row>
    <row r="234" spans="1:60" x14ac:dyDescent="0.25">
      <c r="D234" s="10"/>
    </row>
    <row r="235" spans="1:60" x14ac:dyDescent="0.25">
      <c r="D235" s="10"/>
    </row>
    <row r="236" spans="1:60" x14ac:dyDescent="0.25">
      <c r="D236" s="10"/>
    </row>
    <row r="237" spans="1:60" x14ac:dyDescent="0.25">
      <c r="D237" s="10"/>
    </row>
    <row r="238" spans="1:60" x14ac:dyDescent="0.25">
      <c r="D238" s="10"/>
    </row>
    <row r="239" spans="1:60" x14ac:dyDescent="0.25">
      <c r="D239" s="10"/>
    </row>
    <row r="240" spans="1:60"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8EpoZ/uRFCTTiiWO6EtI/JnYtpj2QAo0XLRXNnhvokUX6WyUvh24T+4tsw0adszFyG64HEAe+vD8LW4KMic9iQ==" saltValue="sx54PJ8JQT6I/RdKj4wDrw==" spinCount="100000" sheet="1" formatRows="0"/>
  <mergeCells count="71">
    <mergeCell ref="C13:G13"/>
    <mergeCell ref="A1:G1"/>
    <mergeCell ref="C2:G2"/>
    <mergeCell ref="C3:G3"/>
    <mergeCell ref="C4:G4"/>
    <mergeCell ref="C10:G10"/>
    <mergeCell ref="C52:G52"/>
    <mergeCell ref="C15:G15"/>
    <mergeCell ref="C30:G30"/>
    <mergeCell ref="C34:G34"/>
    <mergeCell ref="C36:G36"/>
    <mergeCell ref="C38:G38"/>
    <mergeCell ref="C40:G40"/>
    <mergeCell ref="C42:G42"/>
    <mergeCell ref="C44:G44"/>
    <mergeCell ref="C46:G46"/>
    <mergeCell ref="C48:G48"/>
    <mergeCell ref="C50:G50"/>
    <mergeCell ref="C71:G71"/>
    <mergeCell ref="C54:G54"/>
    <mergeCell ref="C56:G56"/>
    <mergeCell ref="C58:G58"/>
    <mergeCell ref="C60:G60"/>
    <mergeCell ref="C62:G62"/>
    <mergeCell ref="C64:G64"/>
    <mergeCell ref="C66:G66"/>
    <mergeCell ref="C67:G67"/>
    <mergeCell ref="C68:G68"/>
    <mergeCell ref="C69:G69"/>
    <mergeCell ref="C70:G70"/>
    <mergeCell ref="C145:G145"/>
    <mergeCell ref="C72:G72"/>
    <mergeCell ref="C87:G87"/>
    <mergeCell ref="C89:G89"/>
    <mergeCell ref="C91:G91"/>
    <mergeCell ref="C93:G93"/>
    <mergeCell ref="C95:G95"/>
    <mergeCell ref="C97:G97"/>
    <mergeCell ref="C104:G104"/>
    <mergeCell ref="C139:G139"/>
    <mergeCell ref="C141:G141"/>
    <mergeCell ref="C143:G143"/>
    <mergeCell ref="C196:G196"/>
    <mergeCell ref="C147:G147"/>
    <mergeCell ref="C161:G161"/>
    <mergeCell ref="C163:G163"/>
    <mergeCell ref="C165:G165"/>
    <mergeCell ref="C167:G167"/>
    <mergeCell ref="C168:G168"/>
    <mergeCell ref="C170:G170"/>
    <mergeCell ref="C175:G175"/>
    <mergeCell ref="C191:G191"/>
    <mergeCell ref="C193:G193"/>
    <mergeCell ref="C195:G195"/>
    <mergeCell ref="C214:G214"/>
    <mergeCell ref="C197:G197"/>
    <mergeCell ref="C198:G198"/>
    <mergeCell ref="C199:G199"/>
    <mergeCell ref="C201:G201"/>
    <mergeCell ref="C203:G203"/>
    <mergeCell ref="C205:G205"/>
    <mergeCell ref="C207:G207"/>
    <mergeCell ref="C210:G210"/>
    <mergeCell ref="C211:G211"/>
    <mergeCell ref="C212:G212"/>
    <mergeCell ref="C213:G213"/>
    <mergeCell ref="C215:G215"/>
    <mergeCell ref="C216:G216"/>
    <mergeCell ref="C217:G217"/>
    <mergeCell ref="C224:G224"/>
    <mergeCell ref="C230:G230"/>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0CF5D-8BB1-4C3D-833D-F493FCF4F926}">
  <sheetPr>
    <outlinePr summaryBelow="0"/>
  </sheetPr>
  <dimension ref="A1:BH5000"/>
  <sheetViews>
    <sheetView view="pageBreakPreview" zoomScaleNormal="100" zoomScaleSheetLayoutView="100" workbookViewId="0">
      <pane ySplit="7" topLeftCell="A8" activePane="bottomLeft" state="frozen"/>
      <selection activeCell="A2" sqref="A2:G2"/>
      <selection pane="bottomLeft" activeCell="A2" sqref="A2:G2"/>
    </sheetView>
  </sheetViews>
  <sheetFormatPr defaultRowHeight="12.5" outlineLevelRow="2" x14ac:dyDescent="0.25"/>
  <cols>
    <col min="1" max="1" width="3.453125" customWidth="1"/>
    <col min="2" max="2" width="12.54296875" style="121" customWidth="1"/>
    <col min="3" max="3" width="63.26953125" style="121" customWidth="1"/>
    <col min="4" max="4" width="4.81640625" customWidth="1"/>
    <col min="5" max="5" width="10.54296875" customWidth="1"/>
    <col min="6" max="6" width="9.81640625" customWidth="1"/>
    <col min="7" max="7" width="12.7265625" customWidth="1"/>
    <col min="8" max="17" width="0" hidden="1" customWidth="1"/>
    <col min="18" max="18" width="6.81640625" customWidth="1"/>
    <col min="20" max="25" width="0" hidden="1" customWidth="1"/>
    <col min="29" max="29" width="0" hidden="1" customWidth="1"/>
    <col min="31" max="41" width="0" hidden="1" customWidth="1"/>
  </cols>
  <sheetData>
    <row r="1" spans="1:60" ht="15.75" customHeight="1" x14ac:dyDescent="0.35">
      <c r="A1" s="260" t="s">
        <v>387</v>
      </c>
      <c r="B1" s="260"/>
      <c r="C1" s="260"/>
      <c r="D1" s="260"/>
      <c r="E1" s="260"/>
      <c r="F1" s="260"/>
      <c r="G1" s="260"/>
      <c r="AG1" t="s">
        <v>297</v>
      </c>
    </row>
    <row r="2" spans="1:60" ht="25" customHeight="1" x14ac:dyDescent="0.25">
      <c r="A2" s="140" t="s">
        <v>7</v>
      </c>
      <c r="B2" s="48" t="s">
        <v>44</v>
      </c>
      <c r="C2" s="261" t="s">
        <v>45</v>
      </c>
      <c r="D2" s="262"/>
      <c r="E2" s="262"/>
      <c r="F2" s="262"/>
      <c r="G2" s="263"/>
      <c r="AG2" t="s">
        <v>298</v>
      </c>
    </row>
    <row r="3" spans="1:60" ht="25" customHeight="1" x14ac:dyDescent="0.25">
      <c r="A3" s="140" t="s">
        <v>8</v>
      </c>
      <c r="B3" s="48" t="s">
        <v>88</v>
      </c>
      <c r="C3" s="261" t="s">
        <v>89</v>
      </c>
      <c r="D3" s="262"/>
      <c r="E3" s="262"/>
      <c r="F3" s="262"/>
      <c r="G3" s="263"/>
      <c r="AC3" s="121" t="s">
        <v>2106</v>
      </c>
      <c r="AG3" t="s">
        <v>301</v>
      </c>
    </row>
    <row r="4" spans="1:60" ht="25" customHeight="1" x14ac:dyDescent="0.25">
      <c r="A4" s="141" t="s">
        <v>9</v>
      </c>
      <c r="B4" s="142" t="s">
        <v>61</v>
      </c>
      <c r="C4" s="264" t="s">
        <v>89</v>
      </c>
      <c r="D4" s="265"/>
      <c r="E4" s="265"/>
      <c r="F4" s="265"/>
      <c r="G4" s="266"/>
      <c r="AG4" t="s">
        <v>302</v>
      </c>
    </row>
    <row r="5" spans="1:60" x14ac:dyDescent="0.25">
      <c r="D5" s="10"/>
    </row>
    <row r="6" spans="1:60" ht="37.5" x14ac:dyDescent="0.25">
      <c r="A6" s="144" t="s">
        <v>303</v>
      </c>
      <c r="B6" s="146" t="s">
        <v>304</v>
      </c>
      <c r="C6" s="146" t="s">
        <v>305</v>
      </c>
      <c r="D6" s="145" t="s">
        <v>306</v>
      </c>
      <c r="E6" s="144" t="s">
        <v>307</v>
      </c>
      <c r="F6" s="143" t="s">
        <v>308</v>
      </c>
      <c r="G6" s="144" t="s">
        <v>29</v>
      </c>
      <c r="H6" s="147" t="s">
        <v>30</v>
      </c>
      <c r="I6" s="147" t="s">
        <v>309</v>
      </c>
      <c r="J6" s="147" t="s">
        <v>31</v>
      </c>
      <c r="K6" s="147" t="s">
        <v>310</v>
      </c>
      <c r="L6" s="147" t="s">
        <v>311</v>
      </c>
      <c r="M6" s="147" t="s">
        <v>312</v>
      </c>
      <c r="N6" s="147" t="s">
        <v>313</v>
      </c>
      <c r="O6" s="147" t="s">
        <v>314</v>
      </c>
      <c r="P6" s="147" t="s">
        <v>315</v>
      </c>
      <c r="Q6" s="147" t="s">
        <v>316</v>
      </c>
      <c r="R6" s="147" t="s">
        <v>317</v>
      </c>
      <c r="S6" s="147" t="s">
        <v>318</v>
      </c>
      <c r="T6" s="147" t="s">
        <v>319</v>
      </c>
      <c r="U6" s="147" t="s">
        <v>320</v>
      </c>
      <c r="V6" s="147" t="s">
        <v>321</v>
      </c>
      <c r="W6" s="147" t="s">
        <v>322</v>
      </c>
      <c r="X6" s="147" t="s">
        <v>323</v>
      </c>
      <c r="Y6" s="147" t="s">
        <v>324</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ht="13" x14ac:dyDescent="0.25">
      <c r="A8" s="162" t="s">
        <v>325</v>
      </c>
      <c r="B8" s="163" t="s">
        <v>276</v>
      </c>
      <c r="C8" s="187" t="s">
        <v>89</v>
      </c>
      <c r="D8" s="164"/>
      <c r="E8" s="165"/>
      <c r="F8" s="166"/>
      <c r="G8" s="166">
        <f>SUMIF(AG9:AG12,"&lt;&gt;NOR",G9:G12)</f>
        <v>0</v>
      </c>
      <c r="H8" s="166"/>
      <c r="I8" s="166">
        <f>SUM(I9:I12)</f>
        <v>0</v>
      </c>
      <c r="J8" s="166"/>
      <c r="K8" s="166">
        <f>SUM(K9:K12)</f>
        <v>0</v>
      </c>
      <c r="L8" s="166"/>
      <c r="M8" s="166">
        <f>SUM(M9:M12)</f>
        <v>0</v>
      </c>
      <c r="N8" s="165"/>
      <c r="O8" s="165">
        <f>SUM(O9:O12)</f>
        <v>0</v>
      </c>
      <c r="P8" s="165"/>
      <c r="Q8" s="165">
        <f>SUM(Q9:Q12)</f>
        <v>0</v>
      </c>
      <c r="R8" s="166"/>
      <c r="S8" s="166"/>
      <c r="T8" s="167"/>
      <c r="U8" s="161"/>
      <c r="V8" s="161">
        <f>SUM(V9:V12)</f>
        <v>0</v>
      </c>
      <c r="W8" s="161"/>
      <c r="X8" s="161"/>
      <c r="Y8" s="161"/>
      <c r="AG8" t="s">
        <v>326</v>
      </c>
    </row>
    <row r="9" spans="1:60" outlineLevel="1" x14ac:dyDescent="0.25">
      <c r="A9" s="172">
        <v>1</v>
      </c>
      <c r="B9" s="173" t="s">
        <v>2467</v>
      </c>
      <c r="C9" s="188" t="s">
        <v>2468</v>
      </c>
      <c r="D9" s="174" t="s">
        <v>627</v>
      </c>
      <c r="E9" s="175">
        <v>1</v>
      </c>
      <c r="F9" s="176"/>
      <c r="G9" s="177">
        <f>ROUND(E9*F9,2)</f>
        <v>0</v>
      </c>
      <c r="H9" s="176"/>
      <c r="I9" s="177">
        <f>ROUND(E9*H9,2)</f>
        <v>0</v>
      </c>
      <c r="J9" s="176"/>
      <c r="K9" s="177">
        <f>ROUND(E9*J9,2)</f>
        <v>0</v>
      </c>
      <c r="L9" s="177">
        <v>21</v>
      </c>
      <c r="M9" s="177">
        <f>G9*(1+L9/100)</f>
        <v>0</v>
      </c>
      <c r="N9" s="175">
        <v>0</v>
      </c>
      <c r="O9" s="175">
        <f>ROUND(E9*N9,2)</f>
        <v>0</v>
      </c>
      <c r="P9" s="175">
        <v>0</v>
      </c>
      <c r="Q9" s="175">
        <f>ROUND(E9*P9,2)</f>
        <v>0</v>
      </c>
      <c r="R9" s="177"/>
      <c r="S9" s="177" t="s">
        <v>344</v>
      </c>
      <c r="T9" s="178" t="s">
        <v>331</v>
      </c>
      <c r="U9" s="158">
        <v>0</v>
      </c>
      <c r="V9" s="158">
        <f>ROUND(E9*U9,2)</f>
        <v>0</v>
      </c>
      <c r="W9" s="158"/>
      <c r="X9" s="158" t="s">
        <v>392</v>
      </c>
      <c r="Y9" s="158" t="s">
        <v>333</v>
      </c>
      <c r="Z9" s="148"/>
      <c r="AA9" s="148"/>
      <c r="AB9" s="148"/>
      <c r="AC9" s="148"/>
      <c r="AD9" s="148"/>
      <c r="AE9" s="148"/>
      <c r="AF9" s="148"/>
      <c r="AG9" s="148" t="s">
        <v>2469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5">
      <c r="A10" s="155"/>
      <c r="B10" s="156"/>
      <c r="C10" s="258" t="s">
        <v>2470</v>
      </c>
      <c r="D10" s="259"/>
      <c r="E10" s="259"/>
      <c r="F10" s="259"/>
      <c r="G10" s="259"/>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335</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5">
      <c r="A11" s="172">
        <v>2</v>
      </c>
      <c r="B11" s="173" t="s">
        <v>2471</v>
      </c>
      <c r="C11" s="188" t="s">
        <v>2472</v>
      </c>
      <c r="D11" s="174" t="s">
        <v>627</v>
      </c>
      <c r="E11" s="175">
        <v>1</v>
      </c>
      <c r="F11" s="176"/>
      <c r="G11" s="177">
        <f>ROUND(E11*F11,2)</f>
        <v>0</v>
      </c>
      <c r="H11" s="176"/>
      <c r="I11" s="177">
        <f>ROUND(E11*H11,2)</f>
        <v>0</v>
      </c>
      <c r="J11" s="176"/>
      <c r="K11" s="177">
        <f>ROUND(E11*J11,2)</f>
        <v>0</v>
      </c>
      <c r="L11" s="177">
        <v>21</v>
      </c>
      <c r="M11" s="177">
        <f>G11*(1+L11/100)</f>
        <v>0</v>
      </c>
      <c r="N11" s="175">
        <v>0</v>
      </c>
      <c r="O11" s="175">
        <f>ROUND(E11*N11,2)</f>
        <v>0</v>
      </c>
      <c r="P11" s="175">
        <v>0</v>
      </c>
      <c r="Q11" s="175">
        <f>ROUND(E11*P11,2)</f>
        <v>0</v>
      </c>
      <c r="R11" s="177"/>
      <c r="S11" s="177" t="s">
        <v>344</v>
      </c>
      <c r="T11" s="178" t="s">
        <v>331</v>
      </c>
      <c r="U11" s="158">
        <v>0</v>
      </c>
      <c r="V11" s="158">
        <f>ROUND(E11*U11,2)</f>
        <v>0</v>
      </c>
      <c r="W11" s="158"/>
      <c r="X11" s="158" t="s">
        <v>392</v>
      </c>
      <c r="Y11" s="158" t="s">
        <v>333</v>
      </c>
      <c r="Z11" s="148"/>
      <c r="AA11" s="148"/>
      <c r="AB11" s="148"/>
      <c r="AC11" s="148"/>
      <c r="AD11" s="148"/>
      <c r="AE11" s="148"/>
      <c r="AF11" s="148"/>
      <c r="AG11" s="148" t="s">
        <v>2469</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2" x14ac:dyDescent="0.25">
      <c r="A12" s="155"/>
      <c r="B12" s="156"/>
      <c r="C12" s="258" t="s">
        <v>2470</v>
      </c>
      <c r="D12" s="259"/>
      <c r="E12" s="259"/>
      <c r="F12" s="259"/>
      <c r="G12" s="259"/>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335</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x14ac:dyDescent="0.25">
      <c r="A13" s="3"/>
      <c r="B13" s="4"/>
      <c r="C13" s="191"/>
      <c r="D13" s="6"/>
      <c r="E13" s="3"/>
      <c r="F13" s="3"/>
      <c r="G13" s="3"/>
      <c r="H13" s="3"/>
      <c r="I13" s="3"/>
      <c r="J13" s="3"/>
      <c r="K13" s="3"/>
      <c r="L13" s="3"/>
      <c r="M13" s="3"/>
      <c r="N13" s="3"/>
      <c r="O13" s="3"/>
      <c r="P13" s="3"/>
      <c r="Q13" s="3"/>
      <c r="R13" s="3"/>
      <c r="S13" s="3"/>
      <c r="T13" s="3"/>
      <c r="U13" s="3"/>
      <c r="V13" s="3"/>
      <c r="W13" s="3"/>
      <c r="X13" s="3"/>
      <c r="Y13" s="3"/>
      <c r="AE13">
        <v>15</v>
      </c>
      <c r="AF13">
        <v>21</v>
      </c>
      <c r="AG13" t="s">
        <v>311</v>
      </c>
    </row>
    <row r="14" spans="1:60" ht="13" x14ac:dyDescent="0.25">
      <c r="A14" s="151"/>
      <c r="B14" s="152" t="s">
        <v>29</v>
      </c>
      <c r="C14" s="192"/>
      <c r="D14" s="153"/>
      <c r="E14" s="154"/>
      <c r="F14" s="154"/>
      <c r="G14" s="171">
        <f>G8</f>
        <v>0</v>
      </c>
      <c r="H14" s="3"/>
      <c r="I14" s="3"/>
      <c r="J14" s="3"/>
      <c r="K14" s="3"/>
      <c r="L14" s="3"/>
      <c r="M14" s="3"/>
      <c r="N14" s="3"/>
      <c r="O14" s="3"/>
      <c r="P14" s="3"/>
      <c r="Q14" s="3"/>
      <c r="R14" s="3"/>
      <c r="S14" s="3"/>
      <c r="T14" s="3"/>
      <c r="U14" s="3"/>
      <c r="V14" s="3"/>
      <c r="W14" s="3"/>
      <c r="X14" s="3"/>
      <c r="Y14" s="3"/>
      <c r="AE14">
        <f>SUMIF(L7:L12,AE13,G7:G12)</f>
        <v>0</v>
      </c>
      <c r="AF14">
        <f>SUMIF(L7:L12,AF13,G7:G12)</f>
        <v>0</v>
      </c>
      <c r="AG14" t="s">
        <v>384</v>
      </c>
    </row>
    <row r="15" spans="1:60" x14ac:dyDescent="0.25">
      <c r="C15" s="193"/>
      <c r="D15" s="10"/>
      <c r="AG15" t="s">
        <v>386</v>
      </c>
    </row>
    <row r="16" spans="1:60" x14ac:dyDescent="0.25">
      <c r="D16" s="10"/>
    </row>
    <row r="17" spans="4:4" x14ac:dyDescent="0.25">
      <c r="D17" s="10"/>
    </row>
    <row r="18" spans="4:4" x14ac:dyDescent="0.25">
      <c r="D18" s="10"/>
    </row>
    <row r="19" spans="4:4" x14ac:dyDescent="0.25">
      <c r="D19" s="10"/>
    </row>
    <row r="20" spans="4:4" x14ac:dyDescent="0.25">
      <c r="D20" s="10"/>
    </row>
    <row r="21" spans="4:4" x14ac:dyDescent="0.25">
      <c r="D21" s="10"/>
    </row>
    <row r="22" spans="4:4" x14ac:dyDescent="0.25">
      <c r="D22" s="10"/>
    </row>
    <row r="23" spans="4:4" x14ac:dyDescent="0.25">
      <c r="D23" s="10"/>
    </row>
    <row r="24" spans="4:4" x14ac:dyDescent="0.25">
      <c r="D24" s="10"/>
    </row>
    <row r="25" spans="4:4" x14ac:dyDescent="0.25">
      <c r="D25" s="10"/>
    </row>
    <row r="26" spans="4:4" x14ac:dyDescent="0.25">
      <c r="D26" s="10"/>
    </row>
    <row r="27" spans="4:4" x14ac:dyDescent="0.25">
      <c r="D27" s="10"/>
    </row>
    <row r="28" spans="4:4" x14ac:dyDescent="0.25">
      <c r="D28" s="10"/>
    </row>
    <row r="29" spans="4:4" x14ac:dyDescent="0.25">
      <c r="D29" s="10"/>
    </row>
    <row r="30" spans="4:4" x14ac:dyDescent="0.25">
      <c r="D30" s="10"/>
    </row>
    <row r="31" spans="4:4" x14ac:dyDescent="0.25">
      <c r="D31" s="10"/>
    </row>
    <row r="32" spans="4:4"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Ci8kL3ekEYceNdKS5ARHlJFTdHhLjT01eS+O84mqj4NjZ20K5UUkxuiN2wT4DBY2DEVBPg+ySoYSUrInwmaIIw==" saltValue="fC/lpl5JMcUX42FdTV3lUw==" spinCount="100000" sheet="1" formatRows="0"/>
  <mergeCells count="6">
    <mergeCell ref="C12:G12"/>
    <mergeCell ref="A1:G1"/>
    <mergeCell ref="C2:G2"/>
    <mergeCell ref="C3:G3"/>
    <mergeCell ref="C4:G4"/>
    <mergeCell ref="C10:G10"/>
  </mergeCells>
  <pageMargins left="0.59055118110236227" right="0.19685039370078741" top="0.39370078740157483" bottom="0.78740157480314965" header="0.31496062992125984" footer="0.31496062992125984"/>
  <pageSetup paperSize="9" orientation="landscape" r:id="rId1"/>
  <headerFooter>
    <oddFooter>&amp;RStránka &amp;P z &amp;N&amp;LZpracováno programem BUILDpower S,  © RTS, a.s.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5C79D198B7E60468F979E707E5FACA2" ma:contentTypeVersion="13" ma:contentTypeDescription="Vytvoří nový dokument" ma:contentTypeScope="" ma:versionID="b53173ba3f5ed67fbd4f2d53987b7b21">
  <xsd:schema xmlns:xsd="http://www.w3.org/2001/XMLSchema" xmlns:xs="http://www.w3.org/2001/XMLSchema" xmlns:p="http://schemas.microsoft.com/office/2006/metadata/properties" xmlns:ns2="cb8518e5-3586-4e28-a4b0-42c89f704688" xmlns:ns3="9a61d8df-3f63-45b1-8d77-c9158ac84b49" targetNamespace="http://schemas.microsoft.com/office/2006/metadata/properties" ma:root="true" ma:fieldsID="c9fab0107020590e95139ee0456a37f9" ns2:_="" ns3:_="">
    <xsd:import namespace="cb8518e5-3586-4e28-a4b0-42c89f704688"/>
    <xsd:import namespace="9a61d8df-3f63-45b1-8d77-c9158ac84b49"/>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8518e5-3586-4e28-a4b0-42c89f70468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Značky obrázků" ma:readOnly="false" ma:fieldId="{5cf76f15-5ced-4ddc-b409-7134ff3c332f}" ma:taxonomyMulti="true" ma:sspId="c7317140-6cc1-4e69-acf2-2554cd773c2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61d8df-3f63-45b1-8d77-c9158ac84b49"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e9b56bf-a8b4-42ca-bba0-d5d57cf0b229}" ma:internalName="TaxCatchAll" ma:showField="CatchAllData" ma:web="9a61d8df-3f63-45b1-8d77-c9158ac84b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a61d8df-3f63-45b1-8d77-c9158ac84b49" xsi:nil="true"/>
    <lcf76f155ced4ddcb4097134ff3c332f xmlns="cb8518e5-3586-4e28-a4b0-42c89f70468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36D4BA-A049-4ADD-A27D-524F5910698F}">
  <ds:schemaRefs>
    <ds:schemaRef ds:uri="http://schemas.microsoft.com/sharepoint/v3/contenttype/forms"/>
  </ds:schemaRefs>
</ds:datastoreItem>
</file>

<file path=customXml/itemProps2.xml><?xml version="1.0" encoding="utf-8"?>
<ds:datastoreItem xmlns:ds="http://schemas.openxmlformats.org/officeDocument/2006/customXml" ds:itemID="{39E090A6-E1C7-4173-AAA1-871D4EF33A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8518e5-3586-4e28-a4b0-42c89f704688"/>
    <ds:schemaRef ds:uri="9a61d8df-3f63-45b1-8d77-c9158ac84b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C3FFE1-3B6E-4E2C-A214-C6589198A67E}">
  <ds:schemaRefs>
    <ds:schemaRef ds:uri="http://schemas.microsoft.com/office/2006/metadata/properties"/>
    <ds:schemaRef ds:uri="http://schemas.microsoft.com/office/infopath/2007/PartnerControls"/>
    <ds:schemaRef ds:uri="9a61d8df-3f63-45b1-8d77-c9158ac84b49"/>
    <ds:schemaRef ds:uri="cb8518e5-3586-4e28-a4b0-42c89f7046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74</vt:i4>
      </vt:variant>
    </vt:vector>
  </HeadingPairs>
  <TitlesOfParts>
    <vt:vector size="91" baseType="lpstr">
      <vt:lpstr>Stavba</vt:lpstr>
      <vt:lpstr>VzorPolozky</vt:lpstr>
      <vt:lpstr>Pokyny pro vyplnění</vt:lpstr>
      <vt:lpstr>VON 1 Naklady</vt:lpstr>
      <vt:lpstr>SO 01 1 Pol</vt:lpstr>
      <vt:lpstr>SO 02 1 Pol</vt:lpstr>
      <vt:lpstr>SO 02 2 Pol</vt:lpstr>
      <vt:lpstr>SO 03 1 Pol</vt:lpstr>
      <vt:lpstr>SO 03 2 Pol</vt:lpstr>
      <vt:lpstr>SO 04 1 Pol</vt:lpstr>
      <vt:lpstr>SO 05 1 Pol</vt:lpstr>
      <vt:lpstr>SO 06 1 Pol</vt:lpstr>
      <vt:lpstr>SO 07 1 Pol</vt:lpstr>
      <vt:lpstr>SO 08 1 Pol</vt:lpstr>
      <vt:lpstr>PS 01 1 Pol</vt:lpstr>
      <vt:lpstr>PS 02 1 Pol</vt:lpstr>
      <vt:lpstr>PS 03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'PS 01 1 Pol'!Názvy_tisku</vt:lpstr>
      <vt:lpstr>'PS 02 1 Pol'!Názvy_tisku</vt:lpstr>
      <vt:lpstr>'PS 03 1 Pol'!Názvy_tisku</vt:lpstr>
      <vt:lpstr>'SO 01 1 Pol'!Názvy_tisku</vt:lpstr>
      <vt:lpstr>'SO 02 1 Pol'!Názvy_tisku</vt:lpstr>
      <vt:lpstr>'SO 02 2 Pol'!Názvy_tisku</vt:lpstr>
      <vt:lpstr>'SO 03 1 Pol'!Názvy_tisku</vt:lpstr>
      <vt:lpstr>'SO 03 2 Pol'!Názvy_tisku</vt:lpstr>
      <vt:lpstr>'SO 04 1 Pol'!Názvy_tisku</vt:lpstr>
      <vt:lpstr>'SO 05 1 Pol'!Názvy_tisku</vt:lpstr>
      <vt:lpstr>'SO 06 1 Pol'!Názvy_tisku</vt:lpstr>
      <vt:lpstr>'SO 07 1 Pol'!Názvy_tisku</vt:lpstr>
      <vt:lpstr>'SO 08 1 Pol'!Názvy_tisku</vt:lpstr>
      <vt:lpstr>'VON 1 Naklady'!Názvy_tisku</vt:lpstr>
      <vt:lpstr>oadresa</vt:lpstr>
      <vt:lpstr>Stavba!Objednatel</vt:lpstr>
      <vt:lpstr>Stavba!Objekt</vt:lpstr>
      <vt:lpstr>'PS 01 1 Pol'!Oblast_tisku</vt:lpstr>
      <vt:lpstr>'PS 02 1 Pol'!Oblast_tisku</vt:lpstr>
      <vt:lpstr>'PS 03 1 Pol'!Oblast_tisku</vt:lpstr>
      <vt:lpstr>'SO 01 1 Pol'!Oblast_tisku</vt:lpstr>
      <vt:lpstr>'SO 02 1 Pol'!Oblast_tisku</vt:lpstr>
      <vt:lpstr>'SO 02 2 Pol'!Oblast_tisku</vt:lpstr>
      <vt:lpstr>'SO 03 1 Pol'!Oblast_tisku</vt:lpstr>
      <vt:lpstr>'SO 03 2 Pol'!Oblast_tisku</vt:lpstr>
      <vt:lpstr>'SO 04 1 Pol'!Oblast_tisku</vt:lpstr>
      <vt:lpstr>'SO 05 1 Pol'!Oblast_tisku</vt:lpstr>
      <vt:lpstr>'SO 06 1 Pol'!Oblast_tisku</vt:lpstr>
      <vt:lpstr>'SO 07 1 Pol'!Oblast_tisku</vt:lpstr>
      <vt:lpstr>'SO 08 1 Pol'!Oblast_tisku</vt:lpstr>
      <vt:lpstr>Stavba!Oblast_tisku</vt:lpstr>
      <vt:lpstr>'VON 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Humpolík Michal</dc:creator>
  <cp:lastModifiedBy>Jarolím Jaroslav</cp:lastModifiedBy>
  <cp:lastPrinted>2019-03-19T12:27:02Z</cp:lastPrinted>
  <dcterms:created xsi:type="dcterms:W3CDTF">2009-04-08T07:15:50Z</dcterms:created>
  <dcterms:modified xsi:type="dcterms:W3CDTF">2024-11-14T11:53:33Z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0x010100E5C79D198B7E60468F979E707E5FACA2</vt:lpwstr>
  </property>
  <property fmtid="{D5CDD505-2E9C-101B-9397-08002B2CF9AE}" pid="3" name="MediaServiceImageTags">
    <vt:lpwstr/>
  </property>
</Properties>
</file>